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28680" yWindow="-120" windowWidth="29040" windowHeight="15720" tabRatio="875"/>
  </bookViews>
  <sheets>
    <sheet name="MESO IN MESNI IZDELKI" sheetId="8" r:id="rId1"/>
    <sheet name="PERUTNINA IN IZDELKI" sheetId="27" r:id="rId2"/>
    <sheet name="RIBE IN MORSKI IZDELKI" sheetId="29" r:id="rId3"/>
    <sheet name="Mleko in mlečni izdelki" sheetId="33" r:id="rId4"/>
    <sheet name="Kefir" sheetId="34" r:id="rId5"/>
    <sheet name="Izdelki brez laktoze" sheetId="31" r:id="rId6"/>
    <sheet name="Sladoled" sheetId="32" r:id="rId7"/>
    <sheet name="MOKE in mlevski izdelki" sheetId="35" r:id="rId8"/>
    <sheet name="Sušene testenine, zakuhe, riž" sheetId="36" r:id="rId9"/>
    <sheet name="KRUH, PEKOVSKO PECIVO" sheetId="37" r:id="rId10"/>
    <sheet name="PEKOVSKI IZDELKI IN SLADICE" sheetId="38" r:id="rId11"/>
    <sheet name="SADJE IN ZELENJAVA" sheetId="41" r:id="rId12"/>
    <sheet name="SADJE IN ZELENJAVA SK" sheetId="40" r:id="rId13"/>
    <sheet name="EKO SADJE IN ZELENJAVA " sheetId="42" r:id="rId14"/>
    <sheet name="SUHO SADJE" sheetId="39" r:id="rId15"/>
    <sheet name="JAJCA" sheetId="43" r:id="rId16"/>
    <sheet name="ZAMRZNJEN PROGRAM jedi, priloge" sheetId="44" r:id="rId17"/>
    <sheet name="Konzervirano sadje in zelenjava" sheetId="45" r:id="rId18"/>
    <sheet name="Brezalkoholne pijače" sheetId="46" r:id="rId19"/>
    <sheet name="Alkoholne pijače " sheetId="47" r:id="rId20"/>
    <sheet name="Splošno prehransko blago" sheetId="48" r:id="rId21"/>
    <sheet name="Med" sheetId="49" r:id="rId22"/>
    <sheet name="Dietni izdelki brez glutena" sheetId="50" r:id="rId23"/>
    <sheet name="Dietni izdelki" sheetId="51" r:id="rId24"/>
    <sheet name="List1" sheetId="28" r:id="rId25"/>
  </sheets>
  <definedNames>
    <definedName name="_xlnm.Print_Area" localSheetId="0">'MESO IN MESNI IZDELKI'!$A$1:$O$143</definedName>
    <definedName name="_xlnm.Print_Area" localSheetId="3">'Mleko in mlečni izdelki'!$A$1:$O$32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" i="47" l="1"/>
  <c r="K16" i="47"/>
  <c r="M16" i="47"/>
  <c r="J16" i="47"/>
  <c r="K20" i="46"/>
  <c r="L20" i="46"/>
  <c r="J20" i="46"/>
  <c r="M20" i="46"/>
  <c r="M39" i="46"/>
  <c r="K39" i="46"/>
  <c r="L39" i="46"/>
  <c r="J39" i="46"/>
  <c r="M30" i="39"/>
  <c r="K12" i="40"/>
  <c r="L12" i="40"/>
  <c r="J12" i="40"/>
  <c r="K27" i="40"/>
  <c r="J27" i="40"/>
  <c r="L27" i="40"/>
  <c r="M107" i="41"/>
  <c r="J107" i="41"/>
  <c r="L107" i="41"/>
  <c r="K107" i="41"/>
  <c r="M205" i="37"/>
  <c r="L205" i="37"/>
  <c r="K205" i="37"/>
  <c r="M192" i="37"/>
  <c r="L192" i="37"/>
  <c r="J192" i="37"/>
  <c r="K192" i="37"/>
  <c r="M160" i="37"/>
  <c r="M23" i="37"/>
  <c r="M51" i="37"/>
  <c r="M65" i="36"/>
  <c r="M52" i="36"/>
  <c r="J21" i="32"/>
  <c r="K21" i="32"/>
  <c r="M14" i="31"/>
  <c r="L21" i="32"/>
  <c r="M10" i="32"/>
  <c r="L10" i="32"/>
  <c r="K10" i="32"/>
  <c r="J10" i="32"/>
  <c r="M21" i="32"/>
  <c r="L14" i="31"/>
  <c r="K14" i="31"/>
  <c r="J14" i="31"/>
  <c r="J13" i="31"/>
  <c r="K13" i="31" s="1"/>
  <c r="H13" i="31"/>
  <c r="I13" i="31" s="1"/>
  <c r="L13" i="31" s="1"/>
  <c r="K12" i="31"/>
  <c r="J12" i="31"/>
  <c r="H12" i="31"/>
  <c r="I12" i="31" s="1"/>
  <c r="L12" i="31" s="1"/>
  <c r="J11" i="31"/>
  <c r="K11" i="31" s="1"/>
  <c r="H11" i="31"/>
  <c r="I11" i="31" s="1"/>
  <c r="L11" i="31" s="1"/>
  <c r="J10" i="31"/>
  <c r="K10" i="31" s="1"/>
  <c r="I10" i="31"/>
  <c r="L10" i="31" s="1"/>
  <c r="H10" i="31"/>
  <c r="J9" i="31"/>
  <c r="K9" i="31" s="1"/>
  <c r="H9" i="31"/>
  <c r="I9" i="31" s="1"/>
  <c r="L9" i="31" s="1"/>
  <c r="J8" i="31"/>
  <c r="K8" i="31" s="1"/>
  <c r="I8" i="31"/>
  <c r="L8" i="31" s="1"/>
  <c r="H8" i="31"/>
  <c r="J12" i="34"/>
  <c r="K12" i="34" s="1"/>
  <c r="H12" i="34"/>
  <c r="I12" i="34" s="1"/>
  <c r="L12" i="34" s="1"/>
  <c r="J11" i="34"/>
  <c r="K11" i="34" s="1"/>
  <c r="I11" i="34"/>
  <c r="L11" i="34" s="1"/>
  <c r="H11" i="34"/>
  <c r="J10" i="34"/>
  <c r="K10" i="34" s="1"/>
  <c r="H10" i="34"/>
  <c r="I10" i="34" s="1"/>
  <c r="L10" i="34" s="1"/>
  <c r="L9" i="34"/>
  <c r="K9" i="34"/>
  <c r="J9" i="34"/>
  <c r="I9" i="34"/>
  <c r="H9" i="34"/>
  <c r="J8" i="34"/>
  <c r="K8" i="34" s="1"/>
  <c r="H8" i="34"/>
  <c r="I8" i="34" s="1"/>
  <c r="L8" i="34" s="1"/>
  <c r="M30" i="33"/>
  <c r="M96" i="8"/>
  <c r="J32" i="8"/>
  <c r="M26" i="27"/>
  <c r="L26" i="27"/>
  <c r="K26" i="27"/>
  <c r="J26" i="27"/>
  <c r="K32" i="8"/>
  <c r="L32" i="8"/>
  <c r="M32" i="8"/>
  <c r="H8" i="51" l="1"/>
  <c r="I8" i="51" s="1"/>
  <c r="L8" i="51" s="1"/>
  <c r="J8" i="51"/>
  <c r="K8" i="51" s="1"/>
  <c r="H9" i="51"/>
  <c r="I9" i="51" s="1"/>
  <c r="L9" i="51" s="1"/>
  <c r="J9" i="51"/>
  <c r="K9" i="51" s="1"/>
  <c r="H10" i="51"/>
  <c r="I10" i="51"/>
  <c r="L10" i="51" s="1"/>
  <c r="J10" i="51"/>
  <c r="K10" i="51" s="1"/>
  <c r="H11" i="51"/>
  <c r="I11" i="51" s="1"/>
  <c r="L11" i="51" s="1"/>
  <c r="J11" i="51"/>
  <c r="K11" i="51" s="1"/>
  <c r="H12" i="51"/>
  <c r="I12" i="51" s="1"/>
  <c r="L12" i="51" s="1"/>
  <c r="J12" i="51"/>
  <c r="K12" i="51" s="1"/>
  <c r="H13" i="51"/>
  <c r="I13" i="51" s="1"/>
  <c r="L13" i="51" s="1"/>
  <c r="J13" i="51"/>
  <c r="K13" i="51" s="1"/>
  <c r="H14" i="51"/>
  <c r="I14" i="51" s="1"/>
  <c r="L14" i="51" s="1"/>
  <c r="J14" i="51"/>
  <c r="K14" i="51" s="1"/>
  <c r="H15" i="51"/>
  <c r="I15" i="51" s="1"/>
  <c r="L15" i="51" s="1"/>
  <c r="J15" i="51"/>
  <c r="K15" i="51" s="1"/>
  <c r="H16" i="51"/>
  <c r="I16" i="51" s="1"/>
  <c r="L16" i="51" s="1"/>
  <c r="J16" i="51"/>
  <c r="K16" i="51" s="1"/>
  <c r="H17" i="51"/>
  <c r="I17" i="51" s="1"/>
  <c r="L17" i="51" s="1"/>
  <c r="J17" i="51"/>
  <c r="K17" i="51" s="1"/>
  <c r="H18" i="51"/>
  <c r="I18" i="51" s="1"/>
  <c r="L18" i="51" s="1"/>
  <c r="J18" i="51"/>
  <c r="K18" i="51" s="1"/>
  <c r="H19" i="51"/>
  <c r="I19" i="51" s="1"/>
  <c r="L19" i="51" s="1"/>
  <c r="J19" i="51"/>
  <c r="K19" i="51" s="1"/>
  <c r="H20" i="51"/>
  <c r="I20" i="51" s="1"/>
  <c r="L20" i="51" s="1"/>
  <c r="J20" i="51"/>
  <c r="K20" i="51" s="1"/>
  <c r="H21" i="51"/>
  <c r="I21" i="51" s="1"/>
  <c r="L21" i="51" s="1"/>
  <c r="J21" i="51"/>
  <c r="K21" i="51" s="1"/>
  <c r="H22" i="51"/>
  <c r="I22" i="51" s="1"/>
  <c r="L22" i="51" s="1"/>
  <c r="J22" i="51"/>
  <c r="K22" i="51"/>
  <c r="H23" i="51"/>
  <c r="I23" i="51" s="1"/>
  <c r="L23" i="51" s="1"/>
  <c r="J23" i="51"/>
  <c r="K23" i="51" s="1"/>
  <c r="H24" i="51"/>
  <c r="I24" i="51" s="1"/>
  <c r="L24" i="51" s="1"/>
  <c r="J24" i="51"/>
  <c r="K24" i="51" s="1"/>
  <c r="H25" i="51"/>
  <c r="I25" i="51" s="1"/>
  <c r="L25" i="51" s="1"/>
  <c r="J25" i="51"/>
  <c r="K25" i="51" s="1"/>
  <c r="H26" i="51"/>
  <c r="I26" i="51"/>
  <c r="L26" i="51" s="1"/>
  <c r="J26" i="51"/>
  <c r="K26" i="51" s="1"/>
  <c r="H27" i="51"/>
  <c r="I27" i="51" s="1"/>
  <c r="L27" i="51" s="1"/>
  <c r="J27" i="51"/>
  <c r="K27" i="51"/>
  <c r="H28" i="51"/>
  <c r="I28" i="51" s="1"/>
  <c r="L28" i="51" s="1"/>
  <c r="J28" i="51"/>
  <c r="K28" i="51"/>
  <c r="H29" i="51"/>
  <c r="I29" i="51" s="1"/>
  <c r="L29" i="51" s="1"/>
  <c r="J29" i="51"/>
  <c r="K29" i="51" s="1"/>
  <c r="H30" i="51"/>
  <c r="I30" i="51" s="1"/>
  <c r="L30" i="51" s="1"/>
  <c r="J30" i="51"/>
  <c r="K30" i="51" s="1"/>
  <c r="H31" i="51"/>
  <c r="I31" i="51" s="1"/>
  <c r="L31" i="51" s="1"/>
  <c r="J31" i="51"/>
  <c r="K31" i="51" s="1"/>
  <c r="H32" i="51"/>
  <c r="I32" i="51" s="1"/>
  <c r="L32" i="51" s="1"/>
  <c r="J32" i="51"/>
  <c r="K32" i="51" s="1"/>
  <c r="H33" i="51"/>
  <c r="I33" i="51" s="1"/>
  <c r="L33" i="51" s="1"/>
  <c r="J33" i="51"/>
  <c r="K33" i="51" s="1"/>
  <c r="H34" i="51"/>
  <c r="I34" i="51" s="1"/>
  <c r="L34" i="51" s="1"/>
  <c r="J34" i="51"/>
  <c r="K34" i="51" s="1"/>
  <c r="H35" i="51"/>
  <c r="I35" i="51" s="1"/>
  <c r="L35" i="51" s="1"/>
  <c r="J35" i="51"/>
  <c r="K35" i="51" s="1"/>
  <c r="H36" i="51"/>
  <c r="I36" i="51" s="1"/>
  <c r="L36" i="51" s="1"/>
  <c r="J36" i="51"/>
  <c r="K36" i="51"/>
  <c r="H37" i="51"/>
  <c r="I37" i="51" s="1"/>
  <c r="L37" i="51" s="1"/>
  <c r="J37" i="51"/>
  <c r="K37" i="51" s="1"/>
  <c r="H38" i="51"/>
  <c r="I38" i="51"/>
  <c r="L38" i="51" s="1"/>
  <c r="J38" i="51"/>
  <c r="K38" i="51" s="1"/>
  <c r="H39" i="51"/>
  <c r="I39" i="51" s="1"/>
  <c r="L39" i="51" s="1"/>
  <c r="J39" i="51"/>
  <c r="K39" i="51" s="1"/>
  <c r="H40" i="51"/>
  <c r="I40" i="51" s="1"/>
  <c r="L40" i="51" s="1"/>
  <c r="J40" i="51"/>
  <c r="K40" i="51" s="1"/>
  <c r="H41" i="51"/>
  <c r="I41" i="51" s="1"/>
  <c r="L41" i="51" s="1"/>
  <c r="J41" i="51"/>
  <c r="K41" i="51" s="1"/>
  <c r="H42" i="51"/>
  <c r="I42" i="51" s="1"/>
  <c r="L42" i="51" s="1"/>
  <c r="J42" i="51"/>
  <c r="K42" i="51" s="1"/>
  <c r="H43" i="51"/>
  <c r="I43" i="51" s="1"/>
  <c r="L43" i="51" s="1"/>
  <c r="J43" i="51"/>
  <c r="K43" i="51" s="1"/>
  <c r="H44" i="51"/>
  <c r="I44" i="51" s="1"/>
  <c r="L44" i="51" s="1"/>
  <c r="J44" i="51"/>
  <c r="K44" i="51" s="1"/>
  <c r="H45" i="51"/>
  <c r="I45" i="51" s="1"/>
  <c r="L45" i="51" s="1"/>
  <c r="J45" i="51"/>
  <c r="K45" i="51" s="1"/>
  <c r="H46" i="51"/>
  <c r="I46" i="51" s="1"/>
  <c r="L46" i="51" s="1"/>
  <c r="J46" i="51"/>
  <c r="K46" i="51"/>
  <c r="H47" i="51"/>
  <c r="I47" i="51" s="1"/>
  <c r="L47" i="51" s="1"/>
  <c r="J47" i="51"/>
  <c r="K47" i="51" s="1"/>
  <c r="H48" i="51"/>
  <c r="I48" i="51" s="1"/>
  <c r="L48" i="51" s="1"/>
  <c r="J48" i="51"/>
  <c r="K48" i="51" s="1"/>
  <c r="H49" i="51"/>
  <c r="I49" i="51" s="1"/>
  <c r="L49" i="51" s="1"/>
  <c r="J49" i="51"/>
  <c r="K49" i="51" s="1"/>
  <c r="M50" i="51"/>
  <c r="H55" i="51"/>
  <c r="I55" i="51" s="1"/>
  <c r="L55" i="51" s="1"/>
  <c r="J55" i="51"/>
  <c r="K55" i="51" s="1"/>
  <c r="H56" i="51"/>
  <c r="I56" i="51" s="1"/>
  <c r="L56" i="51" s="1"/>
  <c r="J56" i="51"/>
  <c r="K56" i="51" s="1"/>
  <c r="H57" i="51"/>
  <c r="I57" i="51" s="1"/>
  <c r="L57" i="51" s="1"/>
  <c r="J57" i="51"/>
  <c r="K57" i="51" s="1"/>
  <c r="H58" i="51"/>
  <c r="I58" i="51" s="1"/>
  <c r="L58" i="51" s="1"/>
  <c r="J58" i="51"/>
  <c r="K58" i="51" s="1"/>
  <c r="H59" i="51"/>
  <c r="I59" i="51" s="1"/>
  <c r="L59" i="51" s="1"/>
  <c r="J59" i="51"/>
  <c r="K59" i="51"/>
  <c r="H60" i="51"/>
  <c r="I60" i="51" s="1"/>
  <c r="L60" i="51" s="1"/>
  <c r="J60" i="51"/>
  <c r="K60" i="51" s="1"/>
  <c r="H61" i="51"/>
  <c r="I61" i="51" s="1"/>
  <c r="L61" i="51" s="1"/>
  <c r="J61" i="51"/>
  <c r="K61" i="51" s="1"/>
  <c r="H62" i="51"/>
  <c r="I62" i="51"/>
  <c r="L62" i="51" s="1"/>
  <c r="J62" i="51"/>
  <c r="K62" i="51" s="1"/>
  <c r="H63" i="51"/>
  <c r="I63" i="51" s="1"/>
  <c r="L63" i="51" s="1"/>
  <c r="J63" i="51"/>
  <c r="K63" i="51" s="1"/>
  <c r="H64" i="51"/>
  <c r="I64" i="51" s="1"/>
  <c r="L64" i="51" s="1"/>
  <c r="J64" i="51"/>
  <c r="K64" i="51" s="1"/>
  <c r="M65" i="51"/>
  <c r="H8" i="50"/>
  <c r="I8" i="50" s="1"/>
  <c r="L8" i="50" s="1"/>
  <c r="J8" i="50"/>
  <c r="K8" i="50"/>
  <c r="H9" i="50"/>
  <c r="I9" i="50"/>
  <c r="L9" i="50" s="1"/>
  <c r="J9" i="50"/>
  <c r="K9" i="50" s="1"/>
  <c r="H10" i="50"/>
  <c r="I10" i="50"/>
  <c r="L10" i="50" s="1"/>
  <c r="J10" i="50"/>
  <c r="K10" i="50"/>
  <c r="H11" i="50"/>
  <c r="I11" i="50" s="1"/>
  <c r="L11" i="50" s="1"/>
  <c r="J11" i="50"/>
  <c r="K11" i="50"/>
  <c r="H12" i="50"/>
  <c r="I12" i="50"/>
  <c r="L12" i="50" s="1"/>
  <c r="J12" i="50"/>
  <c r="K12" i="50"/>
  <c r="H13" i="50"/>
  <c r="I13" i="50"/>
  <c r="L13" i="50" s="1"/>
  <c r="J13" i="50"/>
  <c r="K13" i="50" s="1"/>
  <c r="H14" i="50"/>
  <c r="I14" i="50"/>
  <c r="L14" i="50" s="1"/>
  <c r="J14" i="50"/>
  <c r="K14" i="50"/>
  <c r="H15" i="50"/>
  <c r="I15" i="50" s="1"/>
  <c r="L15" i="50" s="1"/>
  <c r="J15" i="50"/>
  <c r="K15" i="50"/>
  <c r="H16" i="50"/>
  <c r="I16" i="50"/>
  <c r="L16" i="50" s="1"/>
  <c r="J16" i="50"/>
  <c r="K16" i="50"/>
  <c r="H17" i="50"/>
  <c r="I17" i="50"/>
  <c r="L17" i="50" s="1"/>
  <c r="J17" i="50"/>
  <c r="K17" i="50" s="1"/>
  <c r="M18" i="50"/>
  <c r="H23" i="50"/>
  <c r="I23" i="50" s="1"/>
  <c r="L23" i="50" s="1"/>
  <c r="J23" i="50"/>
  <c r="K23" i="50"/>
  <c r="H24" i="50"/>
  <c r="I24" i="50" s="1"/>
  <c r="L24" i="50" s="1"/>
  <c r="J24" i="50"/>
  <c r="K24" i="50" s="1"/>
  <c r="H25" i="50"/>
  <c r="I25" i="50"/>
  <c r="L25" i="50" s="1"/>
  <c r="J25" i="50"/>
  <c r="K25" i="50" s="1"/>
  <c r="H26" i="50"/>
  <c r="I26" i="50"/>
  <c r="L26" i="50" s="1"/>
  <c r="J26" i="50"/>
  <c r="K26" i="50" s="1"/>
  <c r="H27" i="50"/>
  <c r="I27" i="50" s="1"/>
  <c r="L27" i="50" s="1"/>
  <c r="J27" i="50"/>
  <c r="H28" i="50"/>
  <c r="I28" i="50" s="1"/>
  <c r="L28" i="50" s="1"/>
  <c r="J28" i="50"/>
  <c r="K28" i="50" s="1"/>
  <c r="H29" i="50"/>
  <c r="I29" i="50" s="1"/>
  <c r="L29" i="50" s="1"/>
  <c r="J29" i="50"/>
  <c r="K29" i="50"/>
  <c r="H30" i="50"/>
  <c r="I30" i="50" s="1"/>
  <c r="L30" i="50" s="1"/>
  <c r="J30" i="50"/>
  <c r="K30" i="50" s="1"/>
  <c r="H31" i="50"/>
  <c r="I31" i="50" s="1"/>
  <c r="L31" i="50" s="1"/>
  <c r="J31" i="50"/>
  <c r="K31" i="50" s="1"/>
  <c r="H32" i="50"/>
  <c r="I32" i="50" s="1"/>
  <c r="L32" i="50" s="1"/>
  <c r="J32" i="50"/>
  <c r="K32" i="50" s="1"/>
  <c r="H33" i="50"/>
  <c r="I33" i="50" s="1"/>
  <c r="L33" i="50" s="1"/>
  <c r="J33" i="50"/>
  <c r="K33" i="50" s="1"/>
  <c r="H34" i="50"/>
  <c r="I34" i="50"/>
  <c r="L34" i="50" s="1"/>
  <c r="J34" i="50"/>
  <c r="K34" i="50" s="1"/>
  <c r="H35" i="50"/>
  <c r="I35" i="50"/>
  <c r="L35" i="50" s="1"/>
  <c r="J35" i="50"/>
  <c r="K35" i="50" s="1"/>
  <c r="H36" i="50"/>
  <c r="I36" i="50" s="1"/>
  <c r="L36" i="50" s="1"/>
  <c r="J36" i="50"/>
  <c r="K36" i="50"/>
  <c r="H37" i="50"/>
  <c r="I37" i="50" s="1"/>
  <c r="L37" i="50" s="1"/>
  <c r="J37" i="50"/>
  <c r="K37" i="50"/>
  <c r="H38" i="50"/>
  <c r="I38" i="50" s="1"/>
  <c r="L38" i="50" s="1"/>
  <c r="J38" i="50"/>
  <c r="K38" i="50" s="1"/>
  <c r="H39" i="50"/>
  <c r="I39" i="50" s="1"/>
  <c r="L39" i="50" s="1"/>
  <c r="J39" i="50"/>
  <c r="K39" i="50"/>
  <c r="H40" i="50"/>
  <c r="I40" i="50" s="1"/>
  <c r="L40" i="50" s="1"/>
  <c r="J40" i="50"/>
  <c r="K40" i="50" s="1"/>
  <c r="H41" i="50"/>
  <c r="I41" i="50"/>
  <c r="L41" i="50" s="1"/>
  <c r="J41" i="50"/>
  <c r="K41" i="50" s="1"/>
  <c r="H42" i="50"/>
  <c r="I42" i="50"/>
  <c r="L42" i="50" s="1"/>
  <c r="J42" i="50"/>
  <c r="K42" i="50" s="1"/>
  <c r="H43" i="50"/>
  <c r="I43" i="50" s="1"/>
  <c r="L43" i="50" s="1"/>
  <c r="J43" i="50"/>
  <c r="K43" i="50" s="1"/>
  <c r="H44" i="50"/>
  <c r="I44" i="50" s="1"/>
  <c r="L44" i="50" s="1"/>
  <c r="J44" i="50"/>
  <c r="K44" i="50" s="1"/>
  <c r="H45" i="50"/>
  <c r="I45" i="50" s="1"/>
  <c r="L45" i="50" s="1"/>
  <c r="J45" i="50"/>
  <c r="K45" i="50"/>
  <c r="H46" i="50"/>
  <c r="I46" i="50" s="1"/>
  <c r="L46" i="50" s="1"/>
  <c r="J46" i="50"/>
  <c r="K46" i="50" s="1"/>
  <c r="H47" i="50"/>
  <c r="I47" i="50" s="1"/>
  <c r="L47" i="50" s="1"/>
  <c r="J47" i="50"/>
  <c r="K47" i="50" s="1"/>
  <c r="H48" i="50"/>
  <c r="I48" i="50" s="1"/>
  <c r="L48" i="50" s="1"/>
  <c r="J48" i="50"/>
  <c r="K48" i="50" s="1"/>
  <c r="H49" i="50"/>
  <c r="I49" i="50" s="1"/>
  <c r="L49" i="50" s="1"/>
  <c r="J49" i="50"/>
  <c r="K49" i="50" s="1"/>
  <c r="H50" i="50"/>
  <c r="I50" i="50"/>
  <c r="L50" i="50" s="1"/>
  <c r="J50" i="50"/>
  <c r="K50" i="50" s="1"/>
  <c r="H51" i="50"/>
  <c r="I51" i="50"/>
  <c r="L51" i="50" s="1"/>
  <c r="J51" i="50"/>
  <c r="K51" i="50" s="1"/>
  <c r="H52" i="50"/>
  <c r="I52" i="50" s="1"/>
  <c r="L52" i="50" s="1"/>
  <c r="J52" i="50"/>
  <c r="K52" i="50"/>
  <c r="H53" i="50"/>
  <c r="I53" i="50" s="1"/>
  <c r="L53" i="50" s="1"/>
  <c r="J53" i="50"/>
  <c r="K53" i="50"/>
  <c r="H54" i="50"/>
  <c r="I54" i="50" s="1"/>
  <c r="L54" i="50" s="1"/>
  <c r="J54" i="50"/>
  <c r="K54" i="50" s="1"/>
  <c r="H55" i="50"/>
  <c r="I55" i="50" s="1"/>
  <c r="L55" i="50" s="1"/>
  <c r="J55" i="50"/>
  <c r="K55" i="50"/>
  <c r="H56" i="50"/>
  <c r="I56" i="50" s="1"/>
  <c r="L56" i="50" s="1"/>
  <c r="J56" i="50"/>
  <c r="K56" i="50"/>
  <c r="H57" i="50"/>
  <c r="I57" i="50"/>
  <c r="L57" i="50" s="1"/>
  <c r="J57" i="50"/>
  <c r="K57" i="50"/>
  <c r="H58" i="50"/>
  <c r="I58" i="50"/>
  <c r="L58" i="50" s="1"/>
  <c r="J58" i="50"/>
  <c r="K58" i="50" s="1"/>
  <c r="H59" i="50"/>
  <c r="I59" i="50"/>
  <c r="L59" i="50" s="1"/>
  <c r="J59" i="50"/>
  <c r="K59" i="50"/>
  <c r="H60" i="50"/>
  <c r="I60" i="50" s="1"/>
  <c r="L60" i="50" s="1"/>
  <c r="J60" i="50"/>
  <c r="K60" i="50"/>
  <c r="H61" i="50"/>
  <c r="I61" i="50"/>
  <c r="L61" i="50" s="1"/>
  <c r="J61" i="50"/>
  <c r="K61" i="50"/>
  <c r="H62" i="50"/>
  <c r="I62" i="50"/>
  <c r="L62" i="50" s="1"/>
  <c r="J62" i="50"/>
  <c r="K62" i="50" s="1"/>
  <c r="H63" i="50"/>
  <c r="I63" i="50"/>
  <c r="L63" i="50" s="1"/>
  <c r="J63" i="50"/>
  <c r="K63" i="50"/>
  <c r="H64" i="50"/>
  <c r="I64" i="50" s="1"/>
  <c r="L64" i="50" s="1"/>
  <c r="J64" i="50"/>
  <c r="K64" i="50"/>
  <c r="H65" i="50"/>
  <c r="I65" i="50"/>
  <c r="L65" i="50" s="1"/>
  <c r="J65" i="50"/>
  <c r="K65" i="50"/>
  <c r="H66" i="50"/>
  <c r="I66" i="50"/>
  <c r="L66" i="50" s="1"/>
  <c r="J66" i="50"/>
  <c r="K66" i="50" s="1"/>
  <c r="H67" i="50"/>
  <c r="I67" i="50"/>
  <c r="L67" i="50" s="1"/>
  <c r="J67" i="50"/>
  <c r="K67" i="50"/>
  <c r="M68" i="50"/>
  <c r="J68" i="50" l="1"/>
  <c r="K27" i="50"/>
  <c r="K68" i="50"/>
  <c r="K65" i="51"/>
  <c r="L65" i="51"/>
  <c r="K50" i="51"/>
  <c r="L50" i="51"/>
  <c r="J50" i="51"/>
  <c r="J65" i="51"/>
  <c r="K18" i="50"/>
  <c r="L68" i="50"/>
  <c r="L18" i="50"/>
  <c r="J18" i="50"/>
  <c r="H8" i="49" l="1"/>
  <c r="I8" i="49"/>
  <c r="L8" i="49" s="1"/>
  <c r="J8" i="49"/>
  <c r="K8" i="49"/>
  <c r="H9" i="49"/>
  <c r="I9" i="49"/>
  <c r="L9" i="49" s="1"/>
  <c r="J9" i="49"/>
  <c r="K9" i="49" s="1"/>
  <c r="H10" i="49"/>
  <c r="I10" i="49"/>
  <c r="L10" i="49" s="1"/>
  <c r="J10" i="49"/>
  <c r="K10" i="49"/>
  <c r="J11" i="49"/>
  <c r="H8" i="48"/>
  <c r="I8" i="48" s="1"/>
  <c r="L8" i="48" s="1"/>
  <c r="J8" i="48"/>
  <c r="K8" i="48"/>
  <c r="H9" i="48"/>
  <c r="I9" i="48" s="1"/>
  <c r="L9" i="48" s="1"/>
  <c r="J9" i="48"/>
  <c r="K9" i="48" s="1"/>
  <c r="H10" i="48"/>
  <c r="I10" i="48"/>
  <c r="L10" i="48" s="1"/>
  <c r="J10" i="48"/>
  <c r="K10" i="48" s="1"/>
  <c r="H11" i="48"/>
  <c r="I11" i="48" s="1"/>
  <c r="L11" i="48" s="1"/>
  <c r="J11" i="48"/>
  <c r="K11" i="48" s="1"/>
  <c r="H12" i="48"/>
  <c r="I12" i="48" s="1"/>
  <c r="L12" i="48" s="1"/>
  <c r="J12" i="48"/>
  <c r="K12" i="48"/>
  <c r="H13" i="48"/>
  <c r="I13" i="48" s="1"/>
  <c r="L13" i="48" s="1"/>
  <c r="J13" i="48"/>
  <c r="K13" i="48" s="1"/>
  <c r="H14" i="48"/>
  <c r="I14" i="48"/>
  <c r="L14" i="48" s="1"/>
  <c r="J14" i="48"/>
  <c r="K14" i="48" s="1"/>
  <c r="H15" i="48"/>
  <c r="I15" i="48" s="1"/>
  <c r="L15" i="48" s="1"/>
  <c r="J15" i="48"/>
  <c r="K15" i="48" s="1"/>
  <c r="H16" i="48"/>
  <c r="I16" i="48" s="1"/>
  <c r="L16" i="48" s="1"/>
  <c r="J16" i="48"/>
  <c r="K16" i="48"/>
  <c r="H17" i="48"/>
  <c r="I17" i="48" s="1"/>
  <c r="L17" i="48" s="1"/>
  <c r="J17" i="48"/>
  <c r="K17" i="48" s="1"/>
  <c r="H18" i="48"/>
  <c r="I18" i="48"/>
  <c r="L18" i="48" s="1"/>
  <c r="J18" i="48"/>
  <c r="K18" i="48"/>
  <c r="H19" i="48"/>
  <c r="I19" i="48" s="1"/>
  <c r="L19" i="48" s="1"/>
  <c r="J19" i="48"/>
  <c r="K19" i="48" s="1"/>
  <c r="H20" i="48"/>
  <c r="I20" i="48"/>
  <c r="L20" i="48" s="1"/>
  <c r="J20" i="48"/>
  <c r="K20" i="48"/>
  <c r="H21" i="48"/>
  <c r="I21" i="48" s="1"/>
  <c r="L21" i="48" s="1"/>
  <c r="J21" i="48"/>
  <c r="K21" i="48" s="1"/>
  <c r="H22" i="48"/>
  <c r="I22" i="48"/>
  <c r="L22" i="48" s="1"/>
  <c r="J22" i="48"/>
  <c r="K22" i="48"/>
  <c r="H23" i="48"/>
  <c r="I23" i="48" s="1"/>
  <c r="L23" i="48" s="1"/>
  <c r="J23" i="48"/>
  <c r="K23" i="48" s="1"/>
  <c r="H24" i="48"/>
  <c r="I24" i="48"/>
  <c r="L24" i="48" s="1"/>
  <c r="J24" i="48"/>
  <c r="K24" i="48"/>
  <c r="H25" i="48"/>
  <c r="I25" i="48" s="1"/>
  <c r="L25" i="48" s="1"/>
  <c r="J25" i="48"/>
  <c r="K25" i="48" s="1"/>
  <c r="H26" i="48"/>
  <c r="I26" i="48"/>
  <c r="L26" i="48" s="1"/>
  <c r="J26" i="48"/>
  <c r="K26" i="48"/>
  <c r="H27" i="48"/>
  <c r="I27" i="48" s="1"/>
  <c r="L27" i="48" s="1"/>
  <c r="J27" i="48"/>
  <c r="K27" i="48" s="1"/>
  <c r="H28" i="48"/>
  <c r="I28" i="48"/>
  <c r="L28" i="48" s="1"/>
  <c r="J28" i="48"/>
  <c r="K28" i="48"/>
  <c r="H29" i="48"/>
  <c r="I29" i="48"/>
  <c r="L29" i="48" s="1"/>
  <c r="J29" i="48"/>
  <c r="K29" i="48" s="1"/>
  <c r="H30" i="48"/>
  <c r="I30" i="48"/>
  <c r="L30" i="48" s="1"/>
  <c r="J30" i="48"/>
  <c r="K30" i="48"/>
  <c r="H31" i="48"/>
  <c r="I31" i="48" s="1"/>
  <c r="L31" i="48" s="1"/>
  <c r="J31" i="48"/>
  <c r="K31" i="48"/>
  <c r="H32" i="48"/>
  <c r="I32" i="48"/>
  <c r="L32" i="48" s="1"/>
  <c r="J32" i="48"/>
  <c r="K32" i="48"/>
  <c r="H33" i="48"/>
  <c r="I33" i="48"/>
  <c r="J33" i="48"/>
  <c r="K33" i="48" s="1"/>
  <c r="L33" i="48"/>
  <c r="H34" i="48"/>
  <c r="I34" i="48"/>
  <c r="L34" i="48" s="1"/>
  <c r="J34" i="48"/>
  <c r="K34" i="48"/>
  <c r="H35" i="48"/>
  <c r="I35" i="48" s="1"/>
  <c r="L35" i="48" s="1"/>
  <c r="J35" i="48"/>
  <c r="K35" i="48" s="1"/>
  <c r="H36" i="48"/>
  <c r="I36" i="48"/>
  <c r="L36" i="48" s="1"/>
  <c r="J36" i="48"/>
  <c r="K36" i="48"/>
  <c r="H37" i="48"/>
  <c r="I37" i="48" s="1"/>
  <c r="L37" i="48" s="1"/>
  <c r="J37" i="48"/>
  <c r="K37" i="48" s="1"/>
  <c r="H38" i="48"/>
  <c r="I38" i="48"/>
  <c r="L38" i="48" s="1"/>
  <c r="J38" i="48"/>
  <c r="K38" i="48"/>
  <c r="H39" i="48"/>
  <c r="I39" i="48" s="1"/>
  <c r="L39" i="48" s="1"/>
  <c r="J39" i="48"/>
  <c r="K39" i="48" s="1"/>
  <c r="H40" i="48"/>
  <c r="I40" i="48"/>
  <c r="J40" i="48"/>
  <c r="K40" i="48"/>
  <c r="L40" i="48"/>
  <c r="H41" i="48"/>
  <c r="I41" i="48"/>
  <c r="J41" i="48"/>
  <c r="K41" i="48" s="1"/>
  <c r="L41" i="48"/>
  <c r="H42" i="48"/>
  <c r="I42" i="48"/>
  <c r="L42" i="48" s="1"/>
  <c r="J42" i="48"/>
  <c r="K42" i="48"/>
  <c r="H43" i="48"/>
  <c r="I43" i="48" s="1"/>
  <c r="J43" i="48"/>
  <c r="K43" i="48" s="1"/>
  <c r="L43" i="48"/>
  <c r="H44" i="48"/>
  <c r="I44" i="48"/>
  <c r="J44" i="48"/>
  <c r="K44" i="48"/>
  <c r="L44" i="48"/>
  <c r="H45" i="48"/>
  <c r="I45" i="48" s="1"/>
  <c r="L45" i="48" s="1"/>
  <c r="J45" i="48"/>
  <c r="K45" i="48" s="1"/>
  <c r="H46" i="48"/>
  <c r="I46" i="48"/>
  <c r="L46" i="48" s="1"/>
  <c r="J46" i="48"/>
  <c r="K46" i="48" s="1"/>
  <c r="H47" i="48"/>
  <c r="I47" i="48" s="1"/>
  <c r="J47" i="48"/>
  <c r="K47" i="48" s="1"/>
  <c r="L47" i="48"/>
  <c r="H48" i="48"/>
  <c r="I48" i="48" s="1"/>
  <c r="L48" i="48" s="1"/>
  <c r="J48" i="48"/>
  <c r="K48" i="48"/>
  <c r="H49" i="48"/>
  <c r="I49" i="48" s="1"/>
  <c r="L49" i="48" s="1"/>
  <c r="J49" i="48"/>
  <c r="K49" i="48" s="1"/>
  <c r="H50" i="48"/>
  <c r="I50" i="48"/>
  <c r="L50" i="48" s="1"/>
  <c r="J50" i="48"/>
  <c r="K50" i="48"/>
  <c r="H51" i="48"/>
  <c r="I51" i="48" s="1"/>
  <c r="L51" i="48" s="1"/>
  <c r="J51" i="48"/>
  <c r="K51" i="48"/>
  <c r="H52" i="48"/>
  <c r="I52" i="48" s="1"/>
  <c r="L52" i="48" s="1"/>
  <c r="J52" i="48"/>
  <c r="K52" i="48"/>
  <c r="H53" i="48"/>
  <c r="I53" i="48" s="1"/>
  <c r="L53" i="48" s="1"/>
  <c r="J53" i="48"/>
  <c r="K53" i="48" s="1"/>
  <c r="H54" i="48"/>
  <c r="I54" i="48"/>
  <c r="L54" i="48" s="1"/>
  <c r="J54" i="48"/>
  <c r="K54" i="48"/>
  <c r="H55" i="48"/>
  <c r="I55" i="48" s="1"/>
  <c r="L55" i="48" s="1"/>
  <c r="J55" i="48"/>
  <c r="K55" i="48" s="1"/>
  <c r="H56" i="48"/>
  <c r="I56" i="48" s="1"/>
  <c r="L56" i="48" s="1"/>
  <c r="J56" i="48"/>
  <c r="K56" i="48"/>
  <c r="H57" i="48"/>
  <c r="I57" i="48" s="1"/>
  <c r="L57" i="48" s="1"/>
  <c r="J57" i="48"/>
  <c r="K57" i="48" s="1"/>
  <c r="H58" i="48"/>
  <c r="I58" i="48"/>
  <c r="L58" i="48" s="1"/>
  <c r="J58" i="48"/>
  <c r="K58" i="48" s="1"/>
  <c r="H59" i="48"/>
  <c r="I59" i="48" s="1"/>
  <c r="J59" i="48"/>
  <c r="K59" i="48" s="1"/>
  <c r="L59" i="48"/>
  <c r="H60" i="48"/>
  <c r="I60" i="48" s="1"/>
  <c r="L60" i="48" s="1"/>
  <c r="J60" i="48"/>
  <c r="K60" i="48"/>
  <c r="H61" i="48"/>
  <c r="I61" i="48" s="1"/>
  <c r="L61" i="48" s="1"/>
  <c r="J61" i="48"/>
  <c r="K61" i="48" s="1"/>
  <c r="H62" i="48"/>
  <c r="I62" i="48"/>
  <c r="L62" i="48" s="1"/>
  <c r="J62" i="48"/>
  <c r="K62" i="48" s="1"/>
  <c r="H63" i="48"/>
  <c r="I63" i="48" s="1"/>
  <c r="J63" i="48"/>
  <c r="K63" i="48" s="1"/>
  <c r="L63" i="48"/>
  <c r="H64" i="48"/>
  <c r="I64" i="48"/>
  <c r="J64" i="48"/>
  <c r="K64" i="48"/>
  <c r="L64" i="48"/>
  <c r="H65" i="48"/>
  <c r="I65" i="48" s="1"/>
  <c r="L65" i="48" s="1"/>
  <c r="J65" i="48"/>
  <c r="K65" i="48" s="1"/>
  <c r="H66" i="48"/>
  <c r="I66" i="48"/>
  <c r="L66" i="48" s="1"/>
  <c r="J66" i="48"/>
  <c r="K66" i="48"/>
  <c r="H67" i="48"/>
  <c r="I67" i="48" s="1"/>
  <c r="L67" i="48" s="1"/>
  <c r="J67" i="48"/>
  <c r="K67" i="48" s="1"/>
  <c r="H68" i="48"/>
  <c r="I68" i="48"/>
  <c r="J68" i="48"/>
  <c r="K68" i="48"/>
  <c r="L68" i="48"/>
  <c r="H69" i="48"/>
  <c r="I69" i="48" s="1"/>
  <c r="L69" i="48" s="1"/>
  <c r="J69" i="48"/>
  <c r="K69" i="48" s="1"/>
  <c r="H70" i="48"/>
  <c r="I70" i="48"/>
  <c r="L70" i="48" s="1"/>
  <c r="J70" i="48"/>
  <c r="K70" i="48" s="1"/>
  <c r="H71" i="48"/>
  <c r="I71" i="48" s="1"/>
  <c r="L71" i="48" s="1"/>
  <c r="J71" i="48"/>
  <c r="K71" i="48" s="1"/>
  <c r="H72" i="48"/>
  <c r="I72" i="48" s="1"/>
  <c r="L72" i="48" s="1"/>
  <c r="J72" i="48"/>
  <c r="K72" i="48"/>
  <c r="H73" i="48"/>
  <c r="I73" i="48" s="1"/>
  <c r="L73" i="48" s="1"/>
  <c r="J73" i="48"/>
  <c r="K73" i="48" s="1"/>
  <c r="H74" i="48"/>
  <c r="I74" i="48"/>
  <c r="L74" i="48" s="1"/>
  <c r="J74" i="48"/>
  <c r="K74" i="48"/>
  <c r="H75" i="48"/>
  <c r="I75" i="48" s="1"/>
  <c r="L75" i="48" s="1"/>
  <c r="J75" i="48"/>
  <c r="K75" i="48"/>
  <c r="H76" i="48"/>
  <c r="I76" i="48"/>
  <c r="J76" i="48"/>
  <c r="K76" i="48"/>
  <c r="L76" i="48"/>
  <c r="H77" i="48"/>
  <c r="I77" i="48"/>
  <c r="J77" i="48"/>
  <c r="K77" i="48" s="1"/>
  <c r="L77" i="48"/>
  <c r="H78" i="48"/>
  <c r="I78" i="48"/>
  <c r="L78" i="48" s="1"/>
  <c r="J78" i="48"/>
  <c r="K78" i="48"/>
  <c r="H79" i="48"/>
  <c r="I79" i="48" s="1"/>
  <c r="J79" i="48"/>
  <c r="K79" i="48" s="1"/>
  <c r="L79" i="48"/>
  <c r="H80" i="48"/>
  <c r="I80" i="48"/>
  <c r="J80" i="48"/>
  <c r="K80" i="48"/>
  <c r="L80" i="48"/>
  <c r="H81" i="48"/>
  <c r="I81" i="48" s="1"/>
  <c r="L81" i="48" s="1"/>
  <c r="J81" i="48"/>
  <c r="K81" i="48" s="1"/>
  <c r="H82" i="48"/>
  <c r="I82" i="48"/>
  <c r="L82" i="48" s="1"/>
  <c r="J82" i="48"/>
  <c r="K82" i="48"/>
  <c r="H83" i="48"/>
  <c r="I83" i="48" s="1"/>
  <c r="L83" i="48" s="1"/>
  <c r="J83" i="48"/>
  <c r="K83" i="48" s="1"/>
  <c r="H84" i="48"/>
  <c r="I84" i="48" s="1"/>
  <c r="L84" i="48" s="1"/>
  <c r="J84" i="48"/>
  <c r="K84" i="48"/>
  <c r="H85" i="48"/>
  <c r="I85" i="48" s="1"/>
  <c r="L85" i="48" s="1"/>
  <c r="J85" i="48"/>
  <c r="K85" i="48" s="1"/>
  <c r="H86" i="48"/>
  <c r="I86" i="48"/>
  <c r="L86" i="48" s="1"/>
  <c r="J86" i="48"/>
  <c r="K86" i="48"/>
  <c r="H87" i="48"/>
  <c r="I87" i="48" s="1"/>
  <c r="L87" i="48" s="1"/>
  <c r="J87" i="48"/>
  <c r="K87" i="48" s="1"/>
  <c r="H88" i="48"/>
  <c r="I88" i="48"/>
  <c r="J88" i="48"/>
  <c r="K88" i="48"/>
  <c r="L88" i="48"/>
  <c r="H89" i="48"/>
  <c r="I89" i="48" s="1"/>
  <c r="L89" i="48" s="1"/>
  <c r="J89" i="48"/>
  <c r="K89" i="48" s="1"/>
  <c r="H90" i="48"/>
  <c r="I90" i="48"/>
  <c r="L90" i="48" s="1"/>
  <c r="J90" i="48"/>
  <c r="K90" i="48"/>
  <c r="H91" i="48"/>
  <c r="I91" i="48" s="1"/>
  <c r="J91" i="48"/>
  <c r="K91" i="48" s="1"/>
  <c r="L91" i="48"/>
  <c r="H92" i="48"/>
  <c r="I92" i="48" s="1"/>
  <c r="L92" i="48" s="1"/>
  <c r="J92" i="48"/>
  <c r="K92" i="48"/>
  <c r="H93" i="48"/>
  <c r="I93" i="48" s="1"/>
  <c r="L93" i="48" s="1"/>
  <c r="J93" i="48"/>
  <c r="K93" i="48" s="1"/>
  <c r="H94" i="48"/>
  <c r="I94" i="48"/>
  <c r="L94" i="48" s="1"/>
  <c r="J94" i="48"/>
  <c r="K94" i="48" s="1"/>
  <c r="H95" i="48"/>
  <c r="I95" i="48" s="1"/>
  <c r="L95" i="48" s="1"/>
  <c r="J95" i="48"/>
  <c r="K95" i="48" s="1"/>
  <c r="H96" i="48"/>
  <c r="I96" i="48" s="1"/>
  <c r="L96" i="48" s="1"/>
  <c r="J96" i="48"/>
  <c r="K96" i="48"/>
  <c r="H97" i="48"/>
  <c r="I97" i="48" s="1"/>
  <c r="L97" i="48" s="1"/>
  <c r="J97" i="48"/>
  <c r="K97" i="48" s="1"/>
  <c r="H98" i="48"/>
  <c r="I98" i="48"/>
  <c r="L98" i="48" s="1"/>
  <c r="J98" i="48"/>
  <c r="K98" i="48" s="1"/>
  <c r="H99" i="48"/>
  <c r="I99" i="48" s="1"/>
  <c r="L99" i="48" s="1"/>
  <c r="J99" i="48"/>
  <c r="K99" i="48"/>
  <c r="H100" i="48"/>
  <c r="I100" i="48"/>
  <c r="J100" i="48"/>
  <c r="K100" i="48"/>
  <c r="L100" i="48"/>
  <c r="H101" i="48"/>
  <c r="I101" i="48"/>
  <c r="L101" i="48" s="1"/>
  <c r="J101" i="48"/>
  <c r="K101" i="48" s="1"/>
  <c r="H102" i="48"/>
  <c r="I102" i="48"/>
  <c r="L102" i="48" s="1"/>
  <c r="J102" i="48"/>
  <c r="K102" i="48"/>
  <c r="H103" i="48"/>
  <c r="I103" i="48" s="1"/>
  <c r="L103" i="48" s="1"/>
  <c r="J103" i="48"/>
  <c r="K103" i="48"/>
  <c r="H104" i="48"/>
  <c r="I104" i="48"/>
  <c r="J104" i="48"/>
  <c r="K104" i="48"/>
  <c r="L104" i="48"/>
  <c r="H105" i="48"/>
  <c r="I105" i="48" s="1"/>
  <c r="L105" i="48" s="1"/>
  <c r="J105" i="48"/>
  <c r="K105" i="48" s="1"/>
  <c r="H106" i="48"/>
  <c r="I106" i="48"/>
  <c r="L106" i="48" s="1"/>
  <c r="J106" i="48"/>
  <c r="K106" i="48"/>
  <c r="H107" i="48"/>
  <c r="I107" i="48" s="1"/>
  <c r="J107" i="48"/>
  <c r="K107" i="48" s="1"/>
  <c r="L107" i="48"/>
  <c r="H108" i="48"/>
  <c r="I108" i="48"/>
  <c r="J108" i="48"/>
  <c r="K108" i="48"/>
  <c r="L108" i="48"/>
  <c r="H109" i="48"/>
  <c r="I109" i="48" s="1"/>
  <c r="L109" i="48" s="1"/>
  <c r="J109" i="48"/>
  <c r="K109" i="48" s="1"/>
  <c r="H110" i="48"/>
  <c r="I110" i="48"/>
  <c r="L110" i="48" s="1"/>
  <c r="J110" i="48"/>
  <c r="K110" i="48"/>
  <c r="H111" i="48"/>
  <c r="I111" i="48" s="1"/>
  <c r="L111" i="48" s="1"/>
  <c r="J111" i="48"/>
  <c r="K111" i="48" s="1"/>
  <c r="H112" i="48"/>
  <c r="I112" i="48"/>
  <c r="J112" i="48"/>
  <c r="K112" i="48"/>
  <c r="L112" i="48"/>
  <c r="H113" i="48"/>
  <c r="I113" i="48" s="1"/>
  <c r="L113" i="48" s="1"/>
  <c r="J113" i="48"/>
  <c r="K113" i="48" s="1"/>
  <c r="H114" i="48"/>
  <c r="I114" i="48"/>
  <c r="L114" i="48" s="1"/>
  <c r="J114" i="48"/>
  <c r="K114" i="48"/>
  <c r="H115" i="48"/>
  <c r="I115" i="48" s="1"/>
  <c r="J115" i="48"/>
  <c r="K115" i="48" s="1"/>
  <c r="L115" i="48"/>
  <c r="H116" i="48"/>
  <c r="I116" i="48"/>
  <c r="L116" i="48" s="1"/>
  <c r="J116" i="48"/>
  <c r="K116" i="48"/>
  <c r="H117" i="48"/>
  <c r="I117" i="48" s="1"/>
  <c r="L117" i="48" s="1"/>
  <c r="J117" i="48"/>
  <c r="K117" i="48" s="1"/>
  <c r="H118" i="48"/>
  <c r="I118" i="48"/>
  <c r="L118" i="48" s="1"/>
  <c r="J118" i="48"/>
  <c r="K118" i="48"/>
  <c r="H119" i="48"/>
  <c r="I119" i="48" s="1"/>
  <c r="L119" i="48" s="1"/>
  <c r="J119" i="48"/>
  <c r="K119" i="48" s="1"/>
  <c r="H120" i="48"/>
  <c r="I120" i="48" s="1"/>
  <c r="L120" i="48" s="1"/>
  <c r="J120" i="48"/>
  <c r="K120" i="48"/>
  <c r="H121" i="48"/>
  <c r="I121" i="48" s="1"/>
  <c r="L121" i="48" s="1"/>
  <c r="J121" i="48"/>
  <c r="K121" i="48" s="1"/>
  <c r="H122" i="48"/>
  <c r="I122" i="48"/>
  <c r="L122" i="48" s="1"/>
  <c r="J122" i="48"/>
  <c r="K122" i="48" s="1"/>
  <c r="H123" i="48"/>
  <c r="I123" i="48" s="1"/>
  <c r="J123" i="48"/>
  <c r="K123" i="48" s="1"/>
  <c r="L123" i="48"/>
  <c r="H124" i="48"/>
  <c r="I124" i="48"/>
  <c r="J124" i="48"/>
  <c r="K124" i="48"/>
  <c r="L124" i="48"/>
  <c r="H125" i="48"/>
  <c r="I125" i="48" s="1"/>
  <c r="L125" i="48" s="1"/>
  <c r="J125" i="48"/>
  <c r="K125" i="48" s="1"/>
  <c r="H126" i="48"/>
  <c r="I126" i="48"/>
  <c r="L126" i="48" s="1"/>
  <c r="J126" i="48"/>
  <c r="K126" i="48"/>
  <c r="H127" i="48"/>
  <c r="I127" i="48" s="1"/>
  <c r="L127" i="48" s="1"/>
  <c r="J127" i="48"/>
  <c r="K127" i="48" s="1"/>
  <c r="H128" i="48"/>
  <c r="I128" i="48"/>
  <c r="L128" i="48" s="1"/>
  <c r="J128" i="48"/>
  <c r="K128" i="48"/>
  <c r="M129" i="48"/>
  <c r="L11" i="49" l="1"/>
  <c r="K11" i="49"/>
  <c r="L129" i="48"/>
  <c r="K129" i="48"/>
  <c r="J129" i="48"/>
  <c r="H9" i="47" l="1"/>
  <c r="I9" i="47"/>
  <c r="L9" i="47" s="1"/>
  <c r="J9" i="47"/>
  <c r="K9" i="47"/>
  <c r="H10" i="47"/>
  <c r="I10" i="47"/>
  <c r="L10" i="47" s="1"/>
  <c r="J10" i="47"/>
  <c r="K10" i="47" s="1"/>
  <c r="H11" i="47"/>
  <c r="I11" i="47"/>
  <c r="L11" i="47" s="1"/>
  <c r="J11" i="47"/>
  <c r="K11" i="47"/>
  <c r="H12" i="47"/>
  <c r="I12" i="47" s="1"/>
  <c r="L12" i="47" s="1"/>
  <c r="J12" i="47"/>
  <c r="K12" i="47"/>
  <c r="H13" i="47"/>
  <c r="I13" i="47"/>
  <c r="L13" i="47" s="1"/>
  <c r="J13" i="47"/>
  <c r="K13" i="47"/>
  <c r="H14" i="47"/>
  <c r="I14" i="47"/>
  <c r="L14" i="47" s="1"/>
  <c r="J14" i="47"/>
  <c r="K14" i="47" s="1"/>
  <c r="H15" i="47"/>
  <c r="I15" i="47"/>
  <c r="L15" i="47" s="1"/>
  <c r="J15" i="47"/>
  <c r="K15" i="47"/>
  <c r="H8" i="46"/>
  <c r="I8" i="46" s="1"/>
  <c r="L8" i="46" s="1"/>
  <c r="J8" i="46"/>
  <c r="K8" i="46"/>
  <c r="H9" i="46"/>
  <c r="I9" i="46" s="1"/>
  <c r="L9" i="46" s="1"/>
  <c r="J9" i="46"/>
  <c r="K9" i="46" s="1"/>
  <c r="H10" i="46"/>
  <c r="I10" i="46"/>
  <c r="L10" i="46" s="1"/>
  <c r="J10" i="46"/>
  <c r="K10" i="46"/>
  <c r="H11" i="46"/>
  <c r="I11" i="46" s="1"/>
  <c r="L11" i="46" s="1"/>
  <c r="J11" i="46"/>
  <c r="K11" i="46" s="1"/>
  <c r="H12" i="46"/>
  <c r="I12" i="46" s="1"/>
  <c r="L12" i="46" s="1"/>
  <c r="J12" i="46"/>
  <c r="K12" i="46"/>
  <c r="H13" i="46"/>
  <c r="I13" i="46" s="1"/>
  <c r="L13" i="46" s="1"/>
  <c r="J13" i="46"/>
  <c r="K13" i="46" s="1"/>
  <c r="H14" i="46"/>
  <c r="I14" i="46"/>
  <c r="L14" i="46" s="1"/>
  <c r="J14" i="46"/>
  <c r="K14" i="46" s="1"/>
  <c r="H15" i="46"/>
  <c r="I15" i="46" s="1"/>
  <c r="L15" i="46" s="1"/>
  <c r="J15" i="46"/>
  <c r="K15" i="46" s="1"/>
  <c r="H16" i="46"/>
  <c r="I16" i="46" s="1"/>
  <c r="L16" i="46" s="1"/>
  <c r="J16" i="46"/>
  <c r="K16" i="46"/>
  <c r="H17" i="46"/>
  <c r="I17" i="46" s="1"/>
  <c r="L17" i="46" s="1"/>
  <c r="J17" i="46"/>
  <c r="K17" i="46" s="1"/>
  <c r="H18" i="46"/>
  <c r="I18" i="46"/>
  <c r="L18" i="46" s="1"/>
  <c r="J18" i="46"/>
  <c r="K18" i="46" s="1"/>
  <c r="H19" i="46"/>
  <c r="I19" i="46" s="1"/>
  <c r="L19" i="46" s="1"/>
  <c r="J19" i="46"/>
  <c r="K19" i="46"/>
  <c r="H25" i="46"/>
  <c r="I25" i="46" s="1"/>
  <c r="L25" i="46" s="1"/>
  <c r="J25" i="46"/>
  <c r="K25" i="46"/>
  <c r="H26" i="46"/>
  <c r="I26" i="46" s="1"/>
  <c r="L26" i="46" s="1"/>
  <c r="J26" i="46"/>
  <c r="K26" i="46" s="1"/>
  <c r="H27" i="46"/>
  <c r="I27" i="46"/>
  <c r="L27" i="46" s="1"/>
  <c r="J27" i="46"/>
  <c r="K27" i="46" s="1"/>
  <c r="H28" i="46"/>
  <c r="I28" i="46" s="1"/>
  <c r="L28" i="46" s="1"/>
  <c r="J28" i="46"/>
  <c r="K28" i="46" s="1"/>
  <c r="H29" i="46"/>
  <c r="I29" i="46" s="1"/>
  <c r="L29" i="46" s="1"/>
  <c r="J29" i="46"/>
  <c r="K29" i="46"/>
  <c r="H30" i="46"/>
  <c r="I30" i="46" s="1"/>
  <c r="L30" i="46" s="1"/>
  <c r="J30" i="46"/>
  <c r="K30" i="46" s="1"/>
  <c r="H31" i="46"/>
  <c r="I31" i="46"/>
  <c r="L31" i="46" s="1"/>
  <c r="J31" i="46"/>
  <c r="K31" i="46"/>
  <c r="H32" i="46"/>
  <c r="I32" i="46" s="1"/>
  <c r="L32" i="46" s="1"/>
  <c r="J32" i="46"/>
  <c r="K32" i="46" s="1"/>
  <c r="H33" i="46"/>
  <c r="I33" i="46" s="1"/>
  <c r="L33" i="46" s="1"/>
  <c r="J33" i="46"/>
  <c r="K33" i="46"/>
  <c r="H34" i="46"/>
  <c r="I34" i="46" s="1"/>
  <c r="L34" i="46" s="1"/>
  <c r="J34" i="46"/>
  <c r="K34" i="46" s="1"/>
  <c r="H35" i="46"/>
  <c r="I35" i="46"/>
  <c r="L35" i="46" s="1"/>
  <c r="J35" i="46"/>
  <c r="K35" i="46" s="1"/>
  <c r="H36" i="46"/>
  <c r="I36" i="46" s="1"/>
  <c r="L36" i="46" s="1"/>
  <c r="J36" i="46"/>
  <c r="K36" i="46" s="1"/>
  <c r="H37" i="46"/>
  <c r="I37" i="46" s="1"/>
  <c r="L37" i="46" s="1"/>
  <c r="J37" i="46"/>
  <c r="K37" i="46"/>
  <c r="H38" i="46"/>
  <c r="I38" i="46" s="1"/>
  <c r="L38" i="46" s="1"/>
  <c r="J38" i="46"/>
  <c r="K38" i="46" s="1"/>
  <c r="H45" i="46"/>
  <c r="I45" i="46"/>
  <c r="L45" i="46" s="1"/>
  <c r="L47" i="46" s="1"/>
  <c r="J45" i="46"/>
  <c r="K45" i="46" s="1"/>
  <c r="K47" i="46" s="1"/>
  <c r="H46" i="46"/>
  <c r="I46" i="46" s="1"/>
  <c r="L46" i="46" s="1"/>
  <c r="J46" i="46"/>
  <c r="K46" i="46" s="1"/>
  <c r="J47" i="46"/>
  <c r="H8" i="45" l="1"/>
  <c r="I8" i="45"/>
  <c r="L8" i="45" s="1"/>
  <c r="J8" i="45"/>
  <c r="J40" i="45" s="1"/>
  <c r="K8" i="45"/>
  <c r="K40" i="45" s="1"/>
  <c r="H9" i="45"/>
  <c r="I9" i="45"/>
  <c r="L9" i="45" s="1"/>
  <c r="J9" i="45"/>
  <c r="K9" i="45" s="1"/>
  <c r="H10" i="45"/>
  <c r="I10" i="45"/>
  <c r="L10" i="45" s="1"/>
  <c r="J10" i="45"/>
  <c r="K10" i="45"/>
  <c r="H11" i="45"/>
  <c r="I11" i="45" s="1"/>
  <c r="L11" i="45" s="1"/>
  <c r="J11" i="45"/>
  <c r="K11" i="45"/>
  <c r="H12" i="45"/>
  <c r="I12" i="45"/>
  <c r="L12" i="45" s="1"/>
  <c r="J12" i="45"/>
  <c r="K12" i="45"/>
  <c r="H13" i="45"/>
  <c r="I13" i="45"/>
  <c r="L13" i="45" s="1"/>
  <c r="J13" i="45"/>
  <c r="K13" i="45" s="1"/>
  <c r="H14" i="45"/>
  <c r="I14" i="45"/>
  <c r="L14" i="45" s="1"/>
  <c r="J14" i="45"/>
  <c r="K14" i="45"/>
  <c r="H15" i="45"/>
  <c r="I15" i="45" s="1"/>
  <c r="L15" i="45" s="1"/>
  <c r="J15" i="45"/>
  <c r="K15" i="45"/>
  <c r="H16" i="45"/>
  <c r="I16" i="45"/>
  <c r="L16" i="45" s="1"/>
  <c r="J16" i="45"/>
  <c r="K16" i="45"/>
  <c r="H17" i="45"/>
  <c r="I17" i="45"/>
  <c r="L17" i="45" s="1"/>
  <c r="J17" i="45"/>
  <c r="K17" i="45" s="1"/>
  <c r="H18" i="45"/>
  <c r="I18" i="45"/>
  <c r="L18" i="45" s="1"/>
  <c r="J18" i="45"/>
  <c r="K18" i="45"/>
  <c r="H19" i="45"/>
  <c r="I19" i="45" s="1"/>
  <c r="L19" i="45" s="1"/>
  <c r="J19" i="45"/>
  <c r="K19" i="45"/>
  <c r="H20" i="45"/>
  <c r="I20" i="45"/>
  <c r="L20" i="45" s="1"/>
  <c r="J20" i="45"/>
  <c r="K20" i="45"/>
  <c r="H21" i="45"/>
  <c r="I21" i="45"/>
  <c r="L21" i="45" s="1"/>
  <c r="J21" i="45"/>
  <c r="K21" i="45" s="1"/>
  <c r="H22" i="45"/>
  <c r="I22" i="45"/>
  <c r="L22" i="45" s="1"/>
  <c r="J22" i="45"/>
  <c r="K22" i="45"/>
  <c r="H23" i="45"/>
  <c r="I23" i="45" s="1"/>
  <c r="L23" i="45" s="1"/>
  <c r="J23" i="45"/>
  <c r="K23" i="45"/>
  <c r="H24" i="45"/>
  <c r="I24" i="45"/>
  <c r="L24" i="45" s="1"/>
  <c r="J24" i="45"/>
  <c r="K24" i="45"/>
  <c r="H25" i="45"/>
  <c r="I25" i="45"/>
  <c r="L25" i="45" s="1"/>
  <c r="J25" i="45"/>
  <c r="K25" i="45" s="1"/>
  <c r="H26" i="45"/>
  <c r="I26" i="45"/>
  <c r="L26" i="45" s="1"/>
  <c r="J26" i="45"/>
  <c r="K26" i="45"/>
  <c r="H27" i="45"/>
  <c r="I27" i="45" s="1"/>
  <c r="L27" i="45" s="1"/>
  <c r="J27" i="45"/>
  <c r="K27" i="45"/>
  <c r="H28" i="45"/>
  <c r="I28" i="45"/>
  <c r="L28" i="45" s="1"/>
  <c r="J28" i="45"/>
  <c r="K28" i="45"/>
  <c r="H29" i="45"/>
  <c r="I29" i="45"/>
  <c r="L29" i="45" s="1"/>
  <c r="J29" i="45"/>
  <c r="K29" i="45" s="1"/>
  <c r="H30" i="45"/>
  <c r="I30" i="45"/>
  <c r="L30" i="45" s="1"/>
  <c r="J30" i="45"/>
  <c r="K30" i="45"/>
  <c r="H31" i="45"/>
  <c r="I31" i="45" s="1"/>
  <c r="L31" i="45" s="1"/>
  <c r="J31" i="45"/>
  <c r="K31" i="45"/>
  <c r="H32" i="45"/>
  <c r="I32" i="45"/>
  <c r="L32" i="45" s="1"/>
  <c r="J32" i="45"/>
  <c r="K32" i="45"/>
  <c r="H33" i="45"/>
  <c r="I33" i="45"/>
  <c r="L33" i="45" s="1"/>
  <c r="J33" i="45"/>
  <c r="K33" i="45" s="1"/>
  <c r="H34" i="45"/>
  <c r="I34" i="45"/>
  <c r="L34" i="45" s="1"/>
  <c r="J34" i="45"/>
  <c r="K34" i="45"/>
  <c r="H35" i="45"/>
  <c r="I35" i="45" s="1"/>
  <c r="L35" i="45" s="1"/>
  <c r="J35" i="45"/>
  <c r="K35" i="45"/>
  <c r="H36" i="45"/>
  <c r="I36" i="45"/>
  <c r="L36" i="45" s="1"/>
  <c r="J36" i="45"/>
  <c r="K36" i="45"/>
  <c r="H37" i="45"/>
  <c r="I37" i="45"/>
  <c r="L37" i="45" s="1"/>
  <c r="J37" i="45"/>
  <c r="K37" i="45" s="1"/>
  <c r="H38" i="45"/>
  <c r="I38" i="45"/>
  <c r="L38" i="45" s="1"/>
  <c r="J38" i="45"/>
  <c r="K38" i="45"/>
  <c r="H39" i="45"/>
  <c r="I39" i="45" s="1"/>
  <c r="L39" i="45" s="1"/>
  <c r="J39" i="45"/>
  <c r="K39" i="45"/>
  <c r="M40" i="45"/>
  <c r="H45" i="45"/>
  <c r="I45" i="45"/>
  <c r="L45" i="45" s="1"/>
  <c r="L49" i="45" s="1"/>
  <c r="J45" i="45"/>
  <c r="J49" i="45" s="1"/>
  <c r="K45" i="45"/>
  <c r="H46" i="45"/>
  <c r="I46" i="45"/>
  <c r="L46" i="45" s="1"/>
  <c r="J46" i="45"/>
  <c r="K46" i="45" s="1"/>
  <c r="H47" i="45"/>
  <c r="I47" i="45"/>
  <c r="L47" i="45" s="1"/>
  <c r="J47" i="45"/>
  <c r="K47" i="45"/>
  <c r="H48" i="45"/>
  <c r="I48" i="45" s="1"/>
  <c r="L48" i="45" s="1"/>
  <c r="J48" i="45"/>
  <c r="K48" i="45"/>
  <c r="H54" i="45"/>
  <c r="I54" i="45"/>
  <c r="L54" i="45" s="1"/>
  <c r="J54" i="45"/>
  <c r="K54" i="45"/>
  <c r="H55" i="45"/>
  <c r="I55" i="45"/>
  <c r="L55" i="45" s="1"/>
  <c r="J55" i="45"/>
  <c r="K55" i="45" s="1"/>
  <c r="K60" i="45" s="1"/>
  <c r="H56" i="45"/>
  <c r="I56" i="45"/>
  <c r="L56" i="45" s="1"/>
  <c r="J56" i="45"/>
  <c r="K56" i="45"/>
  <c r="H57" i="45"/>
  <c r="I57" i="45" s="1"/>
  <c r="L57" i="45" s="1"/>
  <c r="J57" i="45"/>
  <c r="K57" i="45"/>
  <c r="H58" i="45"/>
  <c r="I58" i="45"/>
  <c r="L58" i="45" s="1"/>
  <c r="J58" i="45"/>
  <c r="K58" i="45"/>
  <c r="H59" i="45"/>
  <c r="I59" i="45"/>
  <c r="L59" i="45" s="1"/>
  <c r="J59" i="45"/>
  <c r="K59" i="45" s="1"/>
  <c r="L60" i="45" l="1"/>
  <c r="L40" i="45"/>
  <c r="K49" i="45"/>
  <c r="J60" i="45"/>
  <c r="H9" i="44"/>
  <c r="I9" i="44" s="1"/>
  <c r="L9" i="44" s="1"/>
  <c r="J9" i="44"/>
  <c r="J62" i="44" s="1"/>
  <c r="K9" i="44"/>
  <c r="H10" i="44"/>
  <c r="I10" i="44"/>
  <c r="L10" i="44" s="1"/>
  <c r="J10" i="44"/>
  <c r="K10" i="44" s="1"/>
  <c r="H11" i="44"/>
  <c r="I11" i="44"/>
  <c r="L11" i="44" s="1"/>
  <c r="L62" i="44" s="1"/>
  <c r="J11" i="44"/>
  <c r="K11" i="44" s="1"/>
  <c r="H12" i="44"/>
  <c r="I12" i="44" s="1"/>
  <c r="L12" i="44" s="1"/>
  <c r="J12" i="44"/>
  <c r="K12" i="44"/>
  <c r="H13" i="44"/>
  <c r="I13" i="44" s="1"/>
  <c r="L13" i="44" s="1"/>
  <c r="J13" i="44"/>
  <c r="K13" i="44"/>
  <c r="H14" i="44"/>
  <c r="I14" i="44"/>
  <c r="L14" i="44" s="1"/>
  <c r="J14" i="44"/>
  <c r="K14" i="44" s="1"/>
  <c r="H15" i="44"/>
  <c r="I15" i="44"/>
  <c r="L15" i="44" s="1"/>
  <c r="J15" i="44"/>
  <c r="K15" i="44" s="1"/>
  <c r="H16" i="44"/>
  <c r="I16" i="44" s="1"/>
  <c r="L16" i="44" s="1"/>
  <c r="J16" i="44"/>
  <c r="K16" i="44"/>
  <c r="H17" i="44"/>
  <c r="I17" i="44" s="1"/>
  <c r="L17" i="44" s="1"/>
  <c r="J17" i="44"/>
  <c r="K17" i="44"/>
  <c r="H18" i="44"/>
  <c r="I18" i="44"/>
  <c r="L18" i="44" s="1"/>
  <c r="J18" i="44"/>
  <c r="K18" i="44" s="1"/>
  <c r="H19" i="44"/>
  <c r="I19" i="44"/>
  <c r="L19" i="44" s="1"/>
  <c r="J19" i="44"/>
  <c r="K19" i="44" s="1"/>
  <c r="H20" i="44"/>
  <c r="I20" i="44" s="1"/>
  <c r="L20" i="44" s="1"/>
  <c r="J20" i="44"/>
  <c r="K20" i="44"/>
  <c r="H21" i="44"/>
  <c r="I21" i="44" s="1"/>
  <c r="L21" i="44" s="1"/>
  <c r="J21" i="44"/>
  <c r="K21" i="44"/>
  <c r="H22" i="44"/>
  <c r="I22" i="44"/>
  <c r="L22" i="44" s="1"/>
  <c r="J22" i="44"/>
  <c r="K22" i="44" s="1"/>
  <c r="H23" i="44"/>
  <c r="I23" i="44"/>
  <c r="L23" i="44" s="1"/>
  <c r="J23" i="44"/>
  <c r="K23" i="44"/>
  <c r="H24" i="44"/>
  <c r="I24" i="44" s="1"/>
  <c r="L24" i="44" s="1"/>
  <c r="J24" i="44"/>
  <c r="K24" i="44"/>
  <c r="H25" i="44"/>
  <c r="I25" i="44"/>
  <c r="J25" i="44"/>
  <c r="K25" i="44"/>
  <c r="L25" i="44"/>
  <c r="H26" i="44"/>
  <c r="I26" i="44"/>
  <c r="L26" i="44" s="1"/>
  <c r="J26" i="44"/>
  <c r="K26" i="44" s="1"/>
  <c r="H27" i="44"/>
  <c r="I27" i="44"/>
  <c r="L27" i="44" s="1"/>
  <c r="J27" i="44"/>
  <c r="K27" i="44" s="1"/>
  <c r="H28" i="44"/>
  <c r="I28" i="44" s="1"/>
  <c r="L28" i="44" s="1"/>
  <c r="J28" i="44"/>
  <c r="K28" i="44"/>
  <c r="H29" i="44"/>
  <c r="I29" i="44"/>
  <c r="J29" i="44"/>
  <c r="K29" i="44"/>
  <c r="L29" i="44"/>
  <c r="H30" i="44"/>
  <c r="I30" i="44"/>
  <c r="L30" i="44" s="1"/>
  <c r="J30" i="44"/>
  <c r="K30" i="44" s="1"/>
  <c r="H31" i="44"/>
  <c r="I31" i="44"/>
  <c r="L31" i="44" s="1"/>
  <c r="J31" i="44"/>
  <c r="K31" i="44"/>
  <c r="H32" i="44"/>
  <c r="I32" i="44" s="1"/>
  <c r="L32" i="44" s="1"/>
  <c r="J32" i="44"/>
  <c r="K32" i="44"/>
  <c r="H33" i="44"/>
  <c r="I33" i="44"/>
  <c r="J33" i="44"/>
  <c r="K33" i="44"/>
  <c r="L33" i="44"/>
  <c r="H34" i="44"/>
  <c r="I34" i="44"/>
  <c r="L34" i="44" s="1"/>
  <c r="J34" i="44"/>
  <c r="K34" i="44" s="1"/>
  <c r="H35" i="44"/>
  <c r="I35" i="44"/>
  <c r="L35" i="44" s="1"/>
  <c r="J35" i="44"/>
  <c r="K35" i="44"/>
  <c r="H36" i="44"/>
  <c r="I36" i="44" s="1"/>
  <c r="L36" i="44" s="1"/>
  <c r="J36" i="44"/>
  <c r="K36" i="44"/>
  <c r="H37" i="44"/>
  <c r="I37" i="44"/>
  <c r="J37" i="44"/>
  <c r="K37" i="44"/>
  <c r="L37" i="44"/>
  <c r="H38" i="44"/>
  <c r="I38" i="44"/>
  <c r="L38" i="44" s="1"/>
  <c r="J38" i="44"/>
  <c r="K38" i="44" s="1"/>
  <c r="H39" i="44"/>
  <c r="I39" i="44"/>
  <c r="L39" i="44" s="1"/>
  <c r="J39" i="44"/>
  <c r="K39" i="44"/>
  <c r="H40" i="44"/>
  <c r="I40" i="44" s="1"/>
  <c r="L40" i="44" s="1"/>
  <c r="J40" i="44"/>
  <c r="K40" i="44"/>
  <c r="H41" i="44"/>
  <c r="I41" i="44" s="1"/>
  <c r="L41" i="44" s="1"/>
  <c r="J41" i="44"/>
  <c r="K41" i="44"/>
  <c r="H42" i="44"/>
  <c r="I42" i="44"/>
  <c r="L42" i="44" s="1"/>
  <c r="J42" i="44"/>
  <c r="K42" i="44" s="1"/>
  <c r="H43" i="44"/>
  <c r="I43" i="44"/>
  <c r="L43" i="44" s="1"/>
  <c r="J43" i="44"/>
  <c r="K43" i="44"/>
  <c r="H44" i="44"/>
  <c r="I44" i="44" s="1"/>
  <c r="L44" i="44" s="1"/>
  <c r="J44" i="44"/>
  <c r="K44" i="44"/>
  <c r="H45" i="44"/>
  <c r="I45" i="44" s="1"/>
  <c r="L45" i="44" s="1"/>
  <c r="J45" i="44"/>
  <c r="K45" i="44"/>
  <c r="H46" i="44"/>
  <c r="I46" i="44"/>
  <c r="L46" i="44" s="1"/>
  <c r="J46" i="44"/>
  <c r="K46" i="44" s="1"/>
  <c r="H47" i="44"/>
  <c r="I47" i="44"/>
  <c r="L47" i="44" s="1"/>
  <c r="J47" i="44"/>
  <c r="K47" i="44" s="1"/>
  <c r="H48" i="44"/>
  <c r="I48" i="44" s="1"/>
  <c r="L48" i="44" s="1"/>
  <c r="J48" i="44"/>
  <c r="K48" i="44"/>
  <c r="H49" i="44"/>
  <c r="I49" i="44" s="1"/>
  <c r="L49" i="44" s="1"/>
  <c r="J49" i="44"/>
  <c r="K49" i="44"/>
  <c r="H50" i="44"/>
  <c r="I50" i="44"/>
  <c r="L50" i="44" s="1"/>
  <c r="J50" i="44"/>
  <c r="K50" i="44" s="1"/>
  <c r="H51" i="44"/>
  <c r="I51" i="44"/>
  <c r="L51" i="44" s="1"/>
  <c r="J51" i="44"/>
  <c r="K51" i="44" s="1"/>
  <c r="H52" i="44"/>
  <c r="I52" i="44" s="1"/>
  <c r="L52" i="44" s="1"/>
  <c r="J52" i="44"/>
  <c r="K52" i="44"/>
  <c r="H53" i="44"/>
  <c r="I53" i="44"/>
  <c r="J53" i="44"/>
  <c r="K53" i="44"/>
  <c r="L53" i="44"/>
  <c r="H54" i="44"/>
  <c r="I54" i="44"/>
  <c r="L54" i="44" s="1"/>
  <c r="J54" i="44"/>
  <c r="K54" i="44" s="1"/>
  <c r="H55" i="44"/>
  <c r="I55" i="44"/>
  <c r="L55" i="44" s="1"/>
  <c r="J55" i="44"/>
  <c r="K55" i="44" s="1"/>
  <c r="H56" i="44"/>
  <c r="I56" i="44" s="1"/>
  <c r="L56" i="44" s="1"/>
  <c r="J56" i="44"/>
  <c r="K56" i="44"/>
  <c r="H57" i="44"/>
  <c r="I57" i="44" s="1"/>
  <c r="L57" i="44" s="1"/>
  <c r="J57" i="44"/>
  <c r="K57" i="44"/>
  <c r="H58" i="44"/>
  <c r="I58" i="44"/>
  <c r="L58" i="44" s="1"/>
  <c r="J58" i="44"/>
  <c r="K58" i="44" s="1"/>
  <c r="H59" i="44"/>
  <c r="I59" i="44"/>
  <c r="L59" i="44" s="1"/>
  <c r="J59" i="44"/>
  <c r="K59" i="44" s="1"/>
  <c r="H60" i="44"/>
  <c r="I60" i="44" s="1"/>
  <c r="L60" i="44" s="1"/>
  <c r="J60" i="44"/>
  <c r="K60" i="44"/>
  <c r="H61" i="44"/>
  <c r="I61" i="44" s="1"/>
  <c r="L61" i="44" s="1"/>
  <c r="J61" i="44"/>
  <c r="K61" i="44"/>
  <c r="M62" i="44"/>
  <c r="H67" i="44"/>
  <c r="I67" i="44"/>
  <c r="L67" i="44" s="1"/>
  <c r="J67" i="44"/>
  <c r="H68" i="44"/>
  <c r="I68" i="44"/>
  <c r="L68" i="44" s="1"/>
  <c r="J68" i="44"/>
  <c r="K68" i="44" s="1"/>
  <c r="H69" i="44"/>
  <c r="I69" i="44" s="1"/>
  <c r="L69" i="44" s="1"/>
  <c r="J69" i="44"/>
  <c r="K69" i="44"/>
  <c r="H70" i="44"/>
  <c r="I70" i="44" s="1"/>
  <c r="L70" i="44" s="1"/>
  <c r="J70" i="44"/>
  <c r="K70" i="44"/>
  <c r="H71" i="44"/>
  <c r="I71" i="44"/>
  <c r="L71" i="44" s="1"/>
  <c r="J71" i="44"/>
  <c r="K71" i="44" s="1"/>
  <c r="H72" i="44"/>
  <c r="I72" i="44"/>
  <c r="L72" i="44" s="1"/>
  <c r="J72" i="44"/>
  <c r="K72" i="44" s="1"/>
  <c r="H73" i="44"/>
  <c r="I73" i="44" s="1"/>
  <c r="L73" i="44" s="1"/>
  <c r="J73" i="44"/>
  <c r="K73" i="44"/>
  <c r="H74" i="44"/>
  <c r="I74" i="44"/>
  <c r="J74" i="44"/>
  <c r="K74" i="44"/>
  <c r="L74" i="44"/>
  <c r="M75" i="44"/>
  <c r="H80" i="44"/>
  <c r="I80" i="44"/>
  <c r="L80" i="44" s="1"/>
  <c r="J80" i="44"/>
  <c r="H81" i="44"/>
  <c r="I81" i="44"/>
  <c r="L81" i="44" s="1"/>
  <c r="J81" i="44"/>
  <c r="K81" i="44"/>
  <c r="H82" i="44"/>
  <c r="I82" i="44" s="1"/>
  <c r="J82" i="44"/>
  <c r="K82" i="44"/>
  <c r="L82" i="44"/>
  <c r="H83" i="44"/>
  <c r="I83" i="44" s="1"/>
  <c r="L83" i="44" s="1"/>
  <c r="J83" i="44"/>
  <c r="K83" i="44"/>
  <c r="H84" i="44"/>
  <c r="I84" i="44"/>
  <c r="L84" i="44" s="1"/>
  <c r="J84" i="44"/>
  <c r="K84" i="44" s="1"/>
  <c r="H85" i="44"/>
  <c r="I85" i="44"/>
  <c r="L85" i="44" s="1"/>
  <c r="J85" i="44"/>
  <c r="K85" i="44" s="1"/>
  <c r="H86" i="44"/>
  <c r="I86" i="44" s="1"/>
  <c r="L86" i="44" s="1"/>
  <c r="J86" i="44"/>
  <c r="K86" i="44"/>
  <c r="H87" i="44"/>
  <c r="I87" i="44" s="1"/>
  <c r="L87" i="44" s="1"/>
  <c r="J87" i="44"/>
  <c r="K87" i="44"/>
  <c r="H88" i="44"/>
  <c r="I88" i="44"/>
  <c r="L88" i="44" s="1"/>
  <c r="J88" i="44"/>
  <c r="K88" i="44" s="1"/>
  <c r="H89" i="44"/>
  <c r="I89" i="44"/>
  <c r="L89" i="44" s="1"/>
  <c r="J89" i="44"/>
  <c r="K89" i="44"/>
  <c r="H90" i="44"/>
  <c r="I90" i="44" s="1"/>
  <c r="J90" i="44"/>
  <c r="K90" i="44"/>
  <c r="L90" i="44"/>
  <c r="H91" i="44"/>
  <c r="I91" i="44"/>
  <c r="J91" i="44"/>
  <c r="K91" i="44"/>
  <c r="L91" i="44"/>
  <c r="H92" i="44"/>
  <c r="I92" i="44"/>
  <c r="L92" i="44" s="1"/>
  <c r="J92" i="44"/>
  <c r="K92" i="44" s="1"/>
  <c r="H93" i="44"/>
  <c r="I93" i="44"/>
  <c r="L93" i="44" s="1"/>
  <c r="J93" i="44"/>
  <c r="K93" i="44"/>
  <c r="H94" i="44"/>
  <c r="I94" i="44" s="1"/>
  <c r="J94" i="44"/>
  <c r="K94" i="44"/>
  <c r="L94" i="44"/>
  <c r="H95" i="44"/>
  <c r="I95" i="44"/>
  <c r="L95" i="44" s="1"/>
  <c r="J95" i="44"/>
  <c r="K95" i="44"/>
  <c r="H96" i="44"/>
  <c r="I96" i="44"/>
  <c r="L96" i="44" s="1"/>
  <c r="J96" i="44"/>
  <c r="K96" i="44" s="1"/>
  <c r="H97" i="44"/>
  <c r="I97" i="44"/>
  <c r="L97" i="44" s="1"/>
  <c r="J97" i="44"/>
  <c r="K97" i="44"/>
  <c r="H98" i="44"/>
  <c r="I98" i="44" s="1"/>
  <c r="L98" i="44" s="1"/>
  <c r="J98" i="44"/>
  <c r="K98" i="44"/>
  <c r="H99" i="44"/>
  <c r="I99" i="44" s="1"/>
  <c r="L99" i="44" s="1"/>
  <c r="J99" i="44"/>
  <c r="K99" i="44"/>
  <c r="H100" i="44"/>
  <c r="I100" i="44"/>
  <c r="L100" i="44" s="1"/>
  <c r="J100" i="44"/>
  <c r="K100" i="44" s="1"/>
  <c r="H101" i="44"/>
  <c r="I101" i="44"/>
  <c r="L101" i="44" s="1"/>
  <c r="J101" i="44"/>
  <c r="K101" i="44"/>
  <c r="H102" i="44"/>
  <c r="I102" i="44" s="1"/>
  <c r="J102" i="44"/>
  <c r="K102" i="44"/>
  <c r="L102" i="44"/>
  <c r="H103" i="44"/>
  <c r="I103" i="44"/>
  <c r="L103" i="44" s="1"/>
  <c r="J103" i="44"/>
  <c r="K103" i="44"/>
  <c r="H104" i="44"/>
  <c r="I104" i="44"/>
  <c r="L104" i="44" s="1"/>
  <c r="J104" i="44"/>
  <c r="K104" i="44" s="1"/>
  <c r="H105" i="44"/>
  <c r="I105" i="44"/>
  <c r="L105" i="44" s="1"/>
  <c r="J105" i="44"/>
  <c r="K105" i="44"/>
  <c r="H106" i="44"/>
  <c r="I106" i="44" s="1"/>
  <c r="J106" i="44"/>
  <c r="K106" i="44"/>
  <c r="L106" i="44"/>
  <c r="H107" i="44"/>
  <c r="I107" i="44"/>
  <c r="L107" i="44" s="1"/>
  <c r="J107" i="44"/>
  <c r="K107" i="44"/>
  <c r="H108" i="44"/>
  <c r="I108" i="44"/>
  <c r="L108" i="44" s="1"/>
  <c r="J108" i="44"/>
  <c r="K108" i="44" s="1"/>
  <c r="H109" i="44"/>
  <c r="I109" i="44"/>
  <c r="L109" i="44" s="1"/>
  <c r="J109" i="44"/>
  <c r="K109" i="44"/>
  <c r="H110" i="44"/>
  <c r="I110" i="44" s="1"/>
  <c r="L110" i="44" s="1"/>
  <c r="J110" i="44"/>
  <c r="K110" i="44"/>
  <c r="H111" i="44"/>
  <c r="I111" i="44"/>
  <c r="J111" i="44"/>
  <c r="K111" i="44"/>
  <c r="L111" i="44"/>
  <c r="H112" i="44"/>
  <c r="I112" i="44"/>
  <c r="L112" i="44" s="1"/>
  <c r="J112" i="44"/>
  <c r="K112" i="44" s="1"/>
  <c r="H113" i="44"/>
  <c r="I113" i="44"/>
  <c r="L113" i="44" s="1"/>
  <c r="J113" i="44"/>
  <c r="K113" i="44"/>
  <c r="H114" i="44"/>
  <c r="I114" i="44" s="1"/>
  <c r="L114" i="44" s="1"/>
  <c r="J114" i="44"/>
  <c r="K114" i="44"/>
  <c r="H115" i="44"/>
  <c r="I115" i="44"/>
  <c r="J115" i="44"/>
  <c r="K115" i="44"/>
  <c r="L115" i="44"/>
  <c r="H116" i="44"/>
  <c r="I116" i="44"/>
  <c r="L116" i="44" s="1"/>
  <c r="J116" i="44"/>
  <c r="K116" i="44" s="1"/>
  <c r="H117" i="44"/>
  <c r="I117" i="44"/>
  <c r="L117" i="44" s="1"/>
  <c r="J117" i="44"/>
  <c r="K117" i="44"/>
  <c r="H118" i="44"/>
  <c r="I118" i="44" s="1"/>
  <c r="L118" i="44" s="1"/>
  <c r="J118" i="44"/>
  <c r="K118" i="44"/>
  <c r="H119" i="44"/>
  <c r="I119" i="44"/>
  <c r="J119" i="44"/>
  <c r="K119" i="44"/>
  <c r="L119" i="44"/>
  <c r="H120" i="44"/>
  <c r="I120" i="44"/>
  <c r="L120" i="44" s="1"/>
  <c r="J120" i="44"/>
  <c r="K120" i="44" s="1"/>
  <c r="H121" i="44"/>
  <c r="I121" i="44"/>
  <c r="L121" i="44" s="1"/>
  <c r="J121" i="44"/>
  <c r="K121" i="44"/>
  <c r="H122" i="44"/>
  <c r="I122" i="44" s="1"/>
  <c r="L122" i="44" s="1"/>
  <c r="J122" i="44"/>
  <c r="K122" i="44"/>
  <c r="M123" i="44"/>
  <c r="H128" i="44"/>
  <c r="I128" i="44" s="1"/>
  <c r="L128" i="44" s="1"/>
  <c r="J128" i="44"/>
  <c r="K128" i="44"/>
  <c r="H129" i="44"/>
  <c r="I129" i="44"/>
  <c r="L129" i="44" s="1"/>
  <c r="J129" i="44"/>
  <c r="K129" i="44" s="1"/>
  <c r="H130" i="44"/>
  <c r="I130" i="44"/>
  <c r="L130" i="44" s="1"/>
  <c r="J130" i="44"/>
  <c r="K130" i="44" s="1"/>
  <c r="H131" i="44"/>
  <c r="I131" i="44" s="1"/>
  <c r="J131" i="44"/>
  <c r="K131" i="44"/>
  <c r="L131" i="44"/>
  <c r="L75" i="44" l="1"/>
  <c r="K67" i="44"/>
  <c r="K75" i="44" s="1"/>
  <c r="J75" i="44"/>
  <c r="K62" i="44"/>
  <c r="L123" i="44"/>
  <c r="K132" i="44"/>
  <c r="J132" i="44"/>
  <c r="L132" i="44"/>
  <c r="K80" i="44"/>
  <c r="K123" i="44" s="1"/>
  <c r="J123" i="44"/>
  <c r="H8" i="43"/>
  <c r="I8" i="43" s="1"/>
  <c r="L8" i="43" s="1"/>
  <c r="L9" i="43" s="1"/>
  <c r="J8" i="43"/>
  <c r="K8" i="43"/>
  <c r="K9" i="43" s="1"/>
  <c r="J9" i="43"/>
  <c r="M9" i="43"/>
  <c r="H9" i="42" l="1"/>
  <c r="I9" i="42"/>
  <c r="L9" i="42" s="1"/>
  <c r="J9" i="42"/>
  <c r="K9" i="42"/>
  <c r="H10" i="42"/>
  <c r="I10" i="42" s="1"/>
  <c r="L10" i="42" s="1"/>
  <c r="J10" i="42"/>
  <c r="K10" i="42" s="1"/>
  <c r="H11" i="42"/>
  <c r="I11" i="42"/>
  <c r="L11" i="42" s="1"/>
  <c r="J11" i="42"/>
  <c r="K11" i="42"/>
  <c r="H12" i="42"/>
  <c r="I12" i="42" s="1"/>
  <c r="L12" i="42" s="1"/>
  <c r="J12" i="42"/>
  <c r="K12" i="42" s="1"/>
  <c r="H13" i="42"/>
  <c r="I13" i="42"/>
  <c r="L13" i="42" s="1"/>
  <c r="J13" i="42"/>
  <c r="K13" i="42"/>
  <c r="H14" i="42"/>
  <c r="I14" i="42" s="1"/>
  <c r="L14" i="42" s="1"/>
  <c r="J14" i="42"/>
  <c r="K14" i="42" s="1"/>
  <c r="H15" i="42"/>
  <c r="I15" i="42"/>
  <c r="L15" i="42" s="1"/>
  <c r="J15" i="42"/>
  <c r="K15" i="42"/>
  <c r="H16" i="42"/>
  <c r="I16" i="42" s="1"/>
  <c r="L16" i="42" s="1"/>
  <c r="J16" i="42"/>
  <c r="K16" i="42" s="1"/>
  <c r="H17" i="42"/>
  <c r="I17" i="42"/>
  <c r="L17" i="42" s="1"/>
  <c r="J17" i="42"/>
  <c r="K17" i="42"/>
  <c r="H18" i="42"/>
  <c r="I18" i="42" s="1"/>
  <c r="L18" i="42" s="1"/>
  <c r="J18" i="42"/>
  <c r="K18" i="42" s="1"/>
  <c r="H19" i="42"/>
  <c r="I19" i="42"/>
  <c r="L19" i="42" s="1"/>
  <c r="J19" i="42"/>
  <c r="K19" i="42"/>
  <c r="H20" i="42"/>
  <c r="I20" i="42" s="1"/>
  <c r="L20" i="42" s="1"/>
  <c r="J20" i="42"/>
  <c r="K20" i="42" s="1"/>
  <c r="H21" i="42"/>
  <c r="I21" i="42"/>
  <c r="L21" i="42" s="1"/>
  <c r="J21" i="42"/>
  <c r="K21" i="42"/>
  <c r="H22" i="42"/>
  <c r="I22" i="42" s="1"/>
  <c r="L22" i="42" s="1"/>
  <c r="J22" i="42"/>
  <c r="K22" i="42" s="1"/>
  <c r="H23" i="42"/>
  <c r="I23" i="42"/>
  <c r="L23" i="42" s="1"/>
  <c r="J23" i="42"/>
  <c r="K23" i="42"/>
  <c r="H24" i="42"/>
  <c r="I24" i="42" s="1"/>
  <c r="L24" i="42" s="1"/>
  <c r="J24" i="42"/>
  <c r="K24" i="42" s="1"/>
  <c r="H25" i="42"/>
  <c r="I25" i="42"/>
  <c r="L25" i="42" s="1"/>
  <c r="J25" i="42"/>
  <c r="K25" i="42"/>
  <c r="H26" i="42"/>
  <c r="I26" i="42" s="1"/>
  <c r="L26" i="42" s="1"/>
  <c r="J26" i="42"/>
  <c r="K26" i="42" s="1"/>
  <c r="H27" i="42"/>
  <c r="I27" i="42"/>
  <c r="L27" i="42" s="1"/>
  <c r="J27" i="42"/>
  <c r="K27" i="42"/>
  <c r="H28" i="42"/>
  <c r="I28" i="42" s="1"/>
  <c r="L28" i="42" s="1"/>
  <c r="J28" i="42"/>
  <c r="K28" i="42" s="1"/>
  <c r="H29" i="42"/>
  <c r="I29" i="42"/>
  <c r="L29" i="42" s="1"/>
  <c r="J29" i="42"/>
  <c r="K29" i="42"/>
  <c r="H30" i="42"/>
  <c r="I30" i="42" s="1"/>
  <c r="L30" i="42" s="1"/>
  <c r="J30" i="42"/>
  <c r="K30" i="42" s="1"/>
  <c r="H31" i="42"/>
  <c r="I31" i="42"/>
  <c r="L31" i="42" s="1"/>
  <c r="J31" i="42"/>
  <c r="K31" i="42"/>
  <c r="H32" i="42"/>
  <c r="I32" i="42" s="1"/>
  <c r="L32" i="42" s="1"/>
  <c r="J32" i="42"/>
  <c r="K32" i="42" s="1"/>
  <c r="H33" i="42"/>
  <c r="I33" i="42"/>
  <c r="L33" i="42" s="1"/>
  <c r="J33" i="42"/>
  <c r="K33" i="42"/>
  <c r="H34" i="42"/>
  <c r="I34" i="42" s="1"/>
  <c r="L34" i="42" s="1"/>
  <c r="J34" i="42"/>
  <c r="K34" i="42" s="1"/>
  <c r="H35" i="42"/>
  <c r="I35" i="42"/>
  <c r="L35" i="42" s="1"/>
  <c r="J35" i="42"/>
  <c r="K35" i="42"/>
  <c r="H36" i="42"/>
  <c r="I36" i="42" s="1"/>
  <c r="L36" i="42" s="1"/>
  <c r="J36" i="42"/>
  <c r="K36" i="42" s="1"/>
  <c r="H37" i="42"/>
  <c r="I37" i="42"/>
  <c r="L37" i="42" s="1"/>
  <c r="J37" i="42"/>
  <c r="K37" i="42"/>
  <c r="H38" i="42"/>
  <c r="I38" i="42" s="1"/>
  <c r="L38" i="42" s="1"/>
  <c r="J38" i="42"/>
  <c r="K38" i="42" s="1"/>
  <c r="H39" i="42"/>
  <c r="I39" i="42"/>
  <c r="L39" i="42" s="1"/>
  <c r="J39" i="42"/>
  <c r="K39" i="42"/>
  <c r="H40" i="42"/>
  <c r="I40" i="42" s="1"/>
  <c r="L40" i="42" s="1"/>
  <c r="J40" i="42"/>
  <c r="K40" i="42"/>
  <c r="H41" i="42"/>
  <c r="I41" i="42"/>
  <c r="J41" i="42"/>
  <c r="K41" i="42"/>
  <c r="L41" i="42"/>
  <c r="H8" i="41"/>
  <c r="I8" i="41"/>
  <c r="L8" i="41" s="1"/>
  <c r="J8" i="41"/>
  <c r="K8" i="41"/>
  <c r="H9" i="41"/>
  <c r="I9" i="41" s="1"/>
  <c r="L9" i="41" s="1"/>
  <c r="J9" i="41"/>
  <c r="K9" i="41" s="1"/>
  <c r="H10" i="41"/>
  <c r="I10" i="41"/>
  <c r="L10" i="41" s="1"/>
  <c r="J10" i="41"/>
  <c r="K10" i="41"/>
  <c r="H11" i="41"/>
  <c r="I11" i="41" s="1"/>
  <c r="L11" i="41" s="1"/>
  <c r="J11" i="41"/>
  <c r="K11" i="41" s="1"/>
  <c r="H12" i="41"/>
  <c r="I12" i="41"/>
  <c r="L12" i="41" s="1"/>
  <c r="J12" i="41"/>
  <c r="K12" i="41"/>
  <c r="H13" i="41"/>
  <c r="I13" i="41" s="1"/>
  <c r="L13" i="41" s="1"/>
  <c r="J13" i="41"/>
  <c r="K13" i="41" s="1"/>
  <c r="H14" i="41"/>
  <c r="I14" i="41"/>
  <c r="L14" i="41" s="1"/>
  <c r="J14" i="41"/>
  <c r="K14" i="41"/>
  <c r="H15" i="41"/>
  <c r="I15" i="41" s="1"/>
  <c r="L15" i="41" s="1"/>
  <c r="J15" i="41"/>
  <c r="K15" i="41" s="1"/>
  <c r="H16" i="41"/>
  <c r="I16" i="41"/>
  <c r="L16" i="41" s="1"/>
  <c r="J16" i="41"/>
  <c r="K16" i="41"/>
  <c r="H17" i="41"/>
  <c r="I17" i="41" s="1"/>
  <c r="L17" i="41" s="1"/>
  <c r="J17" i="41"/>
  <c r="K17" i="41" s="1"/>
  <c r="H18" i="41"/>
  <c r="I18" i="41"/>
  <c r="L18" i="41" s="1"/>
  <c r="J18" i="41"/>
  <c r="K18" i="41"/>
  <c r="H19" i="41"/>
  <c r="I19" i="41" s="1"/>
  <c r="L19" i="41" s="1"/>
  <c r="J19" i="41"/>
  <c r="K19" i="41" s="1"/>
  <c r="H20" i="41"/>
  <c r="I20" i="41"/>
  <c r="L20" i="41" s="1"/>
  <c r="J20" i="41"/>
  <c r="K20" i="41"/>
  <c r="H21" i="41"/>
  <c r="I21" i="41" s="1"/>
  <c r="L21" i="41" s="1"/>
  <c r="J21" i="41"/>
  <c r="K21" i="41" s="1"/>
  <c r="H22" i="41"/>
  <c r="I22" i="41"/>
  <c r="L22" i="41" s="1"/>
  <c r="J22" i="41"/>
  <c r="K22" i="41"/>
  <c r="H23" i="41"/>
  <c r="I23" i="41" s="1"/>
  <c r="L23" i="41" s="1"/>
  <c r="J23" i="41"/>
  <c r="K23" i="41" s="1"/>
  <c r="H24" i="41"/>
  <c r="I24" i="41"/>
  <c r="L24" i="41" s="1"/>
  <c r="J24" i="41"/>
  <c r="K24" i="41"/>
  <c r="H25" i="41"/>
  <c r="I25" i="41" s="1"/>
  <c r="L25" i="41" s="1"/>
  <c r="J25" i="41"/>
  <c r="K25" i="41" s="1"/>
  <c r="H26" i="41"/>
  <c r="I26" i="41"/>
  <c r="L26" i="41" s="1"/>
  <c r="J26" i="41"/>
  <c r="K26" i="41"/>
  <c r="H27" i="41"/>
  <c r="I27" i="41" s="1"/>
  <c r="L27" i="41" s="1"/>
  <c r="J27" i="41"/>
  <c r="K27" i="41" s="1"/>
  <c r="H28" i="41"/>
  <c r="I28" i="41"/>
  <c r="L28" i="41" s="1"/>
  <c r="J28" i="41"/>
  <c r="K28" i="41"/>
  <c r="H29" i="41"/>
  <c r="I29" i="41" s="1"/>
  <c r="L29" i="41" s="1"/>
  <c r="J29" i="41"/>
  <c r="K29" i="41" s="1"/>
  <c r="H30" i="41"/>
  <c r="I30" i="41"/>
  <c r="L30" i="41" s="1"/>
  <c r="J30" i="41"/>
  <c r="K30" i="41"/>
  <c r="H31" i="41"/>
  <c r="I31" i="41" s="1"/>
  <c r="L31" i="41" s="1"/>
  <c r="J31" i="41"/>
  <c r="K31" i="41" s="1"/>
  <c r="H32" i="41"/>
  <c r="I32" i="41"/>
  <c r="L32" i="41" s="1"/>
  <c r="J32" i="41"/>
  <c r="K32" i="41"/>
  <c r="H33" i="41"/>
  <c r="I33" i="41" s="1"/>
  <c r="L33" i="41" s="1"/>
  <c r="J33" i="41"/>
  <c r="K33" i="41" s="1"/>
  <c r="H34" i="41"/>
  <c r="I34" i="41"/>
  <c r="L34" i="41" s="1"/>
  <c r="J34" i="41"/>
  <c r="K34" i="41"/>
  <c r="H35" i="41"/>
  <c r="I35" i="41" s="1"/>
  <c r="L35" i="41" s="1"/>
  <c r="J35" i="41"/>
  <c r="K35" i="41" s="1"/>
  <c r="H36" i="41"/>
  <c r="I36" i="41"/>
  <c r="L36" i="41" s="1"/>
  <c r="J36" i="41"/>
  <c r="K36" i="41"/>
  <c r="H37" i="41"/>
  <c r="I37" i="41" s="1"/>
  <c r="L37" i="41" s="1"/>
  <c r="J37" i="41"/>
  <c r="K37" i="41" s="1"/>
  <c r="H38" i="41"/>
  <c r="I38" i="41"/>
  <c r="L38" i="41" s="1"/>
  <c r="J38" i="41"/>
  <c r="K38" i="41"/>
  <c r="H39" i="41"/>
  <c r="I39" i="41" s="1"/>
  <c r="L39" i="41" s="1"/>
  <c r="J39" i="41"/>
  <c r="K39" i="41" s="1"/>
  <c r="H40" i="41"/>
  <c r="I40" i="41"/>
  <c r="L40" i="41" s="1"/>
  <c r="J40" i="41"/>
  <c r="K40" i="41"/>
  <c r="H41" i="41"/>
  <c r="I41" i="41" s="1"/>
  <c r="L41" i="41" s="1"/>
  <c r="J41" i="41"/>
  <c r="K41" i="41" s="1"/>
  <c r="H42" i="41"/>
  <c r="I42" i="41"/>
  <c r="L42" i="41" s="1"/>
  <c r="J42" i="41"/>
  <c r="K42" i="41"/>
  <c r="H43" i="41"/>
  <c r="I43" i="41" s="1"/>
  <c r="L43" i="41" s="1"/>
  <c r="J43" i="41"/>
  <c r="K43" i="41" s="1"/>
  <c r="H44" i="41"/>
  <c r="I44" i="41"/>
  <c r="L44" i="41" s="1"/>
  <c r="J44" i="41"/>
  <c r="K44" i="41"/>
  <c r="H45" i="41"/>
  <c r="I45" i="41" s="1"/>
  <c r="L45" i="41" s="1"/>
  <c r="J45" i="41"/>
  <c r="K45" i="41" s="1"/>
  <c r="H46" i="41"/>
  <c r="I46" i="41"/>
  <c r="L46" i="41" s="1"/>
  <c r="J46" i="41"/>
  <c r="K46" i="41"/>
  <c r="H47" i="41"/>
  <c r="I47" i="41" s="1"/>
  <c r="L47" i="41" s="1"/>
  <c r="J47" i="41"/>
  <c r="K47" i="41" s="1"/>
  <c r="H48" i="41"/>
  <c r="I48" i="41"/>
  <c r="L48" i="41" s="1"/>
  <c r="J48" i="41"/>
  <c r="K48" i="41"/>
  <c r="H49" i="41"/>
  <c r="I49" i="41" s="1"/>
  <c r="L49" i="41" s="1"/>
  <c r="J49" i="41"/>
  <c r="K49" i="41" s="1"/>
  <c r="H50" i="41"/>
  <c r="I50" i="41"/>
  <c r="L50" i="41" s="1"/>
  <c r="J50" i="41"/>
  <c r="K50" i="41"/>
  <c r="H51" i="41"/>
  <c r="I51" i="41" s="1"/>
  <c r="L51" i="41" s="1"/>
  <c r="J51" i="41"/>
  <c r="K51" i="41" s="1"/>
  <c r="H52" i="41"/>
  <c r="I52" i="41"/>
  <c r="L52" i="41" s="1"/>
  <c r="J52" i="41"/>
  <c r="K52" i="41"/>
  <c r="H53" i="41"/>
  <c r="I53" i="41" s="1"/>
  <c r="L53" i="41" s="1"/>
  <c r="J53" i="41"/>
  <c r="K53" i="41" s="1"/>
  <c r="H54" i="41"/>
  <c r="I54" i="41"/>
  <c r="L54" i="41" s="1"/>
  <c r="J54" i="41"/>
  <c r="K54" i="41"/>
  <c r="H55" i="41"/>
  <c r="I55" i="41" s="1"/>
  <c r="L55" i="41" s="1"/>
  <c r="J55" i="41"/>
  <c r="K55" i="41" s="1"/>
  <c r="H56" i="41"/>
  <c r="I56" i="41"/>
  <c r="L56" i="41" s="1"/>
  <c r="J56" i="41"/>
  <c r="K56" i="41"/>
  <c r="H57" i="41"/>
  <c r="I57" i="41" s="1"/>
  <c r="L57" i="41" s="1"/>
  <c r="J57" i="41"/>
  <c r="K57" i="41" s="1"/>
  <c r="H58" i="41"/>
  <c r="I58" i="41"/>
  <c r="L58" i="41" s="1"/>
  <c r="J58" i="41"/>
  <c r="K58" i="41"/>
  <c r="H59" i="41"/>
  <c r="I59" i="41" s="1"/>
  <c r="L59" i="41" s="1"/>
  <c r="J59" i="41"/>
  <c r="K59" i="41" s="1"/>
  <c r="H60" i="41"/>
  <c r="I60" i="41"/>
  <c r="L60" i="41" s="1"/>
  <c r="J60" i="41"/>
  <c r="K60" i="41"/>
  <c r="H61" i="41"/>
  <c r="I61" i="41" s="1"/>
  <c r="L61" i="41" s="1"/>
  <c r="J61" i="41"/>
  <c r="K61" i="41" s="1"/>
  <c r="H62" i="41"/>
  <c r="I62" i="41"/>
  <c r="L62" i="41" s="1"/>
  <c r="J62" i="41"/>
  <c r="K62" i="41"/>
  <c r="H63" i="41"/>
  <c r="I63" i="41" s="1"/>
  <c r="L63" i="41" s="1"/>
  <c r="J63" i="41"/>
  <c r="K63" i="41" s="1"/>
  <c r="H64" i="41"/>
  <c r="I64" i="41"/>
  <c r="L64" i="41" s="1"/>
  <c r="J64" i="41"/>
  <c r="K64" i="41"/>
  <c r="H65" i="41"/>
  <c r="I65" i="41" s="1"/>
  <c r="L65" i="41" s="1"/>
  <c r="J65" i="41"/>
  <c r="K65" i="41" s="1"/>
  <c r="H66" i="41"/>
  <c r="I66" i="41"/>
  <c r="L66" i="41" s="1"/>
  <c r="J66" i="41"/>
  <c r="K66" i="41"/>
  <c r="H67" i="41"/>
  <c r="I67" i="41" s="1"/>
  <c r="L67" i="41" s="1"/>
  <c r="J67" i="41"/>
  <c r="K67" i="41" s="1"/>
  <c r="H68" i="41"/>
  <c r="I68" i="41"/>
  <c r="L68" i="41" s="1"/>
  <c r="J68" i="41"/>
  <c r="K68" i="41"/>
  <c r="H69" i="41"/>
  <c r="I69" i="41" s="1"/>
  <c r="L69" i="41" s="1"/>
  <c r="J69" i="41"/>
  <c r="K69" i="41" s="1"/>
  <c r="H70" i="41"/>
  <c r="I70" i="41"/>
  <c r="L70" i="41" s="1"/>
  <c r="J70" i="41"/>
  <c r="K70" i="41"/>
  <c r="H71" i="41"/>
  <c r="I71" i="41" s="1"/>
  <c r="L71" i="41" s="1"/>
  <c r="J71" i="41"/>
  <c r="K71" i="41" s="1"/>
  <c r="H72" i="41"/>
  <c r="I72" i="41"/>
  <c r="L72" i="41" s="1"/>
  <c r="J72" i="41"/>
  <c r="K72" i="41"/>
  <c r="H73" i="41"/>
  <c r="I73" i="41" s="1"/>
  <c r="L73" i="41" s="1"/>
  <c r="J73" i="41"/>
  <c r="K73" i="41" s="1"/>
  <c r="H74" i="41"/>
  <c r="I74" i="41"/>
  <c r="L74" i="41" s="1"/>
  <c r="J74" i="41"/>
  <c r="K74" i="41"/>
  <c r="H75" i="41"/>
  <c r="I75" i="41" s="1"/>
  <c r="L75" i="41" s="1"/>
  <c r="J75" i="41"/>
  <c r="K75" i="41" s="1"/>
  <c r="H76" i="41"/>
  <c r="I76" i="41"/>
  <c r="L76" i="41" s="1"/>
  <c r="J76" i="41"/>
  <c r="K76" i="41"/>
  <c r="H77" i="41"/>
  <c r="I77" i="41" s="1"/>
  <c r="L77" i="41" s="1"/>
  <c r="J77" i="41"/>
  <c r="K77" i="41" s="1"/>
  <c r="H78" i="41"/>
  <c r="I78" i="41"/>
  <c r="L78" i="41" s="1"/>
  <c r="J78" i="41"/>
  <c r="K78" i="41"/>
  <c r="H79" i="41"/>
  <c r="I79" i="41" s="1"/>
  <c r="L79" i="41" s="1"/>
  <c r="J79" i="41"/>
  <c r="K79" i="41" s="1"/>
  <c r="H80" i="41"/>
  <c r="I80" i="41"/>
  <c r="L80" i="41" s="1"/>
  <c r="J80" i="41"/>
  <c r="K80" i="41"/>
  <c r="H81" i="41"/>
  <c r="I81" i="41" s="1"/>
  <c r="L81" i="41" s="1"/>
  <c r="J81" i="41"/>
  <c r="K81" i="41" s="1"/>
  <c r="H82" i="41"/>
  <c r="I82" i="41"/>
  <c r="L82" i="41" s="1"/>
  <c r="J82" i="41"/>
  <c r="K82" i="41"/>
  <c r="H83" i="41"/>
  <c r="I83" i="41" s="1"/>
  <c r="L83" i="41" s="1"/>
  <c r="J83" i="41"/>
  <c r="K83" i="41" s="1"/>
  <c r="H84" i="41"/>
  <c r="I84" i="41"/>
  <c r="L84" i="41" s="1"/>
  <c r="J84" i="41"/>
  <c r="K84" i="41"/>
  <c r="H85" i="41"/>
  <c r="I85" i="41" s="1"/>
  <c r="L85" i="41" s="1"/>
  <c r="J85" i="41"/>
  <c r="K85" i="41" s="1"/>
  <c r="H86" i="41"/>
  <c r="I86" i="41"/>
  <c r="L86" i="41" s="1"/>
  <c r="J86" i="41"/>
  <c r="K86" i="41"/>
  <c r="H87" i="41"/>
  <c r="I87" i="41" s="1"/>
  <c r="L87" i="41" s="1"/>
  <c r="J87" i="41"/>
  <c r="K87" i="41" s="1"/>
  <c r="H88" i="41"/>
  <c r="I88" i="41"/>
  <c r="J88" i="41"/>
  <c r="K88" i="41"/>
  <c r="L88" i="41"/>
  <c r="H89" i="41"/>
  <c r="I89" i="41" s="1"/>
  <c r="L89" i="41" s="1"/>
  <c r="J89" i="41"/>
  <c r="K89" i="41" s="1"/>
  <c r="H90" i="41"/>
  <c r="I90" i="41"/>
  <c r="L90" i="41" s="1"/>
  <c r="J90" i="41"/>
  <c r="K90" i="41" s="1"/>
  <c r="H91" i="41"/>
  <c r="I91" i="41" s="1"/>
  <c r="L91" i="41" s="1"/>
  <c r="J91" i="41"/>
  <c r="K91" i="41"/>
  <c r="H92" i="41"/>
  <c r="I92" i="41" s="1"/>
  <c r="L92" i="41" s="1"/>
  <c r="J92" i="41"/>
  <c r="K92" i="41"/>
  <c r="H93" i="41"/>
  <c r="I93" i="41" s="1"/>
  <c r="L93" i="41" s="1"/>
  <c r="J93" i="41"/>
  <c r="K93" i="41" s="1"/>
  <c r="H94" i="41"/>
  <c r="I94" i="41"/>
  <c r="L94" i="41" s="1"/>
  <c r="J94" i="41"/>
  <c r="K94" i="41"/>
  <c r="H95" i="41"/>
  <c r="I95" i="41" s="1"/>
  <c r="L95" i="41" s="1"/>
  <c r="J95" i="41"/>
  <c r="K95" i="41" s="1"/>
  <c r="H96" i="41"/>
  <c r="I96" i="41"/>
  <c r="J96" i="41"/>
  <c r="K96" i="41"/>
  <c r="L96" i="41"/>
  <c r="H97" i="41"/>
  <c r="I97" i="41" s="1"/>
  <c r="L97" i="41" s="1"/>
  <c r="J97" i="41"/>
  <c r="K97" i="41" s="1"/>
  <c r="H98" i="41"/>
  <c r="I98" i="41"/>
  <c r="L98" i="41" s="1"/>
  <c r="J98" i="41"/>
  <c r="K98" i="41"/>
  <c r="H99" i="41"/>
  <c r="I99" i="41" s="1"/>
  <c r="L99" i="41" s="1"/>
  <c r="J99" i="41"/>
  <c r="K99" i="41"/>
  <c r="H100" i="41"/>
  <c r="I100" i="41" s="1"/>
  <c r="L100" i="41" s="1"/>
  <c r="J100" i="41"/>
  <c r="K100" i="41"/>
  <c r="H101" i="41"/>
  <c r="I101" i="41" s="1"/>
  <c r="L101" i="41" s="1"/>
  <c r="J101" i="41"/>
  <c r="K101" i="41" s="1"/>
  <c r="H102" i="41"/>
  <c r="I102" i="41"/>
  <c r="L102" i="41" s="1"/>
  <c r="J102" i="41"/>
  <c r="K102" i="41"/>
  <c r="H103" i="41"/>
  <c r="I103" i="41" s="1"/>
  <c r="L103" i="41" s="1"/>
  <c r="J103" i="41"/>
  <c r="K103" i="41"/>
  <c r="H104" i="41"/>
  <c r="I104" i="41"/>
  <c r="J104" i="41"/>
  <c r="K104" i="41"/>
  <c r="L104" i="41"/>
  <c r="H105" i="41"/>
  <c r="I105" i="41"/>
  <c r="L105" i="41" s="1"/>
  <c r="J105" i="41"/>
  <c r="K105" i="41" s="1"/>
  <c r="H106" i="41"/>
  <c r="I106" i="41"/>
  <c r="L106" i="41" s="1"/>
  <c r="J106" i="41"/>
  <c r="K106" i="41"/>
  <c r="K26" i="40"/>
  <c r="J26" i="40"/>
  <c r="I26" i="40"/>
  <c r="L26" i="40" s="1"/>
  <c r="H26" i="40"/>
  <c r="J25" i="40"/>
  <c r="K25" i="40" s="1"/>
  <c r="H25" i="40"/>
  <c r="I25" i="40" s="1"/>
  <c r="L25" i="40" s="1"/>
  <c r="H8" i="40"/>
  <c r="I8" i="40" s="1"/>
  <c r="L8" i="40" s="1"/>
  <c r="J8" i="40"/>
  <c r="K8" i="40" s="1"/>
  <c r="H9" i="40"/>
  <c r="I9" i="40" s="1"/>
  <c r="L9" i="40" s="1"/>
  <c r="J9" i="40"/>
  <c r="K9" i="40" s="1"/>
  <c r="H10" i="40"/>
  <c r="I10" i="40" s="1"/>
  <c r="L10" i="40" s="1"/>
  <c r="J10" i="40"/>
  <c r="K10" i="40" s="1"/>
  <c r="H11" i="40"/>
  <c r="I11" i="40" s="1"/>
  <c r="L11" i="40" s="1"/>
  <c r="J11" i="40"/>
  <c r="K11" i="40" s="1"/>
  <c r="H17" i="40"/>
  <c r="I17" i="40" s="1"/>
  <c r="L17" i="40" s="1"/>
  <c r="J17" i="40"/>
  <c r="K17" i="40" s="1"/>
  <c r="H18" i="40"/>
  <c r="I18" i="40" s="1"/>
  <c r="L18" i="40" s="1"/>
  <c r="J18" i="40"/>
  <c r="K18" i="40" s="1"/>
  <c r="H19" i="40"/>
  <c r="I19" i="40" s="1"/>
  <c r="L19" i="40" s="1"/>
  <c r="J19" i="40"/>
  <c r="K19" i="40" s="1"/>
  <c r="H20" i="40"/>
  <c r="I20" i="40" s="1"/>
  <c r="L20" i="40" s="1"/>
  <c r="J20" i="40"/>
  <c r="K20" i="40" s="1"/>
  <c r="H21" i="40"/>
  <c r="I21" i="40" s="1"/>
  <c r="L21" i="40" s="1"/>
  <c r="J21" i="40"/>
  <c r="K21" i="40"/>
  <c r="H22" i="40"/>
  <c r="I22" i="40" s="1"/>
  <c r="L22" i="40" s="1"/>
  <c r="J22" i="40"/>
  <c r="K22" i="40" s="1"/>
  <c r="H23" i="40"/>
  <c r="I23" i="40"/>
  <c r="L23" i="40" s="1"/>
  <c r="J23" i="40"/>
  <c r="K23" i="40" s="1"/>
  <c r="H24" i="40"/>
  <c r="I24" i="40" s="1"/>
  <c r="L24" i="40" s="1"/>
  <c r="J24" i="40"/>
  <c r="K24" i="40" s="1"/>
  <c r="H8" i="39"/>
  <c r="I8" i="39" s="1"/>
  <c r="L8" i="39" s="1"/>
  <c r="J8" i="39"/>
  <c r="K8" i="39"/>
  <c r="H9" i="39"/>
  <c r="I9" i="39"/>
  <c r="L9" i="39" s="1"/>
  <c r="J9" i="39"/>
  <c r="K9" i="39" s="1"/>
  <c r="H10" i="39"/>
  <c r="I10" i="39"/>
  <c r="L10" i="39" s="1"/>
  <c r="J10" i="39"/>
  <c r="K10" i="39" s="1"/>
  <c r="H11" i="39"/>
  <c r="I11" i="39" s="1"/>
  <c r="L11" i="39" s="1"/>
  <c r="J11" i="39"/>
  <c r="K11" i="39"/>
  <c r="H12" i="39"/>
  <c r="I12" i="39" s="1"/>
  <c r="L12" i="39" s="1"/>
  <c r="J12" i="39"/>
  <c r="K12" i="39"/>
  <c r="H13" i="39"/>
  <c r="I13" i="39"/>
  <c r="L13" i="39" s="1"/>
  <c r="J13" i="39"/>
  <c r="K13" i="39" s="1"/>
  <c r="H14" i="39"/>
  <c r="I14" i="39"/>
  <c r="L14" i="39" s="1"/>
  <c r="J14" i="39"/>
  <c r="K14" i="39" s="1"/>
  <c r="H15" i="39"/>
  <c r="I15" i="39" s="1"/>
  <c r="L15" i="39" s="1"/>
  <c r="J15" i="39"/>
  <c r="K15" i="39"/>
  <c r="H16" i="39"/>
  <c r="I16" i="39" s="1"/>
  <c r="L16" i="39" s="1"/>
  <c r="J16" i="39"/>
  <c r="K16" i="39"/>
  <c r="H17" i="39"/>
  <c r="I17" i="39"/>
  <c r="L17" i="39" s="1"/>
  <c r="J17" i="39"/>
  <c r="K17" i="39" s="1"/>
  <c r="H18" i="39"/>
  <c r="I18" i="39"/>
  <c r="L18" i="39" s="1"/>
  <c r="J18" i="39"/>
  <c r="K18" i="39" s="1"/>
  <c r="H19" i="39"/>
  <c r="I19" i="39" s="1"/>
  <c r="L19" i="39" s="1"/>
  <c r="J19" i="39"/>
  <c r="K19" i="39"/>
  <c r="H20" i="39"/>
  <c r="I20" i="39" s="1"/>
  <c r="L20" i="39" s="1"/>
  <c r="J20" i="39"/>
  <c r="K20" i="39"/>
  <c r="H21" i="39"/>
  <c r="I21" i="39"/>
  <c r="L21" i="39" s="1"/>
  <c r="J21" i="39"/>
  <c r="K21" i="39" s="1"/>
  <c r="H22" i="39"/>
  <c r="I22" i="39"/>
  <c r="L22" i="39" s="1"/>
  <c r="J22" i="39"/>
  <c r="K22" i="39" s="1"/>
  <c r="H23" i="39"/>
  <c r="I23" i="39"/>
  <c r="L23" i="39" s="1"/>
  <c r="J23" i="39"/>
  <c r="K23" i="39"/>
  <c r="H24" i="39"/>
  <c r="I24" i="39" s="1"/>
  <c r="L24" i="39" s="1"/>
  <c r="J24" i="39"/>
  <c r="K24" i="39"/>
  <c r="H25" i="39"/>
  <c r="I25" i="39"/>
  <c r="L25" i="39" s="1"/>
  <c r="J25" i="39"/>
  <c r="K25" i="39"/>
  <c r="H26" i="39"/>
  <c r="I26" i="39"/>
  <c r="L26" i="39" s="1"/>
  <c r="J26" i="39"/>
  <c r="K26" i="39" s="1"/>
  <c r="H27" i="39"/>
  <c r="I27" i="39"/>
  <c r="L27" i="39" s="1"/>
  <c r="J27" i="39"/>
  <c r="K27" i="39"/>
  <c r="H28" i="39"/>
  <c r="I28" i="39" s="1"/>
  <c r="L28" i="39" s="1"/>
  <c r="J28" i="39"/>
  <c r="K28" i="39"/>
  <c r="H29" i="39"/>
  <c r="I29" i="39"/>
  <c r="L29" i="39" s="1"/>
  <c r="J29" i="39"/>
  <c r="K29" i="39"/>
  <c r="K42" i="42" l="1"/>
  <c r="L42" i="42"/>
  <c r="J42" i="42"/>
  <c r="K30" i="39"/>
  <c r="L30" i="39"/>
  <c r="J30" i="39"/>
  <c r="H8" i="38" l="1"/>
  <c r="I8" i="38"/>
  <c r="L8" i="38" s="1"/>
  <c r="J8" i="38"/>
  <c r="K8" i="38"/>
  <c r="H9" i="38"/>
  <c r="I9" i="38" s="1"/>
  <c r="L9" i="38" s="1"/>
  <c r="J9" i="38"/>
  <c r="K9" i="38" s="1"/>
  <c r="H10" i="38"/>
  <c r="I10" i="38"/>
  <c r="L10" i="38" s="1"/>
  <c r="J10" i="38"/>
  <c r="K10" i="38"/>
  <c r="H11" i="38"/>
  <c r="I11" i="38" s="1"/>
  <c r="L11" i="38" s="1"/>
  <c r="J11" i="38"/>
  <c r="K11" i="38" s="1"/>
  <c r="H12" i="38"/>
  <c r="I12" i="38"/>
  <c r="L12" i="38" s="1"/>
  <c r="J12" i="38"/>
  <c r="K12" i="38"/>
  <c r="H13" i="38"/>
  <c r="I13" i="38" s="1"/>
  <c r="L13" i="38" s="1"/>
  <c r="J13" i="38"/>
  <c r="K13" i="38" s="1"/>
  <c r="H14" i="38"/>
  <c r="I14" i="38"/>
  <c r="L14" i="38" s="1"/>
  <c r="J14" i="38"/>
  <c r="K14" i="38"/>
  <c r="H15" i="38"/>
  <c r="I15" i="38" s="1"/>
  <c r="L15" i="38" s="1"/>
  <c r="J15" i="38"/>
  <c r="K15" i="38" s="1"/>
  <c r="H16" i="38"/>
  <c r="I16" i="38"/>
  <c r="L16" i="38" s="1"/>
  <c r="J16" i="38"/>
  <c r="K16" i="38"/>
  <c r="H17" i="38"/>
  <c r="I17" i="38" s="1"/>
  <c r="L17" i="38" s="1"/>
  <c r="J17" i="38"/>
  <c r="K17" i="38" s="1"/>
  <c r="H18" i="38"/>
  <c r="I18" i="38"/>
  <c r="L18" i="38" s="1"/>
  <c r="J18" i="38"/>
  <c r="K18" i="38"/>
  <c r="H19" i="38"/>
  <c r="I19" i="38" s="1"/>
  <c r="L19" i="38" s="1"/>
  <c r="J19" i="38"/>
  <c r="K19" i="38" s="1"/>
  <c r="H20" i="38"/>
  <c r="I20" i="38"/>
  <c r="L20" i="38" s="1"/>
  <c r="J20" i="38"/>
  <c r="K20" i="38"/>
  <c r="H21" i="38"/>
  <c r="I21" i="38" s="1"/>
  <c r="L21" i="38" s="1"/>
  <c r="J21" i="38"/>
  <c r="K21" i="38" s="1"/>
  <c r="H22" i="38"/>
  <c r="I22" i="38"/>
  <c r="L22" i="38" s="1"/>
  <c r="J22" i="38"/>
  <c r="K22" i="38"/>
  <c r="H23" i="38"/>
  <c r="I23" i="38" s="1"/>
  <c r="L23" i="38" s="1"/>
  <c r="J23" i="38"/>
  <c r="K23" i="38" s="1"/>
  <c r="H24" i="38"/>
  <c r="I24" i="38"/>
  <c r="L24" i="38" s="1"/>
  <c r="J24" i="38"/>
  <c r="K24" i="38"/>
  <c r="H25" i="38"/>
  <c r="I25" i="38" s="1"/>
  <c r="L25" i="38" s="1"/>
  <c r="J25" i="38"/>
  <c r="K25" i="38" s="1"/>
  <c r="H26" i="38"/>
  <c r="I26" i="38"/>
  <c r="L26" i="38" s="1"/>
  <c r="J26" i="38"/>
  <c r="K26" i="38"/>
  <c r="H27" i="38"/>
  <c r="I27" i="38" s="1"/>
  <c r="L27" i="38" s="1"/>
  <c r="J27" i="38"/>
  <c r="K27" i="38" s="1"/>
  <c r="H28" i="38"/>
  <c r="I28" i="38"/>
  <c r="L28" i="38" s="1"/>
  <c r="J28" i="38"/>
  <c r="K28" i="38"/>
  <c r="H29" i="38"/>
  <c r="I29" i="38" s="1"/>
  <c r="L29" i="38" s="1"/>
  <c r="J29" i="38"/>
  <c r="K29" i="38" s="1"/>
  <c r="H30" i="38"/>
  <c r="I30" i="38"/>
  <c r="L30" i="38" s="1"/>
  <c r="J30" i="38"/>
  <c r="K30" i="38"/>
  <c r="H31" i="38"/>
  <c r="I31" i="38" s="1"/>
  <c r="L31" i="38" s="1"/>
  <c r="J31" i="38"/>
  <c r="K31" i="38" s="1"/>
  <c r="H32" i="38"/>
  <c r="I32" i="38"/>
  <c r="J32" i="38"/>
  <c r="K32" i="38"/>
  <c r="L32" i="38"/>
  <c r="H33" i="38"/>
  <c r="I33" i="38"/>
  <c r="J33" i="38"/>
  <c r="K33" i="38" s="1"/>
  <c r="L33" i="38"/>
  <c r="H34" i="38"/>
  <c r="I34" i="38"/>
  <c r="L34" i="38" s="1"/>
  <c r="J34" i="38"/>
  <c r="K34" i="38" s="1"/>
  <c r="H35" i="38"/>
  <c r="I35" i="38" s="1"/>
  <c r="L35" i="38" s="1"/>
  <c r="J35" i="38"/>
  <c r="K35" i="38" s="1"/>
  <c r="M36" i="38"/>
  <c r="H9" i="37"/>
  <c r="I9" i="37" s="1"/>
  <c r="L9" i="37" s="1"/>
  <c r="J9" i="37"/>
  <c r="K9" i="37" s="1"/>
  <c r="H10" i="37"/>
  <c r="I10" i="37"/>
  <c r="L10" i="37" s="1"/>
  <c r="J10" i="37"/>
  <c r="K10" i="37" s="1"/>
  <c r="H11" i="37"/>
  <c r="I11" i="37"/>
  <c r="L11" i="37" s="1"/>
  <c r="J11" i="37"/>
  <c r="K11" i="37" s="1"/>
  <c r="H12" i="37"/>
  <c r="I12" i="37" s="1"/>
  <c r="J12" i="37"/>
  <c r="K12" i="37"/>
  <c r="L12" i="37"/>
  <c r="H13" i="37"/>
  <c r="I13" i="37" s="1"/>
  <c r="L13" i="37" s="1"/>
  <c r="J13" i="37"/>
  <c r="K13" i="37" s="1"/>
  <c r="H14" i="37"/>
  <c r="I14" i="37"/>
  <c r="L14" i="37" s="1"/>
  <c r="J14" i="37"/>
  <c r="K14" i="37" s="1"/>
  <c r="H15" i="37"/>
  <c r="I15" i="37" s="1"/>
  <c r="L15" i="37" s="1"/>
  <c r="J15" i="37"/>
  <c r="K15" i="37" s="1"/>
  <c r="H16" i="37"/>
  <c r="I16" i="37" s="1"/>
  <c r="J16" i="37"/>
  <c r="K16" i="37"/>
  <c r="L16" i="37"/>
  <c r="H17" i="37"/>
  <c r="I17" i="37" s="1"/>
  <c r="L17" i="37" s="1"/>
  <c r="J17" i="37"/>
  <c r="K17" i="37" s="1"/>
  <c r="H18" i="37"/>
  <c r="I18" i="37"/>
  <c r="L18" i="37" s="1"/>
  <c r="J18" i="37"/>
  <c r="K18" i="37" s="1"/>
  <c r="H19" i="37"/>
  <c r="I19" i="37"/>
  <c r="L19" i="37" s="1"/>
  <c r="J19" i="37"/>
  <c r="K19" i="37" s="1"/>
  <c r="H20" i="37"/>
  <c r="I20" i="37" s="1"/>
  <c r="J20" i="37"/>
  <c r="K20" i="37"/>
  <c r="L20" i="37"/>
  <c r="H21" i="37"/>
  <c r="I21" i="37" s="1"/>
  <c r="L21" i="37" s="1"/>
  <c r="J21" i="37"/>
  <c r="K21" i="37" s="1"/>
  <c r="H22" i="37"/>
  <c r="I22" i="37"/>
  <c r="L22" i="37" s="1"/>
  <c r="J22" i="37"/>
  <c r="K22" i="37" s="1"/>
  <c r="H28" i="37"/>
  <c r="I28" i="37" s="1"/>
  <c r="L28" i="37" s="1"/>
  <c r="J28" i="37"/>
  <c r="K28" i="37"/>
  <c r="H29" i="37"/>
  <c r="I29" i="37" s="1"/>
  <c r="J29" i="37"/>
  <c r="K29" i="37"/>
  <c r="L29" i="37"/>
  <c r="H30" i="37"/>
  <c r="I30" i="37"/>
  <c r="L30" i="37" s="1"/>
  <c r="J30" i="37"/>
  <c r="K30" i="37"/>
  <c r="H31" i="37"/>
  <c r="I31" i="37" s="1"/>
  <c r="L31" i="37" s="1"/>
  <c r="J31" i="37"/>
  <c r="K31" i="37" s="1"/>
  <c r="H32" i="37"/>
  <c r="I32" i="37" s="1"/>
  <c r="L32" i="37" s="1"/>
  <c r="J32" i="37"/>
  <c r="K32" i="37"/>
  <c r="H33" i="37"/>
  <c r="I33" i="37" s="1"/>
  <c r="J33" i="37"/>
  <c r="K33" i="37"/>
  <c r="L33" i="37"/>
  <c r="H34" i="37"/>
  <c r="I34" i="37"/>
  <c r="L34" i="37" s="1"/>
  <c r="J34" i="37"/>
  <c r="K34" i="37" s="1"/>
  <c r="H35" i="37"/>
  <c r="I35" i="37"/>
  <c r="J35" i="37"/>
  <c r="K35" i="37" s="1"/>
  <c r="L35" i="37"/>
  <c r="H36" i="37"/>
  <c r="I36" i="37"/>
  <c r="L36" i="37" s="1"/>
  <c r="J36" i="37"/>
  <c r="K36" i="37"/>
  <c r="H37" i="37"/>
  <c r="I37" i="37" s="1"/>
  <c r="L37" i="37" s="1"/>
  <c r="J37" i="37"/>
  <c r="K37" i="37" s="1"/>
  <c r="H38" i="37"/>
  <c r="I38" i="37"/>
  <c r="L38" i="37" s="1"/>
  <c r="J38" i="37"/>
  <c r="K38" i="37" s="1"/>
  <c r="H39" i="37"/>
  <c r="I39" i="37"/>
  <c r="L39" i="37" s="1"/>
  <c r="J39" i="37"/>
  <c r="K39" i="37" s="1"/>
  <c r="H40" i="37"/>
  <c r="I40" i="37"/>
  <c r="L40" i="37" s="1"/>
  <c r="J40" i="37"/>
  <c r="K40" i="37"/>
  <c r="H41" i="37"/>
  <c r="I41" i="37" s="1"/>
  <c r="L41" i="37" s="1"/>
  <c r="J41" i="37"/>
  <c r="K41" i="37" s="1"/>
  <c r="H42" i="37"/>
  <c r="I42" i="37"/>
  <c r="L42" i="37" s="1"/>
  <c r="J42" i="37"/>
  <c r="K42" i="37"/>
  <c r="H43" i="37"/>
  <c r="I43" i="37" s="1"/>
  <c r="L43" i="37" s="1"/>
  <c r="J43" i="37"/>
  <c r="K43" i="37" s="1"/>
  <c r="H44" i="37"/>
  <c r="I44" i="37" s="1"/>
  <c r="L44" i="37" s="1"/>
  <c r="J44" i="37"/>
  <c r="K44" i="37"/>
  <c r="H45" i="37"/>
  <c r="I45" i="37" s="1"/>
  <c r="J45" i="37"/>
  <c r="K45" i="37"/>
  <c r="L45" i="37"/>
  <c r="H46" i="37"/>
  <c r="I46" i="37"/>
  <c r="L46" i="37" s="1"/>
  <c r="J46" i="37"/>
  <c r="K46" i="37"/>
  <c r="H47" i="37"/>
  <c r="I47" i="37" s="1"/>
  <c r="L47" i="37" s="1"/>
  <c r="J47" i="37"/>
  <c r="K47" i="37" s="1"/>
  <c r="H48" i="37"/>
  <c r="I48" i="37"/>
  <c r="J48" i="37"/>
  <c r="K48" i="37"/>
  <c r="L48" i="37"/>
  <c r="H49" i="37"/>
  <c r="I49" i="37" s="1"/>
  <c r="J49" i="37"/>
  <c r="K49" i="37"/>
  <c r="L49" i="37"/>
  <c r="H50" i="37"/>
  <c r="I50" i="37"/>
  <c r="L50" i="37" s="1"/>
  <c r="J50" i="37"/>
  <c r="K50" i="37" s="1"/>
  <c r="H56" i="37"/>
  <c r="I56" i="37"/>
  <c r="L56" i="37" s="1"/>
  <c r="J56" i="37"/>
  <c r="K56" i="37" s="1"/>
  <c r="H57" i="37"/>
  <c r="I57" i="37"/>
  <c r="L57" i="37" s="1"/>
  <c r="J57" i="37"/>
  <c r="K57" i="37"/>
  <c r="H58" i="37"/>
  <c r="I58" i="37" s="1"/>
  <c r="L58" i="37" s="1"/>
  <c r="J58" i="37"/>
  <c r="K58" i="37" s="1"/>
  <c r="H59" i="37"/>
  <c r="I59" i="37"/>
  <c r="L59" i="37" s="1"/>
  <c r="J59" i="37"/>
  <c r="K59" i="37"/>
  <c r="H60" i="37"/>
  <c r="I60" i="37"/>
  <c r="L60" i="37" s="1"/>
  <c r="J60" i="37"/>
  <c r="K60" i="37" s="1"/>
  <c r="H61" i="37"/>
  <c r="I61" i="37"/>
  <c r="L61" i="37" s="1"/>
  <c r="J61" i="37"/>
  <c r="K61" i="37"/>
  <c r="H62" i="37"/>
  <c r="I62" i="37" s="1"/>
  <c r="L62" i="37" s="1"/>
  <c r="J62" i="37"/>
  <c r="K62" i="37"/>
  <c r="H63" i="37"/>
  <c r="I63" i="37"/>
  <c r="L63" i="37" s="1"/>
  <c r="J63" i="37"/>
  <c r="K63" i="37"/>
  <c r="H64" i="37"/>
  <c r="I64" i="37" s="1"/>
  <c r="L64" i="37" s="1"/>
  <c r="J64" i="37"/>
  <c r="K64" i="37" s="1"/>
  <c r="H65" i="37"/>
  <c r="I65" i="37" s="1"/>
  <c r="L65" i="37" s="1"/>
  <c r="J65" i="37"/>
  <c r="K65" i="37"/>
  <c r="H66" i="37"/>
  <c r="I66" i="37" s="1"/>
  <c r="J66" i="37"/>
  <c r="K66" i="37"/>
  <c r="L66" i="37"/>
  <c r="H67" i="37"/>
  <c r="I67" i="37"/>
  <c r="L67" i="37" s="1"/>
  <c r="J67" i="37"/>
  <c r="K67" i="37"/>
  <c r="H68" i="37"/>
  <c r="I68" i="37"/>
  <c r="J68" i="37"/>
  <c r="K68" i="37" s="1"/>
  <c r="L68" i="37"/>
  <c r="H69" i="37"/>
  <c r="I69" i="37"/>
  <c r="L69" i="37" s="1"/>
  <c r="J69" i="37"/>
  <c r="K69" i="37"/>
  <c r="H70" i="37"/>
  <c r="I70" i="37" s="1"/>
  <c r="L70" i="37" s="1"/>
  <c r="J70" i="37"/>
  <c r="K70" i="37"/>
  <c r="H71" i="37"/>
  <c r="I71" i="37"/>
  <c r="L71" i="37" s="1"/>
  <c r="J71" i="37"/>
  <c r="K71" i="37" s="1"/>
  <c r="H72" i="37"/>
  <c r="I72" i="37" s="1"/>
  <c r="L72" i="37" s="1"/>
  <c r="J72" i="37"/>
  <c r="K72" i="37" s="1"/>
  <c r="H73" i="37"/>
  <c r="I73" i="37" s="1"/>
  <c r="L73" i="37" s="1"/>
  <c r="J73" i="37"/>
  <c r="K73" i="37"/>
  <c r="H74" i="37"/>
  <c r="I74" i="37" s="1"/>
  <c r="J74" i="37"/>
  <c r="K74" i="37" s="1"/>
  <c r="L74" i="37"/>
  <c r="H75" i="37"/>
  <c r="I75" i="37"/>
  <c r="L75" i="37" s="1"/>
  <c r="J75" i="37"/>
  <c r="K75" i="37"/>
  <c r="H76" i="37"/>
  <c r="I76" i="37"/>
  <c r="L76" i="37" s="1"/>
  <c r="J76" i="37"/>
  <c r="K76" i="37" s="1"/>
  <c r="H77" i="37"/>
  <c r="I77" i="37"/>
  <c r="L77" i="37" s="1"/>
  <c r="J77" i="37"/>
  <c r="K77" i="37"/>
  <c r="H78" i="37"/>
  <c r="I78" i="37" s="1"/>
  <c r="L78" i="37" s="1"/>
  <c r="J78" i="37"/>
  <c r="K78" i="37"/>
  <c r="H79" i="37"/>
  <c r="I79" i="37"/>
  <c r="L79" i="37" s="1"/>
  <c r="J79" i="37"/>
  <c r="K79" i="37" s="1"/>
  <c r="H80" i="37"/>
  <c r="I80" i="37" s="1"/>
  <c r="L80" i="37" s="1"/>
  <c r="J80" i="37"/>
  <c r="K80" i="37" s="1"/>
  <c r="H81" i="37"/>
  <c r="I81" i="37" s="1"/>
  <c r="L81" i="37" s="1"/>
  <c r="J81" i="37"/>
  <c r="K81" i="37"/>
  <c r="H82" i="37"/>
  <c r="I82" i="37" s="1"/>
  <c r="J82" i="37"/>
  <c r="K82" i="37" s="1"/>
  <c r="L82" i="37"/>
  <c r="H83" i="37"/>
  <c r="I83" i="37"/>
  <c r="L83" i="37" s="1"/>
  <c r="J83" i="37"/>
  <c r="K83" i="37"/>
  <c r="H89" i="37"/>
  <c r="I89" i="37"/>
  <c r="J89" i="37"/>
  <c r="K89" i="37" s="1"/>
  <c r="L89" i="37"/>
  <c r="H90" i="37"/>
  <c r="I90" i="37"/>
  <c r="L90" i="37" s="1"/>
  <c r="J90" i="37"/>
  <c r="K90" i="37"/>
  <c r="H91" i="37"/>
  <c r="I91" i="37" s="1"/>
  <c r="L91" i="37" s="1"/>
  <c r="J91" i="37"/>
  <c r="K91" i="37"/>
  <c r="H92" i="37"/>
  <c r="I92" i="37"/>
  <c r="L92" i="37" s="1"/>
  <c r="J92" i="37"/>
  <c r="K92" i="37" s="1"/>
  <c r="H93" i="37"/>
  <c r="I93" i="37" s="1"/>
  <c r="L93" i="37" s="1"/>
  <c r="J93" i="37"/>
  <c r="K93" i="37" s="1"/>
  <c r="H94" i="37"/>
  <c r="I94" i="37" s="1"/>
  <c r="L94" i="37" s="1"/>
  <c r="J94" i="37"/>
  <c r="K94" i="37"/>
  <c r="H95" i="37"/>
  <c r="I95" i="37" s="1"/>
  <c r="J95" i="37"/>
  <c r="K95" i="37" s="1"/>
  <c r="L95" i="37"/>
  <c r="H96" i="37"/>
  <c r="I96" i="37"/>
  <c r="L96" i="37" s="1"/>
  <c r="J96" i="37"/>
  <c r="K96" i="37"/>
  <c r="H97" i="37"/>
  <c r="I97" i="37"/>
  <c r="L97" i="37" s="1"/>
  <c r="J97" i="37"/>
  <c r="K97" i="37" s="1"/>
  <c r="H98" i="37"/>
  <c r="I98" i="37"/>
  <c r="L98" i="37" s="1"/>
  <c r="J98" i="37"/>
  <c r="K98" i="37"/>
  <c r="H99" i="37"/>
  <c r="I99" i="37" s="1"/>
  <c r="L99" i="37" s="1"/>
  <c r="J99" i="37"/>
  <c r="K99" i="37" s="1"/>
  <c r="H100" i="37"/>
  <c r="I100" i="37"/>
  <c r="L100" i="37" s="1"/>
  <c r="J100" i="37"/>
  <c r="K100" i="37"/>
  <c r="H101" i="37"/>
  <c r="I101" i="37" s="1"/>
  <c r="L101" i="37" s="1"/>
  <c r="J101" i="37"/>
  <c r="K101" i="37" s="1"/>
  <c r="H102" i="37"/>
  <c r="I102" i="37" s="1"/>
  <c r="L102" i="37" s="1"/>
  <c r="J102" i="37"/>
  <c r="K102" i="37"/>
  <c r="H103" i="37"/>
  <c r="I103" i="37" s="1"/>
  <c r="J103" i="37"/>
  <c r="K103" i="37" s="1"/>
  <c r="L103" i="37"/>
  <c r="H104" i="37"/>
  <c r="I104" i="37"/>
  <c r="L104" i="37" s="1"/>
  <c r="J104" i="37"/>
  <c r="K104" i="37"/>
  <c r="H105" i="37"/>
  <c r="I105" i="37"/>
  <c r="J105" i="37"/>
  <c r="K105" i="37" s="1"/>
  <c r="L105" i="37"/>
  <c r="H111" i="37"/>
  <c r="I111" i="37" s="1"/>
  <c r="L111" i="37" s="1"/>
  <c r="J111" i="37"/>
  <c r="K111" i="37"/>
  <c r="H112" i="37"/>
  <c r="I112" i="37" s="1"/>
  <c r="J112" i="37"/>
  <c r="K112" i="37"/>
  <c r="L112" i="37"/>
  <c r="H113" i="37"/>
  <c r="I113" i="37"/>
  <c r="L113" i="37" s="1"/>
  <c r="J113" i="37"/>
  <c r="K113" i="37"/>
  <c r="H114" i="37"/>
  <c r="I114" i="37" s="1"/>
  <c r="L114" i="37" s="1"/>
  <c r="J114" i="37"/>
  <c r="K114" i="37" s="1"/>
  <c r="H115" i="37"/>
  <c r="I115" i="37" s="1"/>
  <c r="L115" i="37" s="1"/>
  <c r="J115" i="37"/>
  <c r="K115" i="37"/>
  <c r="H116" i="37"/>
  <c r="I116" i="37" s="1"/>
  <c r="L116" i="37" s="1"/>
  <c r="J116" i="37"/>
  <c r="K116" i="37"/>
  <c r="H117" i="37"/>
  <c r="I117" i="37"/>
  <c r="L117" i="37" s="1"/>
  <c r="J117" i="37"/>
  <c r="K117" i="37" s="1"/>
  <c r="H118" i="37"/>
  <c r="I118" i="37"/>
  <c r="J118" i="37"/>
  <c r="K118" i="37" s="1"/>
  <c r="L118" i="37"/>
  <c r="H119" i="37"/>
  <c r="I119" i="37" s="1"/>
  <c r="L119" i="37" s="1"/>
  <c r="J119" i="37"/>
  <c r="K119" i="37"/>
  <c r="H120" i="37"/>
  <c r="I120" i="37" s="1"/>
  <c r="J120" i="37"/>
  <c r="K120" i="37" s="1"/>
  <c r="L120" i="37"/>
  <c r="H121" i="37"/>
  <c r="I121" i="37"/>
  <c r="L121" i="37" s="1"/>
  <c r="J121" i="37"/>
  <c r="K121" i="37" s="1"/>
  <c r="H122" i="37"/>
  <c r="I122" i="37"/>
  <c r="L122" i="37" s="1"/>
  <c r="J122" i="37"/>
  <c r="K122" i="37" s="1"/>
  <c r="H123" i="37"/>
  <c r="I123" i="37"/>
  <c r="L123" i="37" s="1"/>
  <c r="J123" i="37"/>
  <c r="K123" i="37"/>
  <c r="H124" i="37"/>
  <c r="I124" i="37" s="1"/>
  <c r="L124" i="37" s="1"/>
  <c r="J124" i="37"/>
  <c r="K124" i="37" s="1"/>
  <c r="H125" i="37"/>
  <c r="I125" i="37"/>
  <c r="L125" i="37" s="1"/>
  <c r="J125" i="37"/>
  <c r="K125" i="37"/>
  <c r="H126" i="37"/>
  <c r="I126" i="37" s="1"/>
  <c r="L126" i="37" s="1"/>
  <c r="J126" i="37"/>
  <c r="K126" i="37" s="1"/>
  <c r="H127" i="37"/>
  <c r="I127" i="37" s="1"/>
  <c r="L127" i="37" s="1"/>
  <c r="J127" i="37"/>
  <c r="K127" i="37"/>
  <c r="H128" i="37"/>
  <c r="I128" i="37" s="1"/>
  <c r="J128" i="37"/>
  <c r="K128" i="37"/>
  <c r="L128" i="37"/>
  <c r="H129" i="37"/>
  <c r="I129" i="37"/>
  <c r="L129" i="37" s="1"/>
  <c r="J129" i="37"/>
  <c r="K129" i="37"/>
  <c r="H130" i="37"/>
  <c r="I130" i="37" s="1"/>
  <c r="L130" i="37" s="1"/>
  <c r="J130" i="37"/>
  <c r="K130" i="37" s="1"/>
  <c r="H131" i="37"/>
  <c r="I131" i="37" s="1"/>
  <c r="L131" i="37" s="1"/>
  <c r="J131" i="37"/>
  <c r="K131" i="37"/>
  <c r="H132" i="37"/>
  <c r="I132" i="37" s="1"/>
  <c r="J132" i="37"/>
  <c r="K132" i="37"/>
  <c r="L132" i="37"/>
  <c r="H133" i="37"/>
  <c r="I133" i="37"/>
  <c r="L133" i="37" s="1"/>
  <c r="J133" i="37"/>
  <c r="K133" i="37" s="1"/>
  <c r="H134" i="37"/>
  <c r="I134" i="37"/>
  <c r="J134" i="37"/>
  <c r="K134" i="37" s="1"/>
  <c r="L134" i="37"/>
  <c r="H135" i="37"/>
  <c r="I135" i="37" s="1"/>
  <c r="L135" i="37" s="1"/>
  <c r="J135" i="37"/>
  <c r="K135" i="37"/>
  <c r="H136" i="37"/>
  <c r="I136" i="37" s="1"/>
  <c r="J136" i="37"/>
  <c r="K136" i="37" s="1"/>
  <c r="L136" i="37"/>
  <c r="H137" i="37"/>
  <c r="I137" i="37"/>
  <c r="L137" i="37" s="1"/>
  <c r="J137" i="37"/>
  <c r="K137" i="37" s="1"/>
  <c r="H138" i="37"/>
  <c r="I138" i="37"/>
  <c r="L138" i="37" s="1"/>
  <c r="J138" i="37"/>
  <c r="K138" i="37" s="1"/>
  <c r="H139" i="37"/>
  <c r="I139" i="37"/>
  <c r="L139" i="37" s="1"/>
  <c r="J139" i="37"/>
  <c r="K139" i="37" s="1"/>
  <c r="H140" i="37"/>
  <c r="I140" i="37" s="1"/>
  <c r="L140" i="37" s="1"/>
  <c r="J140" i="37"/>
  <c r="K140" i="37"/>
  <c r="H141" i="37"/>
  <c r="I141" i="37" s="1"/>
  <c r="L141" i="37" s="1"/>
  <c r="J141" i="37"/>
  <c r="K141" i="37"/>
  <c r="H142" i="37"/>
  <c r="I142" i="37"/>
  <c r="J142" i="37"/>
  <c r="K142" i="37" s="1"/>
  <c r="L142" i="37"/>
  <c r="H143" i="37"/>
  <c r="I143" i="37"/>
  <c r="L143" i="37" s="1"/>
  <c r="J143" i="37"/>
  <c r="K143" i="37"/>
  <c r="H144" i="37"/>
  <c r="I144" i="37" s="1"/>
  <c r="L144" i="37" s="1"/>
  <c r="J144" i="37"/>
  <c r="K144" i="37"/>
  <c r="H145" i="37"/>
  <c r="I145" i="37" s="1"/>
  <c r="L145" i="37" s="1"/>
  <c r="J145" i="37"/>
  <c r="K145" i="37"/>
  <c r="H146" i="37"/>
  <c r="I146" i="37" s="1"/>
  <c r="L146" i="37" s="1"/>
  <c r="J146" i="37"/>
  <c r="K146" i="37" s="1"/>
  <c r="H147" i="37"/>
  <c r="I147" i="37"/>
  <c r="L147" i="37" s="1"/>
  <c r="J147" i="37"/>
  <c r="K147" i="37"/>
  <c r="H148" i="37"/>
  <c r="I148" i="37" s="1"/>
  <c r="L148" i="37" s="1"/>
  <c r="J148" i="37"/>
  <c r="K148" i="37"/>
  <c r="H149" i="37"/>
  <c r="I149" i="37" s="1"/>
  <c r="L149" i="37" s="1"/>
  <c r="J149" i="37"/>
  <c r="K149" i="37"/>
  <c r="H150" i="37"/>
  <c r="I150" i="37" s="1"/>
  <c r="L150" i="37" s="1"/>
  <c r="J150" i="37"/>
  <c r="K150" i="37" s="1"/>
  <c r="H151" i="37"/>
  <c r="I151" i="37"/>
  <c r="L151" i="37" s="1"/>
  <c r="J151" i="37"/>
  <c r="K151" i="37" s="1"/>
  <c r="H152" i="37"/>
  <c r="I152" i="37" s="1"/>
  <c r="L152" i="37" s="1"/>
  <c r="J152" i="37"/>
  <c r="K152" i="37" s="1"/>
  <c r="H153" i="37"/>
  <c r="I153" i="37" s="1"/>
  <c r="L153" i="37" s="1"/>
  <c r="J153" i="37"/>
  <c r="K153" i="37"/>
  <c r="H154" i="37"/>
  <c r="I154" i="37" s="1"/>
  <c r="L154" i="37" s="1"/>
  <c r="J154" i="37"/>
  <c r="K154" i="37" s="1"/>
  <c r="H155" i="37"/>
  <c r="I155" i="37"/>
  <c r="L155" i="37" s="1"/>
  <c r="J155" i="37"/>
  <c r="K155" i="37"/>
  <c r="H156" i="37"/>
  <c r="I156" i="37" s="1"/>
  <c r="L156" i="37" s="1"/>
  <c r="J156" i="37"/>
  <c r="K156" i="37" s="1"/>
  <c r="H157" i="37"/>
  <c r="I157" i="37" s="1"/>
  <c r="L157" i="37" s="1"/>
  <c r="J157" i="37"/>
  <c r="K157" i="37"/>
  <c r="H158" i="37"/>
  <c r="I158" i="37"/>
  <c r="L158" i="37" s="1"/>
  <c r="J158" i="37"/>
  <c r="K158" i="37" s="1"/>
  <c r="H159" i="37"/>
  <c r="I159" i="37"/>
  <c r="L159" i="37" s="1"/>
  <c r="J159" i="37"/>
  <c r="K159" i="37" s="1"/>
  <c r="J160" i="37"/>
  <c r="H166" i="37"/>
  <c r="I166" i="37" s="1"/>
  <c r="L166" i="37" s="1"/>
  <c r="J166" i="37"/>
  <c r="K166" i="37"/>
  <c r="H167" i="37"/>
  <c r="I167" i="37"/>
  <c r="J167" i="37"/>
  <c r="K167" i="37"/>
  <c r="L167" i="37"/>
  <c r="H168" i="37"/>
  <c r="I168" i="37"/>
  <c r="L168" i="37" s="1"/>
  <c r="J168" i="37"/>
  <c r="K168" i="37" s="1"/>
  <c r="H169" i="37"/>
  <c r="I169" i="37"/>
  <c r="L169" i="37" s="1"/>
  <c r="J169" i="37"/>
  <c r="K169" i="37"/>
  <c r="H170" i="37"/>
  <c r="I170" i="37" s="1"/>
  <c r="L170" i="37" s="1"/>
  <c r="J170" i="37"/>
  <c r="K170" i="37"/>
  <c r="H171" i="37"/>
  <c r="I171" i="37" s="1"/>
  <c r="L171" i="37" s="1"/>
  <c r="J171" i="37"/>
  <c r="K171" i="37"/>
  <c r="H172" i="37"/>
  <c r="I172" i="37" s="1"/>
  <c r="L172" i="37" s="1"/>
  <c r="J172" i="37"/>
  <c r="K172" i="37" s="1"/>
  <c r="H173" i="37"/>
  <c r="I173" i="37"/>
  <c r="L173" i="37" s="1"/>
  <c r="J173" i="37"/>
  <c r="K173" i="37" s="1"/>
  <c r="H174" i="37"/>
  <c r="I174" i="37" s="1"/>
  <c r="L174" i="37" s="1"/>
  <c r="J174" i="37"/>
  <c r="K174" i="37"/>
  <c r="H175" i="37"/>
  <c r="I175" i="37" s="1"/>
  <c r="L175" i="37" s="1"/>
  <c r="J175" i="37"/>
  <c r="K175" i="37"/>
  <c r="H181" i="37"/>
  <c r="I181" i="37" s="1"/>
  <c r="L181" i="37" s="1"/>
  <c r="J181" i="37"/>
  <c r="K181" i="37" s="1"/>
  <c r="H182" i="37"/>
  <c r="I182" i="37"/>
  <c r="L182" i="37" s="1"/>
  <c r="J182" i="37"/>
  <c r="K182" i="37"/>
  <c r="H183" i="37"/>
  <c r="I183" i="37" s="1"/>
  <c r="L183" i="37" s="1"/>
  <c r="J183" i="37"/>
  <c r="K183" i="37"/>
  <c r="H184" i="37"/>
  <c r="I184" i="37"/>
  <c r="J184" i="37"/>
  <c r="K184" i="37"/>
  <c r="L184" i="37"/>
  <c r="H185" i="37"/>
  <c r="I185" i="37"/>
  <c r="L185" i="37" s="1"/>
  <c r="J185" i="37"/>
  <c r="K185" i="37" s="1"/>
  <c r="H186" i="37"/>
  <c r="I186" i="37"/>
  <c r="L186" i="37" s="1"/>
  <c r="J186" i="37"/>
  <c r="K186" i="37"/>
  <c r="H187" i="37"/>
  <c r="I187" i="37" s="1"/>
  <c r="L187" i="37" s="1"/>
  <c r="J187" i="37"/>
  <c r="K187" i="37" s="1"/>
  <c r="H188" i="37"/>
  <c r="I188" i="37" s="1"/>
  <c r="L188" i="37" s="1"/>
  <c r="J188" i="37"/>
  <c r="K188" i="37"/>
  <c r="H189" i="37"/>
  <c r="I189" i="37"/>
  <c r="J189" i="37"/>
  <c r="K189" i="37" s="1"/>
  <c r="L189" i="37"/>
  <c r="H190" i="37"/>
  <c r="I190" i="37"/>
  <c r="L190" i="37" s="1"/>
  <c r="J190" i="37"/>
  <c r="K190" i="37"/>
  <c r="H191" i="37"/>
  <c r="I191" i="37" s="1"/>
  <c r="L191" i="37" s="1"/>
  <c r="J191" i="37"/>
  <c r="K191" i="37"/>
  <c r="H197" i="37"/>
  <c r="I197" i="37" s="1"/>
  <c r="L197" i="37" s="1"/>
  <c r="J197" i="37"/>
  <c r="K197" i="37"/>
  <c r="H198" i="37"/>
  <c r="I198" i="37" s="1"/>
  <c r="L198" i="37" s="1"/>
  <c r="J198" i="37"/>
  <c r="K198" i="37" s="1"/>
  <c r="H199" i="37"/>
  <c r="I199" i="37"/>
  <c r="L199" i="37" s="1"/>
  <c r="J199" i="37"/>
  <c r="K199" i="37" s="1"/>
  <c r="H200" i="37"/>
  <c r="I200" i="37" s="1"/>
  <c r="L200" i="37" s="1"/>
  <c r="J200" i="37"/>
  <c r="K200" i="37" s="1"/>
  <c r="H201" i="37"/>
  <c r="I201" i="37" s="1"/>
  <c r="L201" i="37" s="1"/>
  <c r="J201" i="37"/>
  <c r="K201" i="37"/>
  <c r="H202" i="37"/>
  <c r="I202" i="37" s="1"/>
  <c r="L202" i="37" s="1"/>
  <c r="J202" i="37"/>
  <c r="K202" i="37" s="1"/>
  <c r="H203" i="37"/>
  <c r="I203" i="37"/>
  <c r="L203" i="37" s="1"/>
  <c r="J203" i="37"/>
  <c r="K203" i="37" s="1"/>
  <c r="H204" i="37"/>
  <c r="I204" i="37" s="1"/>
  <c r="L204" i="37" s="1"/>
  <c r="J204" i="37"/>
  <c r="K204" i="37"/>
  <c r="K36" i="38" l="1"/>
  <c r="L36" i="38"/>
  <c r="J36" i="38"/>
  <c r="K51" i="37"/>
  <c r="L160" i="37"/>
  <c r="L84" i="37"/>
  <c r="K176" i="37"/>
  <c r="K106" i="37"/>
  <c r="L51" i="37"/>
  <c r="K23" i="37"/>
  <c r="L176" i="37"/>
  <c r="K160" i="37"/>
  <c r="K84" i="37"/>
  <c r="J176" i="37"/>
  <c r="J51" i="37"/>
  <c r="L106" i="37"/>
  <c r="J205" i="37"/>
  <c r="J106" i="37"/>
  <c r="J84" i="37"/>
  <c r="J23" i="37"/>
  <c r="L23" i="37"/>
  <c r="H8" i="36" l="1"/>
  <c r="I8" i="36" s="1"/>
  <c r="L8" i="36" s="1"/>
  <c r="J8" i="36"/>
  <c r="K8" i="36"/>
  <c r="H9" i="36"/>
  <c r="I9" i="36" s="1"/>
  <c r="L9" i="36" s="1"/>
  <c r="J9" i="36"/>
  <c r="K9" i="36" s="1"/>
  <c r="H10" i="36"/>
  <c r="I10" i="36"/>
  <c r="L10" i="36" s="1"/>
  <c r="J10" i="36"/>
  <c r="K10" i="36"/>
  <c r="H11" i="36"/>
  <c r="I11" i="36" s="1"/>
  <c r="L11" i="36" s="1"/>
  <c r="J11" i="36"/>
  <c r="K11" i="36"/>
  <c r="H12" i="36"/>
  <c r="I12" i="36" s="1"/>
  <c r="L12" i="36" s="1"/>
  <c r="J12" i="36"/>
  <c r="K12" i="36"/>
  <c r="H13" i="36"/>
  <c r="I13" i="36"/>
  <c r="L13" i="36" s="1"/>
  <c r="J13" i="36"/>
  <c r="K13" i="36" s="1"/>
  <c r="H14" i="36"/>
  <c r="I14" i="36"/>
  <c r="L14" i="36" s="1"/>
  <c r="J14" i="36"/>
  <c r="K14" i="36" s="1"/>
  <c r="H15" i="36"/>
  <c r="I15" i="36" s="1"/>
  <c r="L15" i="36" s="1"/>
  <c r="J15" i="36"/>
  <c r="K15" i="36" s="1"/>
  <c r="H16" i="36"/>
  <c r="I16" i="36"/>
  <c r="J16" i="36"/>
  <c r="K16" i="36"/>
  <c r="L16" i="36"/>
  <c r="H17" i="36"/>
  <c r="I17" i="36" s="1"/>
  <c r="L17" i="36" s="1"/>
  <c r="J17" i="36"/>
  <c r="K17" i="36" s="1"/>
  <c r="H18" i="36"/>
  <c r="I18" i="36"/>
  <c r="L18" i="36" s="1"/>
  <c r="J18" i="36"/>
  <c r="K18" i="36" s="1"/>
  <c r="H19" i="36"/>
  <c r="I19" i="36" s="1"/>
  <c r="L19" i="36" s="1"/>
  <c r="J19" i="36"/>
  <c r="K19" i="36" s="1"/>
  <c r="H20" i="36"/>
  <c r="I20" i="36"/>
  <c r="J20" i="36"/>
  <c r="K20" i="36"/>
  <c r="L20" i="36"/>
  <c r="H21" i="36"/>
  <c r="I21" i="36" s="1"/>
  <c r="L21" i="36" s="1"/>
  <c r="J21" i="36"/>
  <c r="K21" i="36" s="1"/>
  <c r="H22" i="36"/>
  <c r="I22" i="36"/>
  <c r="L22" i="36" s="1"/>
  <c r="J22" i="36"/>
  <c r="K22" i="36"/>
  <c r="H23" i="36"/>
  <c r="I23" i="36" s="1"/>
  <c r="L23" i="36" s="1"/>
  <c r="J23" i="36"/>
  <c r="K23" i="36" s="1"/>
  <c r="H24" i="36"/>
  <c r="I24" i="36"/>
  <c r="J24" i="36"/>
  <c r="K24" i="36"/>
  <c r="L24" i="36"/>
  <c r="H25" i="36"/>
  <c r="I25" i="36" s="1"/>
  <c r="L25" i="36" s="1"/>
  <c r="J25" i="36"/>
  <c r="K25" i="36" s="1"/>
  <c r="H26" i="36"/>
  <c r="I26" i="36"/>
  <c r="L26" i="36" s="1"/>
  <c r="J26" i="36"/>
  <c r="K26" i="36"/>
  <c r="J27" i="36"/>
  <c r="M27" i="36"/>
  <c r="H32" i="36"/>
  <c r="I32" i="36" s="1"/>
  <c r="L32" i="36" s="1"/>
  <c r="J32" i="36"/>
  <c r="K32" i="36" s="1"/>
  <c r="H33" i="36"/>
  <c r="I33" i="36" s="1"/>
  <c r="L33" i="36" s="1"/>
  <c r="J33" i="36"/>
  <c r="K33" i="36"/>
  <c r="H34" i="36"/>
  <c r="I34" i="36" s="1"/>
  <c r="L34" i="36" s="1"/>
  <c r="J34" i="36"/>
  <c r="K34" i="36" s="1"/>
  <c r="H35" i="36"/>
  <c r="I35" i="36"/>
  <c r="L35" i="36" s="1"/>
  <c r="J35" i="36"/>
  <c r="K35" i="36"/>
  <c r="H36" i="36"/>
  <c r="I36" i="36" s="1"/>
  <c r="L36" i="36" s="1"/>
  <c r="J36" i="36"/>
  <c r="K36" i="36" s="1"/>
  <c r="H37" i="36"/>
  <c r="I37" i="36"/>
  <c r="J37" i="36"/>
  <c r="K37" i="36"/>
  <c r="L37" i="36"/>
  <c r="H38" i="36"/>
  <c r="I38" i="36" s="1"/>
  <c r="L38" i="36" s="1"/>
  <c r="J38" i="36"/>
  <c r="K38" i="36" s="1"/>
  <c r="H39" i="36"/>
  <c r="I39" i="36"/>
  <c r="L39" i="36" s="1"/>
  <c r="J39" i="36"/>
  <c r="K39" i="36"/>
  <c r="H40" i="36"/>
  <c r="I40" i="36" s="1"/>
  <c r="L40" i="36" s="1"/>
  <c r="J40" i="36"/>
  <c r="K40" i="36"/>
  <c r="H46" i="36"/>
  <c r="I46" i="36" s="1"/>
  <c r="L46" i="36" s="1"/>
  <c r="J46" i="36"/>
  <c r="K46" i="36"/>
  <c r="H47" i="36"/>
  <c r="I47" i="36"/>
  <c r="L47" i="36" s="1"/>
  <c r="J47" i="36"/>
  <c r="K47" i="36" s="1"/>
  <c r="H48" i="36"/>
  <c r="I48" i="36"/>
  <c r="L48" i="36" s="1"/>
  <c r="J48" i="36"/>
  <c r="K48" i="36" s="1"/>
  <c r="H49" i="36"/>
  <c r="I49" i="36" s="1"/>
  <c r="L49" i="36" s="1"/>
  <c r="J49" i="36"/>
  <c r="K49" i="36"/>
  <c r="H50" i="36"/>
  <c r="I50" i="36" s="1"/>
  <c r="L50" i="36" s="1"/>
  <c r="J50" i="36"/>
  <c r="K50" i="36"/>
  <c r="H51" i="36"/>
  <c r="I51" i="36" s="1"/>
  <c r="L51" i="36" s="1"/>
  <c r="J51" i="36"/>
  <c r="K51" i="36" s="1"/>
  <c r="H57" i="36"/>
  <c r="I57" i="36"/>
  <c r="L57" i="36" s="1"/>
  <c r="J57" i="36"/>
  <c r="K57" i="36"/>
  <c r="H58" i="36"/>
  <c r="I58" i="36" s="1"/>
  <c r="L58" i="36" s="1"/>
  <c r="J58" i="36"/>
  <c r="K58" i="36"/>
  <c r="H59" i="36"/>
  <c r="I59" i="36"/>
  <c r="J59" i="36"/>
  <c r="K59" i="36"/>
  <c r="L59" i="36"/>
  <c r="H60" i="36"/>
  <c r="I60" i="36"/>
  <c r="J60" i="36"/>
  <c r="K60" i="36" s="1"/>
  <c r="L60" i="36"/>
  <c r="H61" i="36"/>
  <c r="I61" i="36"/>
  <c r="L61" i="36" s="1"/>
  <c r="J61" i="36"/>
  <c r="K61" i="36"/>
  <c r="H62" i="36"/>
  <c r="I62" i="36" s="1"/>
  <c r="L62" i="36" s="1"/>
  <c r="J62" i="36"/>
  <c r="K62" i="36" s="1"/>
  <c r="H63" i="36"/>
  <c r="I63" i="36"/>
  <c r="J63" i="36"/>
  <c r="K63" i="36"/>
  <c r="L63" i="36"/>
  <c r="H64" i="36"/>
  <c r="I64" i="36" s="1"/>
  <c r="L64" i="36" s="1"/>
  <c r="J64" i="36"/>
  <c r="K64" i="36" s="1"/>
  <c r="H8" i="35"/>
  <c r="I8" i="35" s="1"/>
  <c r="L8" i="35" s="1"/>
  <c r="J8" i="35"/>
  <c r="J17" i="35" s="1"/>
  <c r="K8" i="35"/>
  <c r="K17" i="35" s="1"/>
  <c r="H9" i="35"/>
  <c r="I9" i="35"/>
  <c r="L9" i="35" s="1"/>
  <c r="J9" i="35"/>
  <c r="K9" i="35" s="1"/>
  <c r="H10" i="35"/>
  <c r="I10" i="35"/>
  <c r="L10" i="35" s="1"/>
  <c r="J10" i="35"/>
  <c r="K10" i="35"/>
  <c r="H11" i="35"/>
  <c r="I11" i="35" s="1"/>
  <c r="L11" i="35" s="1"/>
  <c r="J11" i="35"/>
  <c r="K11" i="35"/>
  <c r="H12" i="35"/>
  <c r="I12" i="35"/>
  <c r="J12" i="35"/>
  <c r="K12" i="35"/>
  <c r="L12" i="35"/>
  <c r="H13" i="35"/>
  <c r="I13" i="35"/>
  <c r="L13" i="35" s="1"/>
  <c r="J13" i="35"/>
  <c r="K13" i="35" s="1"/>
  <c r="H14" i="35"/>
  <c r="I14" i="35"/>
  <c r="L14" i="35" s="1"/>
  <c r="J14" i="35"/>
  <c r="K14" i="35"/>
  <c r="H15" i="35"/>
  <c r="I15" i="35" s="1"/>
  <c r="L15" i="35" s="1"/>
  <c r="J15" i="35"/>
  <c r="K15" i="35"/>
  <c r="H16" i="35"/>
  <c r="I16" i="35"/>
  <c r="L16" i="35" s="1"/>
  <c r="J16" i="35"/>
  <c r="K16" i="35"/>
  <c r="M17" i="35"/>
  <c r="H22" i="35"/>
  <c r="I22" i="35"/>
  <c r="L22" i="35" s="1"/>
  <c r="J22" i="35"/>
  <c r="K22" i="35" s="1"/>
  <c r="H23" i="35"/>
  <c r="I23" i="35"/>
  <c r="L23" i="35" s="1"/>
  <c r="J23" i="35"/>
  <c r="K23" i="35" s="1"/>
  <c r="H24" i="35"/>
  <c r="I24" i="35" s="1"/>
  <c r="L24" i="35" s="1"/>
  <c r="J24" i="35"/>
  <c r="K24" i="35"/>
  <c r="H25" i="35"/>
  <c r="I25" i="35" s="1"/>
  <c r="L25" i="35" s="1"/>
  <c r="J25" i="35"/>
  <c r="K25" i="35"/>
  <c r="H26" i="35"/>
  <c r="I26" i="35"/>
  <c r="L26" i="35" s="1"/>
  <c r="J26" i="35"/>
  <c r="K26" i="35" s="1"/>
  <c r="H27" i="35"/>
  <c r="I27" i="35"/>
  <c r="L27" i="35" s="1"/>
  <c r="J27" i="35"/>
  <c r="K27" i="35"/>
  <c r="H28" i="35"/>
  <c r="I28" i="35" s="1"/>
  <c r="L28" i="35" s="1"/>
  <c r="J28" i="35"/>
  <c r="K28" i="35"/>
  <c r="H29" i="35"/>
  <c r="I29" i="35"/>
  <c r="J29" i="35"/>
  <c r="K29" i="35"/>
  <c r="L29" i="35"/>
  <c r="H30" i="35"/>
  <c r="I30" i="35"/>
  <c r="L30" i="35" s="1"/>
  <c r="J30" i="35"/>
  <c r="K30" i="35" s="1"/>
  <c r="H31" i="35"/>
  <c r="I31" i="35"/>
  <c r="L31" i="35" s="1"/>
  <c r="J31" i="35"/>
  <c r="K31" i="35" s="1"/>
  <c r="H32" i="35"/>
  <c r="I32" i="35" s="1"/>
  <c r="L32" i="35" s="1"/>
  <c r="J32" i="35"/>
  <c r="K32" i="35"/>
  <c r="H33" i="35"/>
  <c r="I33" i="35" s="1"/>
  <c r="L33" i="35" s="1"/>
  <c r="J33" i="35"/>
  <c r="K33" i="35"/>
  <c r="H39" i="35"/>
  <c r="I39" i="35"/>
  <c r="L39" i="35" s="1"/>
  <c r="L42" i="35" s="1"/>
  <c r="J39" i="35"/>
  <c r="K39" i="35" s="1"/>
  <c r="K42" i="35" s="1"/>
  <c r="H40" i="35"/>
  <c r="I40" i="35"/>
  <c r="L40" i="35" s="1"/>
  <c r="J40" i="35"/>
  <c r="K40" i="35"/>
  <c r="H41" i="35"/>
  <c r="I41" i="35" s="1"/>
  <c r="L41" i="35" s="1"/>
  <c r="J41" i="35"/>
  <c r="K41" i="35"/>
  <c r="K52" i="36" l="1"/>
  <c r="K41" i="36"/>
  <c r="K27" i="36"/>
  <c r="K65" i="36"/>
  <c r="L52" i="36"/>
  <c r="L41" i="36"/>
  <c r="L65" i="36"/>
  <c r="L27" i="36"/>
  <c r="J65" i="36"/>
  <c r="J52" i="36"/>
  <c r="J41" i="36"/>
  <c r="K34" i="35"/>
  <c r="L34" i="35"/>
  <c r="L17" i="35"/>
  <c r="J34" i="35"/>
  <c r="J42" i="35"/>
  <c r="L13" i="34" l="1"/>
  <c r="H8" i="33"/>
  <c r="I8" i="33" s="1"/>
  <c r="L8" i="33" s="1"/>
  <c r="J8" i="33"/>
  <c r="J16" i="33" s="1"/>
  <c r="K8" i="33"/>
  <c r="H9" i="33"/>
  <c r="I9" i="33"/>
  <c r="L9" i="33" s="1"/>
  <c r="J9" i="33"/>
  <c r="K9" i="33" s="1"/>
  <c r="H10" i="33"/>
  <c r="I10" i="33"/>
  <c r="L10" i="33" s="1"/>
  <c r="J10" i="33"/>
  <c r="K10" i="33"/>
  <c r="H11" i="33"/>
  <c r="I11" i="33" s="1"/>
  <c r="L11" i="33" s="1"/>
  <c r="J11" i="33"/>
  <c r="K11" i="33"/>
  <c r="H12" i="33"/>
  <c r="I12" i="33"/>
  <c r="L12" i="33" s="1"/>
  <c r="J12" i="33"/>
  <c r="K12" i="33"/>
  <c r="H13" i="33"/>
  <c r="I13" i="33"/>
  <c r="L13" i="33" s="1"/>
  <c r="J13" i="33"/>
  <c r="K13" i="33" s="1"/>
  <c r="H14" i="33"/>
  <c r="I14" i="33"/>
  <c r="L14" i="33" s="1"/>
  <c r="J14" i="33"/>
  <c r="K14" i="33"/>
  <c r="H15" i="33"/>
  <c r="I15" i="33" s="1"/>
  <c r="L15" i="33" s="1"/>
  <c r="J15" i="33"/>
  <c r="K15" i="33"/>
  <c r="M16" i="33"/>
  <c r="H21" i="33"/>
  <c r="I21" i="33"/>
  <c r="L21" i="33" s="1"/>
  <c r="J21" i="33"/>
  <c r="J30" i="33" s="1"/>
  <c r="K21" i="33"/>
  <c r="H22" i="33"/>
  <c r="I22" i="33"/>
  <c r="L22" i="33" s="1"/>
  <c r="J22" i="33"/>
  <c r="K22" i="33" s="1"/>
  <c r="H23" i="33"/>
  <c r="I23" i="33"/>
  <c r="L23" i="33" s="1"/>
  <c r="J23" i="33"/>
  <c r="K23" i="33"/>
  <c r="H24" i="33"/>
  <c r="I24" i="33" s="1"/>
  <c r="L24" i="33" s="1"/>
  <c r="J24" i="33"/>
  <c r="K24" i="33"/>
  <c r="H25" i="33"/>
  <c r="I25" i="33"/>
  <c r="L25" i="33" s="1"/>
  <c r="J25" i="33"/>
  <c r="K25" i="33"/>
  <c r="H26" i="33"/>
  <c r="I26" i="33"/>
  <c r="L26" i="33" s="1"/>
  <c r="J26" i="33"/>
  <c r="K26" i="33" s="1"/>
  <c r="H27" i="33"/>
  <c r="I27" i="33"/>
  <c r="L27" i="33" s="1"/>
  <c r="J27" i="33"/>
  <c r="K27" i="33"/>
  <c r="H28" i="33"/>
  <c r="I28" i="33" s="1"/>
  <c r="L28" i="33" s="1"/>
  <c r="J28" i="33"/>
  <c r="K28" i="33"/>
  <c r="H29" i="33"/>
  <c r="I29" i="33"/>
  <c r="L29" i="33" s="1"/>
  <c r="J29" i="33"/>
  <c r="K29" i="33"/>
  <c r="H35" i="33"/>
  <c r="I35" i="33"/>
  <c r="L35" i="33" s="1"/>
  <c r="J35" i="33"/>
  <c r="K35" i="33" s="1"/>
  <c r="K48" i="33" s="1"/>
  <c r="H36" i="33"/>
  <c r="I36" i="33"/>
  <c r="L36" i="33" s="1"/>
  <c r="J36" i="33"/>
  <c r="K36" i="33"/>
  <c r="H37" i="33"/>
  <c r="I37" i="33" s="1"/>
  <c r="L37" i="33" s="1"/>
  <c r="J37" i="33"/>
  <c r="K37" i="33"/>
  <c r="H38" i="33"/>
  <c r="I38" i="33"/>
  <c r="L38" i="33" s="1"/>
  <c r="J38" i="33"/>
  <c r="K38" i="33"/>
  <c r="H39" i="33"/>
  <c r="I39" i="33"/>
  <c r="L39" i="33" s="1"/>
  <c r="J39" i="33"/>
  <c r="K39" i="33" s="1"/>
  <c r="H40" i="33"/>
  <c r="I40" i="33"/>
  <c r="L40" i="33" s="1"/>
  <c r="J40" i="33"/>
  <c r="K40" i="33"/>
  <c r="H41" i="33"/>
  <c r="I41" i="33" s="1"/>
  <c r="L41" i="33" s="1"/>
  <c r="J41" i="33"/>
  <c r="K41" i="33"/>
  <c r="H42" i="33"/>
  <c r="I42" i="33"/>
  <c r="L42" i="33" s="1"/>
  <c r="J42" i="33"/>
  <c r="K42" i="33"/>
  <c r="H43" i="33"/>
  <c r="I43" i="33"/>
  <c r="L43" i="33" s="1"/>
  <c r="J43" i="33"/>
  <c r="K43" i="33" s="1"/>
  <c r="H44" i="33"/>
  <c r="I44" i="33"/>
  <c r="L44" i="33" s="1"/>
  <c r="J44" i="33"/>
  <c r="K44" i="33"/>
  <c r="H45" i="33"/>
  <c r="I45" i="33" s="1"/>
  <c r="L45" i="33" s="1"/>
  <c r="J45" i="33"/>
  <c r="K45" i="33"/>
  <c r="H46" i="33"/>
  <c r="I46" i="33"/>
  <c r="L46" i="33" s="1"/>
  <c r="J46" i="33"/>
  <c r="K46" i="33"/>
  <c r="H47" i="33"/>
  <c r="I47" i="33"/>
  <c r="L47" i="33" s="1"/>
  <c r="J47" i="33"/>
  <c r="K47" i="33" s="1"/>
  <c r="H53" i="33"/>
  <c r="I53" i="33"/>
  <c r="L53" i="33" s="1"/>
  <c r="L61" i="33" s="1"/>
  <c r="J53" i="33"/>
  <c r="K53" i="33"/>
  <c r="H54" i="33"/>
  <c r="I54" i="33" s="1"/>
  <c r="L54" i="33" s="1"/>
  <c r="J54" i="33"/>
  <c r="K54" i="33"/>
  <c r="H55" i="33"/>
  <c r="I55" i="33"/>
  <c r="L55" i="33" s="1"/>
  <c r="J55" i="33"/>
  <c r="K55" i="33"/>
  <c r="H56" i="33"/>
  <c r="I56" i="33"/>
  <c r="L56" i="33" s="1"/>
  <c r="J56" i="33"/>
  <c r="K56" i="33" s="1"/>
  <c r="K61" i="33" s="1"/>
  <c r="H57" i="33"/>
  <c r="I57" i="33"/>
  <c r="L57" i="33" s="1"/>
  <c r="J57" i="33"/>
  <c r="K57" i="33"/>
  <c r="H58" i="33"/>
  <c r="I58" i="33" s="1"/>
  <c r="L58" i="33" s="1"/>
  <c r="J58" i="33"/>
  <c r="K58" i="33"/>
  <c r="H59" i="33"/>
  <c r="I59" i="33"/>
  <c r="L59" i="33" s="1"/>
  <c r="J59" i="33"/>
  <c r="K59" i="33"/>
  <c r="H60" i="33"/>
  <c r="I60" i="33"/>
  <c r="L60" i="33" s="1"/>
  <c r="J60" i="33"/>
  <c r="K60" i="33" s="1"/>
  <c r="H66" i="33"/>
  <c r="I66" i="33"/>
  <c r="L66" i="33" s="1"/>
  <c r="L67" i="33" s="1"/>
  <c r="J66" i="33"/>
  <c r="K66" i="33"/>
  <c r="K67" i="33" s="1"/>
  <c r="J67" i="33"/>
  <c r="H72" i="33"/>
  <c r="I72" i="33" s="1"/>
  <c r="L72" i="33" s="1"/>
  <c r="J72" i="33"/>
  <c r="K72" i="33" s="1"/>
  <c r="H73" i="33"/>
  <c r="I73" i="33"/>
  <c r="L73" i="33" s="1"/>
  <c r="J73" i="33"/>
  <c r="K73" i="33"/>
  <c r="H74" i="33"/>
  <c r="I74" i="33"/>
  <c r="L74" i="33" s="1"/>
  <c r="J74" i="33"/>
  <c r="K74" i="33" s="1"/>
  <c r="H75" i="33"/>
  <c r="I75" i="33"/>
  <c r="L75" i="33" s="1"/>
  <c r="J75" i="33"/>
  <c r="K75" i="33"/>
  <c r="H76" i="33"/>
  <c r="I76" i="33" s="1"/>
  <c r="L76" i="33" s="1"/>
  <c r="J76" i="33"/>
  <c r="K76" i="33"/>
  <c r="H77" i="33"/>
  <c r="I77" i="33"/>
  <c r="L77" i="33" s="1"/>
  <c r="J77" i="33"/>
  <c r="K77" i="33"/>
  <c r="M78" i="33"/>
  <c r="H8" i="32"/>
  <c r="I8" i="32" s="1"/>
  <c r="L8" i="32" s="1"/>
  <c r="J8" i="32"/>
  <c r="K8" i="32"/>
  <c r="H9" i="32"/>
  <c r="I9" i="32" s="1"/>
  <c r="L9" i="32" s="1"/>
  <c r="J9" i="32"/>
  <c r="K9" i="32" s="1"/>
  <c r="H15" i="32"/>
  <c r="I15" i="32" s="1"/>
  <c r="L15" i="32" s="1"/>
  <c r="J15" i="32"/>
  <c r="K15" i="32"/>
  <c r="H16" i="32"/>
  <c r="I16" i="32" s="1"/>
  <c r="L16" i="32" s="1"/>
  <c r="J16" i="32"/>
  <c r="K16" i="32"/>
  <c r="H17" i="32"/>
  <c r="I17" i="32" s="1"/>
  <c r="L17" i="32" s="1"/>
  <c r="J17" i="32"/>
  <c r="K17" i="32" s="1"/>
  <c r="H18" i="32"/>
  <c r="I18" i="32"/>
  <c r="L18" i="32" s="1"/>
  <c r="J18" i="32"/>
  <c r="K18" i="32"/>
  <c r="H19" i="32"/>
  <c r="I19" i="32" s="1"/>
  <c r="L19" i="32" s="1"/>
  <c r="J19" i="32"/>
  <c r="K19" i="32" s="1"/>
  <c r="H20" i="32"/>
  <c r="I20" i="32" s="1"/>
  <c r="L20" i="32" s="1"/>
  <c r="J20" i="32"/>
  <c r="K20" i="32"/>
  <c r="K78" i="33" l="1"/>
  <c r="J78" i="33"/>
  <c r="J13" i="34"/>
  <c r="K13" i="34"/>
  <c r="L16" i="33"/>
  <c r="L78" i="33"/>
  <c r="L48" i="33"/>
  <c r="K16" i="33"/>
  <c r="L30" i="33"/>
  <c r="K30" i="33"/>
  <c r="J61" i="33"/>
  <c r="J48" i="33"/>
  <c r="M51" i="29" l="1"/>
  <c r="K50" i="29"/>
  <c r="J50" i="29"/>
  <c r="I50" i="29"/>
  <c r="L50" i="29" s="1"/>
  <c r="H50" i="29"/>
  <c r="J49" i="29"/>
  <c r="K49" i="29" s="1"/>
  <c r="K51" i="29" s="1"/>
  <c r="H49" i="29"/>
  <c r="I49" i="29" s="1"/>
  <c r="L49" i="29" s="1"/>
  <c r="M44" i="29"/>
  <c r="K43" i="29"/>
  <c r="J43" i="29"/>
  <c r="I43" i="29"/>
  <c r="L43" i="29" s="1"/>
  <c r="H43" i="29"/>
  <c r="J42" i="29"/>
  <c r="K42" i="29" s="1"/>
  <c r="H42" i="29"/>
  <c r="I42" i="29" s="1"/>
  <c r="L42" i="29" s="1"/>
  <c r="K41" i="29"/>
  <c r="J41" i="29"/>
  <c r="I41" i="29"/>
  <c r="L41" i="29" s="1"/>
  <c r="H41" i="29"/>
  <c r="J40" i="29"/>
  <c r="K40" i="29" s="1"/>
  <c r="H40" i="29"/>
  <c r="I40" i="29" s="1"/>
  <c r="L40" i="29" s="1"/>
  <c r="K39" i="29"/>
  <c r="J39" i="29"/>
  <c r="I39" i="29"/>
  <c r="L39" i="29" s="1"/>
  <c r="H39" i="29"/>
  <c r="J38" i="29"/>
  <c r="K38" i="29" s="1"/>
  <c r="K44" i="29" s="1"/>
  <c r="H38" i="29"/>
  <c r="I38" i="29" s="1"/>
  <c r="L38" i="29" s="1"/>
  <c r="M32" i="29"/>
  <c r="K31" i="29"/>
  <c r="J31" i="29"/>
  <c r="I31" i="29"/>
  <c r="L31" i="29" s="1"/>
  <c r="H31" i="29"/>
  <c r="J30" i="29"/>
  <c r="K30" i="29" s="1"/>
  <c r="H30" i="29"/>
  <c r="I30" i="29" s="1"/>
  <c r="L30" i="29" s="1"/>
  <c r="K29" i="29"/>
  <c r="J29" i="29"/>
  <c r="I29" i="29"/>
  <c r="L29" i="29" s="1"/>
  <c r="H29" i="29"/>
  <c r="J28" i="29"/>
  <c r="K28" i="29" s="1"/>
  <c r="H28" i="29"/>
  <c r="I28" i="29" s="1"/>
  <c r="L28" i="29" s="1"/>
  <c r="K27" i="29"/>
  <c r="J27" i="29"/>
  <c r="I27" i="29"/>
  <c r="L27" i="29" s="1"/>
  <c r="H27" i="29"/>
  <c r="J26" i="29"/>
  <c r="K26" i="29" s="1"/>
  <c r="H26" i="29"/>
  <c r="I26" i="29" s="1"/>
  <c r="L26" i="29" s="1"/>
  <c r="K25" i="29"/>
  <c r="J25" i="29"/>
  <c r="I25" i="29"/>
  <c r="L25" i="29" s="1"/>
  <c r="H25" i="29"/>
  <c r="J24" i="29"/>
  <c r="K24" i="29" s="1"/>
  <c r="H24" i="29"/>
  <c r="I24" i="29" s="1"/>
  <c r="L24" i="29" s="1"/>
  <c r="K23" i="29"/>
  <c r="J23" i="29"/>
  <c r="I23" i="29"/>
  <c r="L23" i="29" s="1"/>
  <c r="H23" i="29"/>
  <c r="J22" i="29"/>
  <c r="K22" i="29" s="1"/>
  <c r="H22" i="29"/>
  <c r="I22" i="29" s="1"/>
  <c r="L22" i="29" s="1"/>
  <c r="K21" i="29"/>
  <c r="J21" i="29"/>
  <c r="I21" i="29"/>
  <c r="L21" i="29" s="1"/>
  <c r="H21" i="29"/>
  <c r="J20" i="29"/>
  <c r="K20" i="29" s="1"/>
  <c r="H20" i="29"/>
  <c r="I20" i="29" s="1"/>
  <c r="L20" i="29" s="1"/>
  <c r="K19" i="29"/>
  <c r="K32" i="29" s="1"/>
  <c r="J19" i="29"/>
  <c r="I19" i="29"/>
  <c r="L19" i="29" s="1"/>
  <c r="H19" i="29"/>
  <c r="M14" i="29"/>
  <c r="J13" i="29"/>
  <c r="K13" i="29" s="1"/>
  <c r="H13" i="29"/>
  <c r="I13" i="29" s="1"/>
  <c r="L13" i="29" s="1"/>
  <c r="K12" i="29"/>
  <c r="J12" i="29"/>
  <c r="I12" i="29"/>
  <c r="L12" i="29" s="1"/>
  <c r="H12" i="29"/>
  <c r="J11" i="29"/>
  <c r="K11" i="29" s="1"/>
  <c r="H11" i="29"/>
  <c r="I11" i="29" s="1"/>
  <c r="L11" i="29" s="1"/>
  <c r="K10" i="29"/>
  <c r="J10" i="29"/>
  <c r="I10" i="29"/>
  <c r="L10" i="29" s="1"/>
  <c r="H10" i="29"/>
  <c r="J9" i="29"/>
  <c r="K9" i="29" s="1"/>
  <c r="H9" i="29"/>
  <c r="I9" i="29" s="1"/>
  <c r="L9" i="29" s="1"/>
  <c r="K8" i="29"/>
  <c r="J8" i="29"/>
  <c r="J14" i="29" s="1"/>
  <c r="I8" i="29"/>
  <c r="L8" i="29" s="1"/>
  <c r="L14" i="29" s="1"/>
  <c r="H8" i="29"/>
  <c r="L51" i="29" l="1"/>
  <c r="K14" i="29"/>
  <c r="L32" i="29"/>
  <c r="L44" i="29"/>
  <c r="J32" i="29"/>
  <c r="J51" i="29"/>
  <c r="J44" i="29"/>
  <c r="J25" i="27" l="1"/>
  <c r="K25" i="27" s="1"/>
  <c r="H25" i="27"/>
  <c r="I25" i="27" s="1"/>
  <c r="L25" i="27" s="1"/>
  <c r="J24" i="27"/>
  <c r="K24" i="27" s="1"/>
  <c r="H24" i="27"/>
  <c r="I24" i="27" s="1"/>
  <c r="L24" i="27" s="1"/>
  <c r="J23" i="27"/>
  <c r="K23" i="27" s="1"/>
  <c r="I23" i="27"/>
  <c r="L23" i="27" s="1"/>
  <c r="H23" i="27"/>
  <c r="J46" i="27"/>
  <c r="K46" i="27" s="1"/>
  <c r="H46" i="27"/>
  <c r="I46" i="27" s="1"/>
  <c r="L46" i="27" s="1"/>
  <c r="J45" i="27"/>
  <c r="K45" i="27" s="1"/>
  <c r="I45" i="27"/>
  <c r="L45" i="27" s="1"/>
  <c r="H45" i="27"/>
  <c r="J44" i="27"/>
  <c r="K44" i="27" s="1"/>
  <c r="H44" i="27"/>
  <c r="I44" i="27" s="1"/>
  <c r="L44" i="27" s="1"/>
  <c r="J43" i="27"/>
  <c r="K43" i="27" s="1"/>
  <c r="H43" i="27"/>
  <c r="I43" i="27" s="1"/>
  <c r="L43" i="27" s="1"/>
  <c r="M110" i="8" l="1"/>
  <c r="J109" i="8"/>
  <c r="K109" i="8" s="1"/>
  <c r="H109" i="8"/>
  <c r="I109" i="8" s="1"/>
  <c r="L109" i="8" s="1"/>
  <c r="J108" i="8"/>
  <c r="K108" i="8" s="1"/>
  <c r="H108" i="8"/>
  <c r="I108" i="8" s="1"/>
  <c r="L108" i="8" s="1"/>
  <c r="J107" i="8"/>
  <c r="K107" i="8" s="1"/>
  <c r="H107" i="8"/>
  <c r="I107" i="8" s="1"/>
  <c r="L107" i="8" s="1"/>
  <c r="J106" i="8"/>
  <c r="K106" i="8" s="1"/>
  <c r="H106" i="8"/>
  <c r="I106" i="8" s="1"/>
  <c r="L106" i="8" s="1"/>
  <c r="J105" i="8"/>
  <c r="K105" i="8" s="1"/>
  <c r="H105" i="8"/>
  <c r="I105" i="8" s="1"/>
  <c r="L105" i="8" s="1"/>
  <c r="J104" i="8"/>
  <c r="K104" i="8" s="1"/>
  <c r="H104" i="8"/>
  <c r="I104" i="8" s="1"/>
  <c r="L104" i="8" s="1"/>
  <c r="J103" i="8"/>
  <c r="K103" i="8" s="1"/>
  <c r="H103" i="8"/>
  <c r="I103" i="8" s="1"/>
  <c r="L103" i="8" s="1"/>
  <c r="J102" i="8"/>
  <c r="H102" i="8"/>
  <c r="I102" i="8" s="1"/>
  <c r="L102" i="8" s="1"/>
  <c r="J101" i="8"/>
  <c r="K101" i="8" s="1"/>
  <c r="H101" i="8"/>
  <c r="I101" i="8" s="1"/>
  <c r="L101" i="8" s="1"/>
  <c r="L110" i="8" s="1"/>
  <c r="J110" i="8" l="1"/>
  <c r="K102" i="8"/>
  <c r="K110" i="8" s="1"/>
  <c r="H8" i="8" l="1"/>
  <c r="I8" i="8" s="1"/>
  <c r="L8" i="8" s="1"/>
  <c r="J8" i="8"/>
  <c r="H9" i="8"/>
  <c r="I9" i="8" s="1"/>
  <c r="L9" i="8" s="1"/>
  <c r="J9" i="8"/>
  <c r="K9" i="8" s="1"/>
  <c r="H10" i="8"/>
  <c r="I10" i="8" s="1"/>
  <c r="L10" i="8" s="1"/>
  <c r="J10" i="8"/>
  <c r="K10" i="8" s="1"/>
  <c r="H11" i="8"/>
  <c r="I11" i="8" s="1"/>
  <c r="L11" i="8" s="1"/>
  <c r="J11" i="8"/>
  <c r="K11" i="8" s="1"/>
  <c r="H12" i="8"/>
  <c r="I12" i="8" s="1"/>
  <c r="L12" i="8" s="1"/>
  <c r="J12" i="8"/>
  <c r="K12" i="8" s="1"/>
  <c r="H13" i="8"/>
  <c r="I13" i="8" s="1"/>
  <c r="L13" i="8" s="1"/>
  <c r="J13" i="8"/>
  <c r="K13" i="8" s="1"/>
  <c r="H14" i="8"/>
  <c r="I14" i="8" s="1"/>
  <c r="L14" i="8" s="1"/>
  <c r="J14" i="8"/>
  <c r="K14" i="8" s="1"/>
  <c r="H15" i="8"/>
  <c r="I15" i="8" s="1"/>
  <c r="L15" i="8" s="1"/>
  <c r="J15" i="8"/>
  <c r="K15" i="8" s="1"/>
  <c r="H16" i="8"/>
  <c r="I16" i="8" s="1"/>
  <c r="L16" i="8" s="1"/>
  <c r="J16" i="8"/>
  <c r="K16" i="8" s="1"/>
  <c r="H17" i="8"/>
  <c r="I17" i="8" s="1"/>
  <c r="L17" i="8" s="1"/>
  <c r="J17" i="8"/>
  <c r="K17" i="8" s="1"/>
  <c r="H18" i="8"/>
  <c r="I18" i="8" s="1"/>
  <c r="L18" i="8" s="1"/>
  <c r="J18" i="8"/>
  <c r="K18" i="8" s="1"/>
  <c r="H19" i="8"/>
  <c r="I19" i="8" s="1"/>
  <c r="L19" i="8" s="1"/>
  <c r="J19" i="8"/>
  <c r="K19" i="8" s="1"/>
  <c r="H20" i="8"/>
  <c r="I20" i="8" s="1"/>
  <c r="L20" i="8" s="1"/>
  <c r="J20" i="8"/>
  <c r="K20" i="8" s="1"/>
  <c r="H21" i="8"/>
  <c r="I21" i="8" s="1"/>
  <c r="L21" i="8" s="1"/>
  <c r="J21" i="8"/>
  <c r="K21" i="8" s="1"/>
  <c r="H22" i="8"/>
  <c r="I22" i="8" s="1"/>
  <c r="L22" i="8" s="1"/>
  <c r="J22" i="8"/>
  <c r="K22" i="8" s="1"/>
  <c r="H23" i="8"/>
  <c r="I23" i="8" s="1"/>
  <c r="L23" i="8" s="1"/>
  <c r="J23" i="8"/>
  <c r="K23" i="8" s="1"/>
  <c r="H24" i="8"/>
  <c r="I24" i="8" s="1"/>
  <c r="L24" i="8" s="1"/>
  <c r="J24" i="8"/>
  <c r="K24" i="8" s="1"/>
  <c r="H25" i="8"/>
  <c r="I25" i="8" s="1"/>
  <c r="L25" i="8" s="1"/>
  <c r="J25" i="8"/>
  <c r="K25" i="8" s="1"/>
  <c r="H26" i="8"/>
  <c r="I26" i="8" s="1"/>
  <c r="L26" i="8" s="1"/>
  <c r="J26" i="8"/>
  <c r="K26" i="8" s="1"/>
  <c r="H27" i="8"/>
  <c r="I27" i="8" s="1"/>
  <c r="L27" i="8" s="1"/>
  <c r="J27" i="8"/>
  <c r="K27" i="8" s="1"/>
  <c r="H28" i="8"/>
  <c r="I28" i="8" s="1"/>
  <c r="L28" i="8" s="1"/>
  <c r="J28" i="8"/>
  <c r="K28" i="8" s="1"/>
  <c r="H29" i="8"/>
  <c r="I29" i="8" s="1"/>
  <c r="L29" i="8" s="1"/>
  <c r="J29" i="8"/>
  <c r="K29" i="8" s="1"/>
  <c r="H30" i="8"/>
  <c r="I30" i="8" s="1"/>
  <c r="L30" i="8" s="1"/>
  <c r="J30" i="8"/>
  <c r="K30" i="8" s="1"/>
  <c r="H31" i="8"/>
  <c r="I31" i="8" s="1"/>
  <c r="L31" i="8" s="1"/>
  <c r="J31" i="8"/>
  <c r="K31" i="8" s="1"/>
  <c r="H36" i="8"/>
  <c r="I36" i="8" s="1"/>
  <c r="L36" i="8" s="1"/>
  <c r="J36" i="8"/>
  <c r="H38" i="8"/>
  <c r="I38" i="8" s="1"/>
  <c r="L38" i="8" s="1"/>
  <c r="J38" i="8"/>
  <c r="K38" i="8" s="1"/>
  <c r="H39" i="8"/>
  <c r="I39" i="8" s="1"/>
  <c r="L39" i="8" s="1"/>
  <c r="J39" i="8"/>
  <c r="K39" i="8" s="1"/>
  <c r="H40" i="8"/>
  <c r="I40" i="8" s="1"/>
  <c r="L40" i="8" s="1"/>
  <c r="J40" i="8"/>
  <c r="K40" i="8" s="1"/>
  <c r="H41" i="8"/>
  <c r="I41" i="8" s="1"/>
  <c r="L41" i="8" s="1"/>
  <c r="J41" i="8"/>
  <c r="K41" i="8" s="1"/>
  <c r="H42" i="8"/>
  <c r="I42" i="8" s="1"/>
  <c r="L42" i="8" s="1"/>
  <c r="J42" i="8"/>
  <c r="K42" i="8" s="1"/>
  <c r="H43" i="8"/>
  <c r="I43" i="8" s="1"/>
  <c r="L43" i="8" s="1"/>
  <c r="J43" i="8"/>
  <c r="K43" i="8" s="1"/>
  <c r="H44" i="8"/>
  <c r="I44" i="8" s="1"/>
  <c r="L44" i="8" s="1"/>
  <c r="J44" i="8"/>
  <c r="K44" i="8" s="1"/>
  <c r="H45" i="8"/>
  <c r="I45" i="8" s="1"/>
  <c r="L45" i="8" s="1"/>
  <c r="J45" i="8"/>
  <c r="K45" i="8" s="1"/>
  <c r="H46" i="8"/>
  <c r="I46" i="8" s="1"/>
  <c r="L46" i="8" s="1"/>
  <c r="J46" i="8"/>
  <c r="K46" i="8" s="1"/>
  <c r="H47" i="8"/>
  <c r="I47" i="8" s="1"/>
  <c r="L47" i="8" s="1"/>
  <c r="J47" i="8"/>
  <c r="K47" i="8" s="1"/>
  <c r="K8" i="8" l="1"/>
  <c r="K36" i="8"/>
  <c r="J22" i="27" l="1"/>
  <c r="K22" i="27" s="1"/>
  <c r="H22" i="27"/>
  <c r="I22" i="27" s="1"/>
  <c r="L22" i="27" s="1"/>
  <c r="J21" i="27"/>
  <c r="K21" i="27" s="1"/>
  <c r="H21" i="27"/>
  <c r="I21" i="27" s="1"/>
  <c r="L21" i="27" s="1"/>
  <c r="J20" i="27"/>
  <c r="K20" i="27" s="1"/>
  <c r="H20" i="27"/>
  <c r="I20" i="27" s="1"/>
  <c r="L20" i="27" s="1"/>
  <c r="J19" i="27"/>
  <c r="K19" i="27" s="1"/>
  <c r="H19" i="27"/>
  <c r="I19" i="27" s="1"/>
  <c r="L19" i="27" s="1"/>
  <c r="J18" i="27"/>
  <c r="K18" i="27" s="1"/>
  <c r="H18" i="27"/>
  <c r="I18" i="27" s="1"/>
  <c r="L18" i="27" s="1"/>
  <c r="J17" i="27"/>
  <c r="K17" i="27" s="1"/>
  <c r="H17" i="27"/>
  <c r="I17" i="27" s="1"/>
  <c r="L17" i="27" s="1"/>
  <c r="J16" i="27"/>
  <c r="K16" i="27" s="1"/>
  <c r="H16" i="27"/>
  <c r="I16" i="27" s="1"/>
  <c r="L16" i="27" s="1"/>
  <c r="J15" i="27"/>
  <c r="H15" i="27"/>
  <c r="I15" i="27" s="1"/>
  <c r="L15" i="27" s="1"/>
  <c r="J14" i="27"/>
  <c r="K14" i="27" s="1"/>
  <c r="H14" i="27"/>
  <c r="I14" i="27" s="1"/>
  <c r="L14" i="27" s="1"/>
  <c r="J10" i="27"/>
  <c r="K10" i="27" s="1"/>
  <c r="H10" i="27"/>
  <c r="I10" i="27" s="1"/>
  <c r="L10" i="27" s="1"/>
  <c r="K15" i="27" l="1"/>
  <c r="J83" i="8"/>
  <c r="K83" i="8" s="1"/>
  <c r="H83" i="8"/>
  <c r="I83" i="8" s="1"/>
  <c r="L83" i="8" s="1"/>
  <c r="J82" i="8"/>
  <c r="K82" i="8" s="1"/>
  <c r="H82" i="8"/>
  <c r="I82" i="8" s="1"/>
  <c r="L82" i="8" s="1"/>
  <c r="J81" i="8"/>
  <c r="K81" i="8" s="1"/>
  <c r="H81" i="8"/>
  <c r="I81" i="8" s="1"/>
  <c r="L81" i="8" s="1"/>
  <c r="J80" i="8"/>
  <c r="K80" i="8" s="1"/>
  <c r="H80" i="8"/>
  <c r="I80" i="8" s="1"/>
  <c r="L80" i="8" s="1"/>
  <c r="J79" i="8"/>
  <c r="K79" i="8" s="1"/>
  <c r="H79" i="8"/>
  <c r="I79" i="8" s="1"/>
  <c r="L79" i="8" s="1"/>
  <c r="J78" i="8"/>
  <c r="K78" i="8" s="1"/>
  <c r="H78" i="8"/>
  <c r="I78" i="8" s="1"/>
  <c r="L78" i="8" s="1"/>
  <c r="J42" i="27" l="1"/>
  <c r="K42" i="27" s="1"/>
  <c r="H42" i="27"/>
  <c r="I42" i="27" s="1"/>
  <c r="L42" i="27" s="1"/>
  <c r="J41" i="27"/>
  <c r="K41" i="27" s="1"/>
  <c r="H41" i="27"/>
  <c r="I41" i="27" s="1"/>
  <c r="L41" i="27" s="1"/>
  <c r="J40" i="27"/>
  <c r="K40" i="27" s="1"/>
  <c r="H40" i="27"/>
  <c r="I40" i="27" s="1"/>
  <c r="L40" i="27" s="1"/>
  <c r="J39" i="27"/>
  <c r="K39" i="27" s="1"/>
  <c r="H39" i="27"/>
  <c r="I39" i="27" s="1"/>
  <c r="L39" i="27" s="1"/>
  <c r="J38" i="27"/>
  <c r="K38" i="27" s="1"/>
  <c r="H38" i="27"/>
  <c r="I38" i="27" s="1"/>
  <c r="L38" i="27" s="1"/>
  <c r="J37" i="27"/>
  <c r="K37" i="27" s="1"/>
  <c r="H37" i="27"/>
  <c r="I37" i="27" s="1"/>
  <c r="L37" i="27" s="1"/>
  <c r="J36" i="27"/>
  <c r="K36" i="27" s="1"/>
  <c r="H36" i="27"/>
  <c r="I36" i="27" s="1"/>
  <c r="L36" i="27" s="1"/>
  <c r="J35" i="27"/>
  <c r="K35" i="27" s="1"/>
  <c r="H35" i="27"/>
  <c r="I35" i="27" s="1"/>
  <c r="L35" i="27" s="1"/>
  <c r="J34" i="27"/>
  <c r="K34" i="27" s="1"/>
  <c r="H34" i="27"/>
  <c r="I34" i="27" s="1"/>
  <c r="L34" i="27" s="1"/>
  <c r="J33" i="27"/>
  <c r="K33" i="27" s="1"/>
  <c r="H33" i="27"/>
  <c r="I33" i="27" s="1"/>
  <c r="L33" i="27" s="1"/>
  <c r="J32" i="27"/>
  <c r="K32" i="27" s="1"/>
  <c r="H32" i="27"/>
  <c r="I32" i="27" s="1"/>
  <c r="L32" i="27" s="1"/>
  <c r="J31" i="27"/>
  <c r="J47" i="27" s="1"/>
  <c r="H31" i="27"/>
  <c r="I31" i="27" s="1"/>
  <c r="L31" i="27" s="1"/>
  <c r="L47" i="27" l="1"/>
  <c r="K31" i="27"/>
  <c r="K47" i="27" s="1"/>
  <c r="J11" i="27"/>
  <c r="K11" i="27" s="1"/>
  <c r="H11" i="27"/>
  <c r="I11" i="27" s="1"/>
  <c r="L11" i="27" s="1"/>
  <c r="J9" i="27"/>
  <c r="K9" i="27" s="1"/>
  <c r="H9" i="27"/>
  <c r="I9" i="27" s="1"/>
  <c r="L9" i="27" s="1"/>
  <c r="J8" i="27"/>
  <c r="H8" i="27"/>
  <c r="I8" i="27" s="1"/>
  <c r="L8" i="27" s="1"/>
  <c r="J13" i="27"/>
  <c r="K13" i="27" s="1"/>
  <c r="H13" i="27"/>
  <c r="I13" i="27" s="1"/>
  <c r="L13" i="27" s="1"/>
  <c r="J12" i="27"/>
  <c r="K12" i="27" s="1"/>
  <c r="H12" i="27"/>
  <c r="I12" i="27" s="1"/>
  <c r="L12" i="27" s="1"/>
  <c r="J61" i="8"/>
  <c r="K61" i="8" s="1"/>
  <c r="H61" i="8"/>
  <c r="I61" i="8" s="1"/>
  <c r="L61" i="8" s="1"/>
  <c r="J60" i="8"/>
  <c r="K60" i="8" s="1"/>
  <c r="H60" i="8"/>
  <c r="I60" i="8" s="1"/>
  <c r="L60" i="8" s="1"/>
  <c r="J59" i="8"/>
  <c r="K59" i="8" s="1"/>
  <c r="H59" i="8"/>
  <c r="I59" i="8" s="1"/>
  <c r="L59" i="8" s="1"/>
  <c r="J58" i="8"/>
  <c r="K58" i="8" s="1"/>
  <c r="H58" i="8"/>
  <c r="I58" i="8" s="1"/>
  <c r="L58" i="8" s="1"/>
  <c r="J57" i="8"/>
  <c r="K57" i="8" s="1"/>
  <c r="H57" i="8"/>
  <c r="I57" i="8" s="1"/>
  <c r="L57" i="8" s="1"/>
  <c r="J56" i="8"/>
  <c r="K56" i="8" s="1"/>
  <c r="H56" i="8"/>
  <c r="I56" i="8" s="1"/>
  <c r="L56" i="8" s="1"/>
  <c r="J55" i="8"/>
  <c r="K55" i="8" s="1"/>
  <c r="H55" i="8"/>
  <c r="I55" i="8" s="1"/>
  <c r="L55" i="8" s="1"/>
  <c r="J54" i="8"/>
  <c r="K54" i="8" s="1"/>
  <c r="H54" i="8"/>
  <c r="I54" i="8" s="1"/>
  <c r="L54" i="8" s="1"/>
  <c r="J52" i="8"/>
  <c r="K52" i="8" s="1"/>
  <c r="H52" i="8"/>
  <c r="I52" i="8" s="1"/>
  <c r="L52" i="8" s="1"/>
  <c r="J51" i="8"/>
  <c r="K51" i="8" s="1"/>
  <c r="H51" i="8"/>
  <c r="I51" i="8" s="1"/>
  <c r="L51" i="8" s="1"/>
  <c r="J50" i="8"/>
  <c r="K50" i="8" s="1"/>
  <c r="H50" i="8"/>
  <c r="I50" i="8" s="1"/>
  <c r="L50" i="8" s="1"/>
  <c r="J49" i="8"/>
  <c r="K49" i="8" s="1"/>
  <c r="H49" i="8"/>
  <c r="I49" i="8" s="1"/>
  <c r="L49" i="8" s="1"/>
  <c r="J48" i="8"/>
  <c r="H48" i="8"/>
  <c r="I48" i="8" s="1"/>
  <c r="L48" i="8" s="1"/>
  <c r="H93" i="8"/>
  <c r="I93" i="8" s="1"/>
  <c r="L93" i="8" s="1"/>
  <c r="J93" i="8"/>
  <c r="K93" i="8" s="1"/>
  <c r="H94" i="8"/>
  <c r="I94" i="8" s="1"/>
  <c r="L94" i="8" s="1"/>
  <c r="J94" i="8"/>
  <c r="K94" i="8" s="1"/>
  <c r="J95" i="8"/>
  <c r="K95" i="8" s="1"/>
  <c r="H95" i="8"/>
  <c r="I95" i="8" s="1"/>
  <c r="L95" i="8" s="1"/>
  <c r="J92" i="8"/>
  <c r="K92" i="8" s="1"/>
  <c r="H92" i="8"/>
  <c r="I92" i="8" s="1"/>
  <c r="L92" i="8" s="1"/>
  <c r="J91" i="8"/>
  <c r="K91" i="8" s="1"/>
  <c r="H91" i="8"/>
  <c r="I91" i="8" s="1"/>
  <c r="L91" i="8" s="1"/>
  <c r="J90" i="8"/>
  <c r="K90" i="8" s="1"/>
  <c r="H90" i="8"/>
  <c r="I90" i="8" s="1"/>
  <c r="L90" i="8" s="1"/>
  <c r="J89" i="8"/>
  <c r="H89" i="8"/>
  <c r="I89" i="8" s="1"/>
  <c r="L89" i="8" s="1"/>
  <c r="J77" i="8"/>
  <c r="K77" i="8" s="1"/>
  <c r="H77" i="8"/>
  <c r="I77" i="8" s="1"/>
  <c r="L77" i="8" s="1"/>
  <c r="J76" i="8"/>
  <c r="K76" i="8" s="1"/>
  <c r="H76" i="8"/>
  <c r="I76" i="8" s="1"/>
  <c r="L76" i="8" s="1"/>
  <c r="J75" i="8"/>
  <c r="K75" i="8" s="1"/>
  <c r="H75" i="8"/>
  <c r="I75" i="8" s="1"/>
  <c r="L75" i="8" s="1"/>
  <c r="J74" i="8"/>
  <c r="K74" i="8" s="1"/>
  <c r="H74" i="8"/>
  <c r="I74" i="8" s="1"/>
  <c r="L74" i="8" s="1"/>
  <c r="J73" i="8"/>
  <c r="K73" i="8" s="1"/>
  <c r="H73" i="8"/>
  <c r="I73" i="8" s="1"/>
  <c r="L73" i="8" s="1"/>
  <c r="J72" i="8"/>
  <c r="K72" i="8" s="1"/>
  <c r="H72" i="8"/>
  <c r="I72" i="8" s="1"/>
  <c r="L72" i="8" s="1"/>
  <c r="J71" i="8"/>
  <c r="K71" i="8" s="1"/>
  <c r="H71" i="8"/>
  <c r="I71" i="8" s="1"/>
  <c r="L71" i="8" s="1"/>
  <c r="J70" i="8"/>
  <c r="K70" i="8" s="1"/>
  <c r="H70" i="8"/>
  <c r="I70" i="8" s="1"/>
  <c r="L70" i="8" s="1"/>
  <c r="J69" i="8"/>
  <c r="K69" i="8" s="1"/>
  <c r="H69" i="8"/>
  <c r="I69" i="8" s="1"/>
  <c r="L69" i="8" s="1"/>
  <c r="J68" i="8"/>
  <c r="K68" i="8" s="1"/>
  <c r="H68" i="8"/>
  <c r="I68" i="8" s="1"/>
  <c r="L68" i="8" s="1"/>
  <c r="J67" i="8"/>
  <c r="H67" i="8"/>
  <c r="I67" i="8" s="1"/>
  <c r="L67" i="8" s="1"/>
  <c r="L62" i="8" l="1"/>
  <c r="J62" i="8"/>
  <c r="J84" i="8"/>
  <c r="L84" i="8"/>
  <c r="L96" i="8"/>
  <c r="K89" i="8"/>
  <c r="K96" i="8" s="1"/>
  <c r="J96" i="8"/>
  <c r="K48" i="8"/>
  <c r="K62" i="8" s="1"/>
  <c r="K67" i="8"/>
  <c r="K84" i="8" s="1"/>
  <c r="K8" i="27"/>
</calcChain>
</file>

<file path=xl/connections.xml><?xml version="1.0" encoding="utf-8"?>
<connections xmlns="http://schemas.openxmlformats.org/spreadsheetml/2006/main">
  <connection id="1" keepAlive="1" name="Poizvedba – RIBE IN IZDELKI" description="Povezava s poizvedbo »RIBE IN IZDELKI« v delovnem zvezku." type="5" refreshedVersion="0" background="1">
    <dbPr connection="Provider=Microsoft.Mashup.OleDb.1;Data Source=$Workbook$;Location=&quot;RIBE IN IZDELKI&quot;;Extended Properties=&quot;&quot;" command="SELECT * FROM [RIBE IN IZDELKI]"/>
  </connection>
</connections>
</file>

<file path=xl/sharedStrings.xml><?xml version="1.0" encoding="utf-8"?>
<sst xmlns="http://schemas.openxmlformats.org/spreadsheetml/2006/main" count="4153" uniqueCount="1108">
  <si>
    <t>kg</t>
  </si>
  <si>
    <t xml:space="preserve">Naziv ponudnika: </t>
  </si>
  <si>
    <t xml:space="preserve">ZAP. ŠT. </t>
  </si>
  <si>
    <t xml:space="preserve">VRSTA BLAGA                                             </t>
  </si>
  <si>
    <t>/</t>
  </si>
  <si>
    <t>CENA ZA ENOTO MERE BREZ DDV (EUR)</t>
  </si>
  <si>
    <t>VREDNOST ZA OCENJENO KOLIČINO Z DDV (EUR)</t>
  </si>
  <si>
    <t>ENOTA MERE</t>
  </si>
  <si>
    <t>ZNESEK DDV (EUR)</t>
  </si>
  <si>
    <t>ŠT. ŽIVIL PO MERILU "SHEMA KAKOVOSTI"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</si>
  <si>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</si>
  <si>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</si>
  <si>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t>MESO IN MESNI IZDELKI</t>
  </si>
  <si>
    <t>SKUPAJ VREDNOST SKLOPA</t>
  </si>
  <si>
    <t>VREDNOST ZA OCENJENO KOLIČINO BREZ DDV (EUR)</t>
  </si>
  <si>
    <t>OCENJENA LETNA KOLIČINA</t>
  </si>
  <si>
    <t>CENA ZA ENOTO MERE Z DDV (EUR)</t>
  </si>
  <si>
    <r>
      <rPr>
        <sz val="10"/>
        <rFont val="Calibri"/>
        <family val="2"/>
        <scheme val="minor"/>
      </rPr>
      <t xml:space="preserve">V </t>
    </r>
    <r>
      <rPr>
        <b/>
        <sz val="10"/>
        <rFont val="Calibri"/>
        <family val="2"/>
        <scheme val="minor"/>
      </rPr>
      <t>stolpec 5</t>
    </r>
    <r>
      <rPr>
        <sz val="10"/>
        <rFont val="Calibri"/>
        <family val="2"/>
        <scheme val="minor"/>
      </rPr>
      <t xml:space="preserve"> se OBVEZNO navede blagovna ali trgovinska znamka ali vsaj proizvajalec ponujenih živil. </t>
    </r>
  </si>
  <si>
    <t>STOPNJA DDV (%)</t>
  </si>
  <si>
    <t>DDV V EUR</t>
  </si>
  <si>
    <r>
      <t xml:space="preserve">V </t>
    </r>
    <r>
      <rPr>
        <b/>
        <sz val="10"/>
        <rFont val="Calibri"/>
        <family val="2"/>
        <scheme val="minor"/>
      </rPr>
      <t>stolpec 6</t>
    </r>
    <r>
      <rPr>
        <sz val="10"/>
        <rFont val="Calibri"/>
        <family val="2"/>
        <scheme val="minor"/>
      </rPr>
      <t xml:space="preserve"> se vpiše cena v EUR za ponujeno blago, izračunana na zahtevano enoto mere, ki je navedena v stolpcu 4. Naročnik bo upošteval vrednost vpisane cene na enoto, zaokrožene na dve decimalni mesti.</t>
    </r>
  </si>
  <si>
    <t xml:space="preserve">Meso mora biti sveže, ohlajeno, domače – slovenskega proizvajalca, I. kvalitete. </t>
  </si>
  <si>
    <t>Na dobavnici mora biti razvidno poreklo in veterinarska številka.</t>
  </si>
  <si>
    <t>DOSTAVA VSAK DAN DO 6:00 ure</t>
  </si>
  <si>
    <t>Datum:</t>
  </si>
  <si>
    <t>Žig in podpis ponudnika</t>
  </si>
  <si>
    <r>
      <t xml:space="preserve">V </t>
    </r>
    <r>
      <rPr>
        <b/>
        <sz val="10"/>
        <rFont val="Calibri"/>
        <family val="2"/>
        <scheme val="minor"/>
      </rPr>
      <t>stolpec 12</t>
    </r>
    <r>
      <rPr>
        <sz val="10"/>
        <rFont val="Calibri"/>
        <family val="2"/>
        <scheme val="minor"/>
      </rPr>
      <t xml:space="preserve">  vsota vrednosti ocenjene vrednosti brez DDV (iz stolpca 10) in zneska DDV za ocenjeno količino (iz stolpca 11). </t>
    </r>
  </si>
  <si>
    <r>
      <rPr>
        <b/>
        <sz val="10"/>
        <rFont val="Calibri"/>
        <family val="2"/>
        <scheme val="minor"/>
      </rPr>
      <t xml:space="preserve">V stolpec 10 </t>
    </r>
    <r>
      <rPr>
        <sz val="10"/>
        <rFont val="Calibri"/>
        <family val="2"/>
        <scheme val="minor"/>
      </rPr>
      <t>zmnožek cene za enoto mere brez DDV (iz stolpca 6) in ocenjene količine (iz stolpca 3).</t>
    </r>
  </si>
  <si>
    <r>
      <t xml:space="preserve">V </t>
    </r>
    <r>
      <rPr>
        <b/>
        <sz val="10"/>
        <rFont val="Calibri"/>
        <family val="2"/>
        <scheme val="minor"/>
      </rPr>
      <t>stolpec 11</t>
    </r>
    <r>
      <rPr>
        <sz val="10"/>
        <rFont val="Calibri"/>
        <family val="2"/>
        <scheme val="minor"/>
      </rPr>
      <t xml:space="preserve"> zmožek vrednosti za ocenjeno količino brez DDV (iz stolpca 10) in stopnje DDV.</t>
    </r>
  </si>
  <si>
    <t>CENA ZA PONUJENO PAKIRANJE BREZ DDV</t>
  </si>
  <si>
    <t>BLAGOVNA ZNAMKA IN PONUJENA GRAMATURA/VOLUMEN</t>
  </si>
  <si>
    <t>PERUTNINA IN IZDELKI</t>
  </si>
  <si>
    <t>Ocvirki, suhi</t>
  </si>
  <si>
    <t>Svinjska mast</t>
  </si>
  <si>
    <t>Zaseka, navadna</t>
  </si>
  <si>
    <t>Pečenice</t>
  </si>
  <si>
    <t>Polpeti</t>
  </si>
  <si>
    <t xml:space="preserve">Rulada, svinjska (po običajnih recepturah - mleto meso, jajca, začimbe) </t>
  </si>
  <si>
    <t>Rebra, svinjska, prekajena, s kostjo, v kosu, modificirana atmosfera</t>
  </si>
  <si>
    <t>Vratovina, prekajena, brez kosti, v kosu</t>
  </si>
  <si>
    <t>Sir, mesni, vakumsko pakiranje/rinfuza</t>
  </si>
  <si>
    <t>Klobasa za kuhanje, kos 90 g - 110 g, pakirana v modificirani atmosferi</t>
  </si>
  <si>
    <t>Hrenovke, telečje, v ovčjem črevu, kos 90 g - 110 g, rinfuza</t>
  </si>
  <si>
    <t>Krvavice, kos 90 g - 110 g, pakiranje v modificirani atmosferi</t>
  </si>
  <si>
    <t>Pršut, kraški, narezan</t>
  </si>
  <si>
    <t>Čevapčiči iz svinjskega mesa, rinfuza</t>
  </si>
  <si>
    <t>Čufti</t>
  </si>
  <si>
    <t xml:space="preserve"> sklop:  MESO IN MESNI IZDELKI - EKO izdelki</t>
  </si>
  <si>
    <t>Suha salama, domača, brez popra, rezana</t>
  </si>
  <si>
    <t xml:space="preserve">Svinjsko meso, prekajen svinjski vrat </t>
  </si>
  <si>
    <t>Svinjsko meso, prekajena svinjska rebra</t>
  </si>
  <si>
    <t>Pašteta</t>
  </si>
  <si>
    <t>Piščančja posebna salama</t>
  </si>
  <si>
    <t>Kosti, sveže, mlado govedo, za juho, nažagane</t>
  </si>
  <si>
    <t>Sveže ohlajeno stegno, mlada govedina, brez kosti, I. kategorija, kocke 1x1, rinfuza</t>
  </si>
  <si>
    <t>Sveže ohlajeno stegno, mlada govedina, brez kosti, trakovi, rinfuza</t>
  </si>
  <si>
    <t>Sveža ohlajena rebra, mlada govedina, rinfuza</t>
  </si>
  <si>
    <t>Sveže ohlajeno stegno, telečje, brez kosti, zrezki, rinfuza, 120 g</t>
  </si>
  <si>
    <t>Sveže ohlajeno stegno, mlada govedina, brez kosti, I. kategorija, kocke 2x2, rinfuza</t>
  </si>
  <si>
    <t xml:space="preserve">Mleto ohlajeno meso, mlada govedina, max. 20 % maščobe </t>
  </si>
  <si>
    <t>Sveži ohlajeni kare, svinjski, brez kosti, v kosu</t>
  </si>
  <si>
    <t>Sveže ohlajeno stegno, svinjsko, brez kosti, I. kategorija 1x1 kocke</t>
  </si>
  <si>
    <t>Sveže ohlajeno stegno, svinjsko, brez kosti, I. kategorija 2x2 kocke</t>
  </si>
  <si>
    <t>Sveža ohlajena rebra, svinjska, brez kože, rinfuza</t>
  </si>
  <si>
    <t>Sveže ohlajeno stegno, svinjsko,  brez kosti, I. kategorija, v kosu</t>
  </si>
  <si>
    <t>Sveže ohlajeno stegno, svinjsko, brez kosti, I. kategorija, zrezki, 120 g</t>
  </si>
  <si>
    <t xml:space="preserve"> sklop:  MESO IN MESNI IZDELKI - Goveje in svinjsko meso - eko izdelki</t>
  </si>
  <si>
    <t>Pleskavice, iz mešanega mesa, kos 80 g</t>
  </si>
  <si>
    <t>Pečenka, mrežna</t>
  </si>
  <si>
    <t>Čevapčiči iz govejega mesa, rinfuza</t>
  </si>
  <si>
    <t>Mleto ohlajeno meso, mešano, 50 % govedina, 50 % svinjina, max 20% maščobe (fino mleto)</t>
  </si>
  <si>
    <t>Hrenovke, telečje, 110 - 130 g, rinfuza</t>
  </si>
  <si>
    <t>Pašteta, jetrna, alu lonček 20 g - 30 g</t>
  </si>
  <si>
    <t>Pašteta, jetrna, alu lonček 40g - 50 g</t>
  </si>
  <si>
    <t>Pašteta, čajna, alu lonček 50 g - 75 g</t>
  </si>
  <si>
    <t>Pašteta, jetrna, alu lonček 75 g - 95 g</t>
  </si>
  <si>
    <t>Pašteta, tunina, alu lonček 20 g- 30 g</t>
  </si>
  <si>
    <t>Pašteta, tunina, alu lonček 40 g - 50 g</t>
  </si>
  <si>
    <t>Mortadela, navadna, narezana</t>
  </si>
  <si>
    <t>Salama, trajna, grobo mleta, narezana</t>
  </si>
  <si>
    <t>Šunka v črevu, narezana</t>
  </si>
  <si>
    <t>Šunka v črevu, cela</t>
  </si>
  <si>
    <t>Salama, pariška, narezana</t>
  </si>
  <si>
    <t>Salama, posebna, narezana</t>
  </si>
  <si>
    <t>Pršut, kuhan, narezan</t>
  </si>
  <si>
    <t>Pleskavica, piščančja, kos 100 g</t>
  </si>
  <si>
    <t>Piščančji burger, kos 60 g - 80 g</t>
  </si>
  <si>
    <t>Piščančji burger, kos 100 g - 130 g</t>
  </si>
  <si>
    <t>Krače, panirane piščančje</t>
  </si>
  <si>
    <t>Medaljoni, piščančji</t>
  </si>
  <si>
    <t>Cordon blue, piščančji</t>
  </si>
  <si>
    <t>Stegna, puranja, brez kosti in kože, kos 150 g, rinfuza</t>
  </si>
  <si>
    <t>File, puranji, v kosu, do 3 kg</t>
  </si>
  <si>
    <t>File, puranji, zrezki, rinfuza</t>
  </si>
  <si>
    <t>Mleto meso, puranje</t>
  </si>
  <si>
    <t>File, puranji, kocke 2x2, rinfuza</t>
  </si>
  <si>
    <t>File, puranji, kocke, 1x1, rinfuza</t>
  </si>
  <si>
    <t xml:space="preserve"> sklop:  PERUTNINA IN IZDELKI - Perutninsko meso in mesni izdelki - Izdelki iz shem kakovosti</t>
  </si>
  <si>
    <t xml:space="preserve"> sklop:  PERUTNINA IN IZDELKI - Perutninsko meso in mesni izdelki - konvencionalni izdelki</t>
  </si>
  <si>
    <t>Krače, piščančje, kos 120 g, rinfuza</t>
  </si>
  <si>
    <t>Piščanec cel, kos 1,1 kg - 1,5kg</t>
  </si>
  <si>
    <t>Bedra, piščančja, kos 200 g, rinfuza</t>
  </si>
  <si>
    <t>File, piščančji, brez kosti in kože, kos 120 g, rinfuza</t>
  </si>
  <si>
    <t>File, piščančji, brez kosti in kože, kos 500 g, rinfuza</t>
  </si>
  <si>
    <t>File, piščančji, brez kosti in kože, trakovi, rinfuza</t>
  </si>
  <si>
    <t>File, piščančji, zrezki, kos 140 g, rinfuza</t>
  </si>
  <si>
    <t>Bedra, piščančja, brez kosti in kože, kos 120 g, rinfuza</t>
  </si>
  <si>
    <t>Zrezek, piščančji, paniran, kos 100 g - 120 g, rinfuza</t>
  </si>
  <si>
    <t>Sveže ohlajeno stegno, mlada govedina, I. kategorija, zrezki, rinfuza, 120 g</t>
  </si>
  <si>
    <t>Sveže ohlajeno stegno, mlada teletina, I. kategorija, kocke 1x1, rinfuza</t>
  </si>
  <si>
    <t>Sveže ohlajeno stegno, mlada teletina, I. kategorija, kocke 2x2, rinfuza</t>
  </si>
  <si>
    <t xml:space="preserve"> sklop:  MESO IN MESNI IZDELKI - Goveje in svinjsko meso - izdelki iz sheme kakovosti</t>
  </si>
  <si>
    <t>Sveže ohlajeno stegno, telečje, brez kosti, trakovi, rinfuza</t>
  </si>
  <si>
    <t>Sveže ohlajeno stegno, mlada govedina, brez kosti, v kosu, rinfuza</t>
  </si>
  <si>
    <t>Sveže ohlajeno stegno, telečje, brez kosti, kocke,2x2, rinfuza</t>
  </si>
  <si>
    <t>Nabodala, piščančja</t>
  </si>
  <si>
    <t xml:space="preserve">Sveže stegno, mlada govedina, brez kosti, I. kategorija, zrezki, rinfuza, 120g </t>
  </si>
  <si>
    <t>Sveže stegno, telečje, brez kosti, zrezki, rinfuza, 120g</t>
  </si>
  <si>
    <t>Sveže stegno, telečje, brez kosti, kocke, 1x1, rinfuza</t>
  </si>
  <si>
    <t>Sveže stegno, mlada govedina, brez kosti, I. kategorija, kocke 1x1, rinfuza</t>
  </si>
  <si>
    <t>Sveže stegno, mlada govedina, brez kosti, kocke, 2x2, rinfuza</t>
  </si>
  <si>
    <t>Sveže stegno, mlada govedina, brez kosti, I. kategorija, v kosu, rinfuza</t>
  </si>
  <si>
    <t>Sveže stegno, svinjsko, brez kosti, I. kategorija, v kosu</t>
  </si>
  <si>
    <t>Sveže stegno, svinjsko, brez kosti, I. kategorija, zrezki, 120g</t>
  </si>
  <si>
    <t>Sveži kare, svinjski, brez kosti, v kosu</t>
  </si>
  <si>
    <t>Sveže mleto meso, 50 % govedina, 50 % svinjina, max. 20 % maščobe, rinfuza, fino mleto</t>
  </si>
  <si>
    <t>Sveže stegno, svinjsko, brez kosti, I. kategorija 1x1 kocke</t>
  </si>
  <si>
    <t>Sveže stegno, svinjsko, brez kosti, I. kategorija 2x2 kocke</t>
  </si>
  <si>
    <t xml:space="preserve"> sklop:  MESO IN MESNI IZDELKI - Salame - konvencionalni izdelki</t>
  </si>
  <si>
    <t>Salama, trajna, fino mleta, narezana</t>
  </si>
  <si>
    <t>Salama, trajna, fino mleta (ogrska in enakovredno)</t>
  </si>
  <si>
    <t>Slanina, hamburška, mesnata, pečena, narezana</t>
  </si>
  <si>
    <t>Pašteta v črevu, jetrna, 1 kg</t>
  </si>
  <si>
    <t xml:space="preserve"> sklop:  MESO IN MESNI IZDELKI - konvencionalni izdelki</t>
  </si>
  <si>
    <t>Krače, panirane, piščančje</t>
  </si>
  <si>
    <t>File, piščančji, brez kosti in kože, kocke 1x1, rinfuza</t>
  </si>
  <si>
    <t>File, piščančji, brez kosti in kože, kocke 2x2, rinfuza</t>
  </si>
  <si>
    <t>File, piščančji, zrezki, kos 120 g, rinfuza</t>
  </si>
  <si>
    <t>Stegna, piščančja, brez kosti in kože, kocke 2x2, rinfuza</t>
  </si>
  <si>
    <t>Prsa, piščančja, polovice, brez kosti in kože, kos 200 g, rinfuza</t>
  </si>
  <si>
    <t>Piščančji hrbti za juho (popolnoma eviscerirani)</t>
  </si>
  <si>
    <t>Piščančja posebna klobasa brez alergenov in glutena, razrezana na rezine</t>
  </si>
  <si>
    <t>Šunka, puranja, narezek</t>
  </si>
  <si>
    <t>Prsa, puranja, narezek</t>
  </si>
  <si>
    <t>Prsa, piščančja, narezek</t>
  </si>
  <si>
    <t>Prsa,  dimljena piščančja, narezek 1 kg</t>
  </si>
  <si>
    <t>RIBE IN MORSKI SADEŽI</t>
  </si>
  <si>
    <t xml:space="preserve"> sklop: Ribe - konzervirane - konvenkcionalni izdelki</t>
  </si>
  <si>
    <t>Sardine v sončničnem olju, konzervirane, 90 - 125 g</t>
  </si>
  <si>
    <t>Sardine v sončničnem olju, konzervirane, 900 g - 1 kg</t>
  </si>
  <si>
    <t>Skuša, z zelenjavo, 80 g - 200 g</t>
  </si>
  <si>
    <t>Tuna, kosi, v sončničnem olju, konzervirani, 80 g - 200 g</t>
  </si>
  <si>
    <t>Tuna, kosi, v sončničnem olju, konzervirani, 1 - 2 kg</t>
  </si>
  <si>
    <t>Tunin namaz v tubi, 80 g - 12 0g</t>
  </si>
  <si>
    <t xml:space="preserve"> sklop: Ribe in morski sadeži, zamrznjeni - Konvencionalni izdelki</t>
  </si>
  <si>
    <t>Aljaški polak (Theragra chalcogramma) paniran file, zamrznjen</t>
  </si>
  <si>
    <t>Argentinski oslič (Merluccius hubbsi) paniran file, zamrznjen</t>
  </si>
  <si>
    <t>Losos, dimljeni, rezani, file 150 g - 250 g zamrznjen</t>
  </si>
  <si>
    <t>Losos pacifiški (Oncorhynchus spp.), file, zamrznjen</t>
  </si>
  <si>
    <t>Morski pes kotleti/ sinji morski pes (Prionace glauca), zamrznjena</t>
  </si>
  <si>
    <t>Oslič (Merluccius-vse vrste tega rodu), file, zamrznjen</t>
  </si>
  <si>
    <t>Aljaški polak (Theragra chalcogramma), file, zamrznjen</t>
  </si>
  <si>
    <t>Orada (Sparus aurata), file, zamrznjena</t>
  </si>
  <si>
    <t>Novozelandski repak file brez kože in kosti</t>
  </si>
  <si>
    <t>Kapski oslič file brez kože in kosti</t>
  </si>
  <si>
    <t xml:space="preserve">Trska, file brez kože,porcije </t>
  </si>
  <si>
    <t>Paniran ribji file brez kosti</t>
  </si>
  <si>
    <t>Paniran ribji burger</t>
  </si>
  <si>
    <t xml:space="preserve"> sklop: - Ribe, kemijsko netretirane, brez aditivov, zamrznjene - Konvencionalni izdelki</t>
  </si>
  <si>
    <t>Losos, brez kože in kosti, file</t>
  </si>
  <si>
    <t>Postrv, file</t>
  </si>
  <si>
    <t>Oslič, file</t>
  </si>
  <si>
    <t>Brancin, file</t>
  </si>
  <si>
    <t xml:space="preserve"> sklop:  RIBJI NAMAZI</t>
  </si>
  <si>
    <t xml:space="preserve">BAKALAR, pakiran, 1kg </t>
  </si>
  <si>
    <t>TUNIN NAMAZ, pakiran, 1kg</t>
  </si>
  <si>
    <t>DOSTAVA VSAK DAN OZ. PO DOGOVORU</t>
  </si>
  <si>
    <t xml:space="preserve">V stolpec 5 se OBVEZNO navede blagovna ali trgovinska znamka ali vsaj proizvajalec ponujenih živil. </t>
  </si>
  <si>
    <t>V stolpec 6 se vpiše cena v EUR za ponujeno blago, izračunana na zahtevano enoto mere, ki je navedena v stolpcu 4. Naročnik bo upošteval vrednost vpisane cene na enoto, zaokrožene na dve decimalni mesti.</t>
  </si>
  <si>
    <t>V stolpec 10 zmnožek cene za enoto mere brez DDV (iz stolpca 6) in ocenjene količine (iz stolpca 3).</t>
  </si>
  <si>
    <t>V stolpec 11 zmožek vrednosti za ocenjeno količino brez DDV (iz stolpca 10) in stopnje DDV.</t>
  </si>
  <si>
    <t xml:space="preserve">V stolpec 12  vsota vrednosti ocenjene vrednosti brez DDV (iz stolpca 10) in zneska DDV za ocenjeno količino (iz stolpca 11). </t>
  </si>
  <si>
    <r>
      <t xml:space="preserve">V </t>
    </r>
    <r>
      <rPr>
        <b/>
        <sz val="10"/>
        <rFont val="Calibri"/>
        <family val="2"/>
        <scheme val="minor"/>
      </rPr>
      <t>stolpec 11</t>
    </r>
    <r>
      <rPr>
        <sz val="10"/>
        <rFont val="Calibri"/>
        <family val="2"/>
        <scheme val="minor"/>
      </rPr>
      <t xml:space="preserve"> zmožek vrednosti za ocenjeno količino brez DDV (iz stoplca 10) in stopnje DDV.</t>
    </r>
  </si>
  <si>
    <t>DOSTAVA 2x TEDENSKO DO 6:00 ure</t>
  </si>
  <si>
    <t>Sir, poltrdi, rezani, 150 g - 1 kg</t>
  </si>
  <si>
    <t>l</t>
  </si>
  <si>
    <t>Mleko, brez laktoze, sterilizirano, 1,5 % -1,80 % m. m., 1 l</t>
  </si>
  <si>
    <t>Jogurt, navadni, brez laktoze, 160 - 330 g</t>
  </si>
  <si>
    <t>Jogurt, sadni, brez laktoze, 1,2 -2,0 % m. m., 150 - 500 g</t>
  </si>
  <si>
    <t>Mleko, brez laktoze, sterilizirano, 1,5 % -1,80 % m. m., 1l</t>
  </si>
  <si>
    <t>Mleko, brez laktoze, sterilizirano, 3,2 % m. m. - 3,5 % m. m., 1l</t>
  </si>
  <si>
    <t xml:space="preserve"> Sklop: Mleko in mlečni izdelki brez laktoze - konvencionalni izdelki</t>
  </si>
  <si>
    <t>Mleko in mlečni izdelki</t>
  </si>
  <si>
    <t>DOSTAVA BLAGA 2x NA TEDEN DO 6:00 URE</t>
  </si>
  <si>
    <t>Sladoled, lučka, sadna, 100 - 150 ml</t>
  </si>
  <si>
    <t>Sladoled, lučka z oblivom (temna čokolada), 100 - 120 ml</t>
  </si>
  <si>
    <t>Sladoled, lučka z oblivom (bela čokolada), 100 - 120 ml</t>
  </si>
  <si>
    <t>Sladoled, lučka vanilijev, 70 - 120 ml</t>
  </si>
  <si>
    <t>Sladoled, lučka vanilijev z sadnim polnilom, 70 - 120 ml</t>
  </si>
  <si>
    <t>Sladoled, kornet, 120 - 150 ml</t>
  </si>
  <si>
    <t>Sklop:  Sladoled - konvencionalni izdelki</t>
  </si>
  <si>
    <t>Sladoled, sadni, brez laktoze in brez oreščkov</t>
  </si>
  <si>
    <t>Sladoled, kremni, brez laktoze in oreščkov, v lončku</t>
  </si>
  <si>
    <t>Sklop:  Sladoled, brez laktoze - konvencionalni izdelki</t>
  </si>
  <si>
    <t>Sir feta, 150 - 500 g</t>
  </si>
  <si>
    <t>Sir, mehki, mozzarella v kosu, nad 15 g skupnih maščob, 150 - 500 g</t>
  </si>
  <si>
    <t>Sir, topljeni, dimljeni, za mazanje, v trikotnem ovitku</t>
  </si>
  <si>
    <t>Sir, topljeni, za mazanje, v trikotnem ovitku</t>
  </si>
  <si>
    <t>Sir, trdi, nad 25g maščob,v kosu</t>
  </si>
  <si>
    <t>Sir, trdi, nad 25g maščob, rezani</t>
  </si>
  <si>
    <t xml:space="preserve"> sklop:  SIRI - konvencionalni izdelki</t>
  </si>
  <si>
    <t>Mleko, pasterizirano, z najmanj 3,2 % m.m., 10 l</t>
  </si>
  <si>
    <t xml:space="preserve"> sklop:  MLEKO - eko izdelki</t>
  </si>
  <si>
    <t>Kisla smetana, nad 12 % m. m., 180 g - 250 g</t>
  </si>
  <si>
    <t>Maslo, surovo, I. kvalitete, 260 g - 1 kg</t>
  </si>
  <si>
    <t>Maslo surovo, I. kvalitete, 150 - 250 g</t>
  </si>
  <si>
    <t>Mlečni smooti, sadni, od 3,2 do 3,5 % m.m.</t>
  </si>
  <si>
    <t>Jogurt, sadni, od 1,5 do 3,5 % m.m., 1 - 3 kg</t>
  </si>
  <si>
    <t>Jogurt, sadni, od 1,5 do 3,5 % m.m., 150 - 180 g</t>
  </si>
  <si>
    <t>Jogurt, naravni, od 1,5 do 3,5 % m.m., 1 - 3 kg</t>
  </si>
  <si>
    <t>Jogurt, naravni, od 1,5 do 3,5 % m.m., 150 - 180 g</t>
  </si>
  <si>
    <t xml:space="preserve"> sklop:  MLEKO IN MLEČNI IZDELKI -  eko izdelki</t>
  </si>
  <si>
    <t>Namaz, navadni, nad 20 g skupnih maščob</t>
  </si>
  <si>
    <t>Mleko, sterilizirano, z 1,5 % - 1,80 % m.m., 1l</t>
  </si>
  <si>
    <t>Smetana, za stepanje, nad 24 % m. m., pasterizirana, 1l</t>
  </si>
  <si>
    <t>Kisla smetana, nad 18 % m. m., 200 - 500 g</t>
  </si>
  <si>
    <t>Maslo surovo, I. kvalitete, 150 g - 25 0 g</t>
  </si>
  <si>
    <t>Jogurt grški, sadni, različni okusi, 150 - 180 g</t>
  </si>
  <si>
    <t>Jogurt grški, naravni, 150 - 180 g</t>
  </si>
  <si>
    <t>Jogurt, navadni, 3,2 % m. m. - 3,5 % m. m., 1 kg</t>
  </si>
  <si>
    <t>Jogurt, navadni, 3,2 % m.m. - 3,5 % m.m., 150 - 200 g</t>
  </si>
  <si>
    <t>Skuta, naravna, brez laktoze, 80 - 100 g</t>
  </si>
  <si>
    <t>Skuta, sadna, min. 10 % sadnega deleža, 3- 9 g dodanega sladkorja, brez laktoze, 80 g - 100 g</t>
  </si>
  <si>
    <t>Skuta, polna, do 15 g skupnih maščob, pasirana, 500 g</t>
  </si>
  <si>
    <t>Mleko, sterilizirano, z najmanj 3,5 % m.m., 1 l</t>
  </si>
  <si>
    <t xml:space="preserve"> sklop:  MLEKO IN MLEČNI IZDELKI - izdelki iz sheme kakovosti</t>
  </si>
  <si>
    <t>Mleko, pasterizirano, max 1,6 % m.m, 10 l</t>
  </si>
  <si>
    <t>Mleko, pasterizirano, z najmanj 3,2 % m.m, 10 l</t>
  </si>
  <si>
    <t>Maslo surovo, I. kvalitete, 150 g - 250 g</t>
  </si>
  <si>
    <t>Skuta s podloženim sadjem, različni okusi, 100 - 180 g</t>
  </si>
  <si>
    <t>Smetana sladka 500 ml - 1 l</t>
  </si>
  <si>
    <t>Smetana za kuhanje, nad 20 % m. m., sterilizirana, 1 l</t>
  </si>
  <si>
    <t>Smetana, za stepanje, nad 30 % m. m., sterilizirana 500 ml</t>
  </si>
  <si>
    <t>Puding, različni okusi, 120 - 150 g</t>
  </si>
  <si>
    <t xml:space="preserve"> sklop:  MLEKO IN MLEČNI IZDELKI - izdelki iz 100% slovenskega mleka, kmečki certifikat</t>
  </si>
  <si>
    <t>Maskarpone</t>
  </si>
  <si>
    <t>Ribana mozarela</t>
  </si>
  <si>
    <t>Ribani sir, poltrdi, nad 20 g skupnih maščob</t>
  </si>
  <si>
    <t xml:space="preserve">Skuta s podloženim sadjem, različni okusi </t>
  </si>
  <si>
    <t>Sladka smetana v dozi</t>
  </si>
  <si>
    <t>Sir, za žar</t>
  </si>
  <si>
    <t>Ricotta</t>
  </si>
  <si>
    <t>Kajmak</t>
  </si>
  <si>
    <t xml:space="preserve"> sklop:  MLEKO IN MLEČNI IZDELKI - konvencionalni izdelki</t>
  </si>
  <si>
    <t>MLEKO IN MLEČNI IZDELKI</t>
  </si>
  <si>
    <t>Kefir naravni, izdelan iz kefirjevih zrn, brez laktoze, 1,5%-3,5% m.m., 250 g -500 g</t>
  </si>
  <si>
    <t>Kefir, sadni,iz kefirnih zrn, 1,5 % m.m. do 3,5 % m.m., 1 - 3 kg</t>
  </si>
  <si>
    <t>Kefir, sadni,iz kefirnih zrn, 1,5 % m.m. do 3,5 % m.m., 150 g -200 g</t>
  </si>
  <si>
    <t>Kefir, navadni, iz kefirnih zrn, 1,5 % m.m. do 3,50 % m.m., 1 - 3 kg</t>
  </si>
  <si>
    <t>Kefir, navadni, iz kefirnih zrn, 1,5 % m.m. do 3,5 % m.m, 150 - 200g</t>
  </si>
  <si>
    <t xml:space="preserve"> Sklop:  Kefir, iz kefirnih zrn - EKO izdelki</t>
  </si>
  <si>
    <t>DOSTAVA DVAKRAT TEDENSKO OZ. PO DOGOVORU</t>
  </si>
  <si>
    <t>Kosmiči, pirini, 500 g - 1 kg</t>
  </si>
  <si>
    <t>Kosmiči, ovseni, rahli, 500 g - 1 kg</t>
  </si>
  <si>
    <t>Kosmiči, ovseni, 500 g - 1 kg</t>
  </si>
  <si>
    <t xml:space="preserve"> sklop: Kosmiči - Eko izdelki</t>
  </si>
  <si>
    <t>Zdrob, proseni, 500g - 1 kg</t>
  </si>
  <si>
    <t>Zdrob, pšenični, 500g - 1 kg</t>
  </si>
  <si>
    <t>Koruzna polenta, 500g - 1 kg</t>
  </si>
  <si>
    <t>Moka, ajdova, 500g - 1 kg</t>
  </si>
  <si>
    <t>Moka, koruzna, 500g - 1 kg</t>
  </si>
  <si>
    <t>Moka, pirina polnovredna, 500g - 1 kg</t>
  </si>
  <si>
    <t>Moka, pšenična polnovredna moka, 500g - 1 kg</t>
  </si>
  <si>
    <t>Kaša, pirina, 500g - 1 kg</t>
  </si>
  <si>
    <t>Kaša, ajdova, 500g - 1 kg</t>
  </si>
  <si>
    <t>Kaša, prosena, 500g - 1 kg</t>
  </si>
  <si>
    <t>Kaša, ječmenova (ješprenj), 500g - 1 kg</t>
  </si>
  <si>
    <t xml:space="preserve"> sklop: Mlevski izdelki - eko izdelki</t>
  </si>
  <si>
    <t>Kuskus, polnozrnati, 500 g - 5 kg</t>
  </si>
  <si>
    <t>Kuskus, 1 - 5 kg</t>
  </si>
  <si>
    <t>Zdrob, koruzni</t>
  </si>
  <si>
    <t>Moka, pšenična ostra T 400, 500 g - 1 kg</t>
  </si>
  <si>
    <t>Moka, koruzna, 500 g - 1 kg</t>
  </si>
  <si>
    <t>Moka, pšenična bela T 500 - T 550, 1,1 - 50 kg</t>
  </si>
  <si>
    <t>Moka, pšenična bela T 500 - T 550, 500 g - 1 kg</t>
  </si>
  <si>
    <t>Muesli, čokolada, , 500 g -2 kg</t>
  </si>
  <si>
    <t>Muesli, sadni, 500 g -2 kg</t>
  </si>
  <si>
    <t xml:space="preserve"> sklop: Moke in mlevski izdelki - Konvencionalni izdelki</t>
  </si>
  <si>
    <t>ŽITA, kosmiči in MLEVSKI izdelki</t>
  </si>
  <si>
    <t>DOSTAVA ENKRAT TEDENSKO OZ. PO DOGOVORU</t>
  </si>
  <si>
    <t>Riž, rjavi, dolgozrnati</t>
  </si>
  <si>
    <t>Riž, okrogloznati</t>
  </si>
  <si>
    <t>Riž, Arborio</t>
  </si>
  <si>
    <t xml:space="preserve">Riž, dolgozrnati </t>
  </si>
  <si>
    <t>Riž, integrirani parboiled</t>
  </si>
  <si>
    <t>Mešanica žit (npr. riž, pira, ječmen)</t>
  </si>
  <si>
    <t>Riž, Sant Andrea</t>
  </si>
  <si>
    <t>Riž, paraboiled</t>
  </si>
  <si>
    <t xml:space="preserve"> sklop: Riž (3 - 5 kg) - konvencionalni izdelki</t>
  </si>
  <si>
    <t>Fritati</t>
  </si>
  <si>
    <t>Jušne kroglice</t>
  </si>
  <si>
    <t>Testenine, špinačne</t>
  </si>
  <si>
    <t>Testenine, jušne, pirine</t>
  </si>
  <si>
    <t>Testenine, polnozrnate</t>
  </si>
  <si>
    <t>Testenine, pirini peresniki</t>
  </si>
  <si>
    <t xml:space="preserve"> sklop: Sušene testenine, zakuhe - polnozrnate testenine in ostale zakuhe- Konvencionalni izdelki</t>
  </si>
  <si>
    <t>Testenine, jušna zakuha, temna</t>
  </si>
  <si>
    <t>Testenine, svedri temni, brez jajc</t>
  </si>
  <si>
    <t>Testenine, peresnki temni, brez jajc</t>
  </si>
  <si>
    <t>Testenine, polžki temni, brez jajc</t>
  </si>
  <si>
    <t>Testenine, ajdovi rezanci, brez jajc</t>
  </si>
  <si>
    <t>Testenine, pirini rezanci, brez jajc</t>
  </si>
  <si>
    <t>Testenine, korenčkovi rezanci</t>
  </si>
  <si>
    <t>Testenine, špinačni rezanci</t>
  </si>
  <si>
    <t>Testenine, temni rezanci, brez jajc</t>
  </si>
  <si>
    <t xml:space="preserve"> sklop: Testenine (1 kg - 5 kg)- EKO izdelki</t>
  </si>
  <si>
    <t>Mlinci, 1 kg - 10 kg</t>
  </si>
  <si>
    <t>Abeceda, živali ali druga simbolna oblika, jušna zakuha, jajčni delež minimalno 12 %, 1 kg - 10 kg</t>
  </si>
  <si>
    <t>Peresniki, brezjajčni, durum, 1 kg - 10 kg</t>
  </si>
  <si>
    <t>Metuljčki, jajčni delež minimalno 12 %, 1 kg - 10 kg</t>
  </si>
  <si>
    <t>Polžki, durum, jajčni delež minimano 12 %, 1 kg - 10 kg</t>
  </si>
  <si>
    <t>Polžki, dvojno zaviti, durum, jajčni delež minimano 12 %, 1 kg - 10 kg</t>
  </si>
  <si>
    <t>Špageti, temni, brezjajčni, durum, 1 kg - 10 kg</t>
  </si>
  <si>
    <t>Špageti, brezjajčni, durum, 1 kg - 10 kg</t>
  </si>
  <si>
    <t>Vlivanci, tanki, durum, jajčni delež minimalno 20%, 1 kg - 10 kg</t>
  </si>
  <si>
    <t>Vretena-svedri, durum, jajčni delež minimlano 12 %, 1 kg - 10 kg</t>
  </si>
  <si>
    <t>Rezanci, durum, valjani, široki, jajčni delež minimlano 20%, 1 kg - 10 kg</t>
  </si>
  <si>
    <t>Rezanci, durum, valjani, ozki, jajčni delež minimalno 20%, 1 kg - 10 kg</t>
  </si>
  <si>
    <t xml:space="preserve">Krpice, durum, jušna zakuha, jajčni delež minimalno 12 %, 1 kg - 10 kg </t>
  </si>
  <si>
    <t>Zvezdice, durum, jušna zakuha, jajčni delež minimlano 12 %, 1 kg - 10 kg</t>
  </si>
  <si>
    <t>Vlivanci, durum, jajčni delež minimalno 20%, 1 kg - 10 kg</t>
  </si>
  <si>
    <t>Ribana kaša, durum, jušna zakuha, jajčni delež minimano 20%, 1 kg - 10 kg</t>
  </si>
  <si>
    <t>Fidelini, durum, jušna zakuha, jajčni delež minimalno 20%, 1 kg - 10 kg</t>
  </si>
  <si>
    <t>Rižek, durum, jušna zakuha, jajčni delež minimlano 12 %, 1 kg - 10 kg</t>
  </si>
  <si>
    <t>Testenine, pirine, jušna zakuha, jajčni delež minimalno 15%, 1 kg - 10 kg</t>
  </si>
  <si>
    <t xml:space="preserve"> sklop: Sušene testenine -konvencionalni izdelki</t>
  </si>
  <si>
    <t>SUŠENE testenine, zakuhe, riž</t>
  </si>
  <si>
    <t>DOSTAVA VSAK DAN DO 6:00 ure, TRAJNI IZDELKI PO DOGOVORU</t>
  </si>
  <si>
    <t>Keksi, vanilijevi rogljički, 250 g -500 g</t>
  </si>
  <si>
    <t>Keksi, pirini, 250 g -500 g</t>
  </si>
  <si>
    <t>Keksi, ovseni, 250 g -500 g</t>
  </si>
  <si>
    <t>Keksi, orehovi, 250 g -500 g</t>
  </si>
  <si>
    <t>Keksi, rogljički, 250 g -500 g</t>
  </si>
  <si>
    <t>Keksi, lincer, 250 g -500 g</t>
  </si>
  <si>
    <t>Keksi, brez mleka, 250 g -500 g</t>
  </si>
  <si>
    <t>Keksi s čokolado, 250 g -500 g</t>
  </si>
  <si>
    <t xml:space="preserve"> sklop:  keksi - Konvencionalni izdelki</t>
  </si>
  <si>
    <t>Francoska štruca, cela</t>
  </si>
  <si>
    <t>Kruh, ržen, mešan, modelni, rezan, 750 g - 1 kg</t>
  </si>
  <si>
    <t>Kruh, pirin, mešan, modelni, rezan, 750 g - 1 kg</t>
  </si>
  <si>
    <t>Kruh, pisani, mešani ajda in koruza, modelni, rezan</t>
  </si>
  <si>
    <t>Kruh, ajdov, mešan, modelni, rezan, 750 g - 1 kg</t>
  </si>
  <si>
    <t>Kruh, koruzni mešani, modelni, rezan, 750 g - 1 kg</t>
  </si>
  <si>
    <t>Kruh, ovseni mešani, modelni, rezan, 750 g - 1 kg</t>
  </si>
  <si>
    <t>Kruh, pšenični črni, modelni, rezan, 750 g - 1 kg</t>
  </si>
  <si>
    <t>Kruh, pšenični polbeli, modelni, rezan, 750 g - 1 kg</t>
  </si>
  <si>
    <t>Kruh, polnozrnati, mešan, modelni, rezan, 750 g - 1 kg</t>
  </si>
  <si>
    <t>Kruh, pšenični beli, modelni, rezan, 750 g - 1 kg</t>
  </si>
  <si>
    <t xml:space="preserve"> sklop:  Kruh - Konvencionalni izdelki</t>
  </si>
  <si>
    <t>kos</t>
  </si>
  <si>
    <t>Korenčkov mufin, 80 g</t>
  </si>
  <si>
    <t>Korenčkov mufin, 60 g</t>
  </si>
  <si>
    <t>Sadni mufin, 80 g</t>
  </si>
  <si>
    <t>Sadni mufin, 60 g</t>
  </si>
  <si>
    <t>Čokoladni mufin, 80 g</t>
  </si>
  <si>
    <t>Čokoladni mufin, 60 g</t>
  </si>
  <si>
    <t>Skutino pekovsko pecivo, 80 g</t>
  </si>
  <si>
    <t>Skutino pekovsko pecivo, 60 g</t>
  </si>
  <si>
    <t>Buhtelj, z marmelado, 80 g</t>
  </si>
  <si>
    <t>Buhtelj, z marmelado, 60 g</t>
  </si>
  <si>
    <t>Izdelek iz listnato kvašenega testa, čokoladnpo lešnikov nadev, 80 - 120 g</t>
  </si>
  <si>
    <t>Izdelek iz listnato kvašenega testa, dvojni nadev, 80 - 120 g</t>
  </si>
  <si>
    <t>Sirov polžek, listnato kvašeno testo, 120 - 140 g</t>
  </si>
  <si>
    <t>Sirov polžek, listnato kvašeno testo, 70 - 80 g</t>
  </si>
  <si>
    <t>Burek, mesni, 220 g</t>
  </si>
  <si>
    <t>Burek, mesni, 120 - 130 g</t>
  </si>
  <si>
    <t>Burek, sirov, 220 g</t>
  </si>
  <si>
    <t>Burek, sirov, 120 - 130 g</t>
  </si>
  <si>
    <t>Pecivo (šunka, sir), blazinica, 80 g</t>
  </si>
  <si>
    <t>Pizza (sir), 150 g</t>
  </si>
  <si>
    <t>Pizza (sir), 100 g</t>
  </si>
  <si>
    <t>Pizza (šunka, sir), 150 g</t>
  </si>
  <si>
    <t>Pizza (šunka, sir), 100 g</t>
  </si>
  <si>
    <t>Zavitek jabolčni polnozrnati, vlečeno testo, nadev min 65%, 120 - 150 g</t>
  </si>
  <si>
    <t>Zavitek jabolčni polnozrnati, vlečeno testo, nadev min 65%, 50 - 60 g</t>
  </si>
  <si>
    <t>Izdelek iz listnato kvašeno testo, orehov nadev , 80 - 120 g</t>
  </si>
  <si>
    <t>Krof, marelični, nadev mini, 25%, sadni delež kaše min. 40%</t>
  </si>
  <si>
    <t>Osje gnezdo, čokoladni, nadev min. 22%, 100 - 160 g</t>
  </si>
  <si>
    <t>Osje gnezdo, čokoladni, nadev min. 22%, 80 - 90 g</t>
  </si>
  <si>
    <t>Osje gnezdo, orehov, nadev min 32%, 100 - 160 g</t>
  </si>
  <si>
    <t>Izdelek iz listnatega testa, temno, čokoladno lešnikov nadev, do 10 g nasičenih maščob, do 20 g skupnih sladkorjev, 8 0g</t>
  </si>
  <si>
    <t>Izdelek iz listnatega testa, temno, z mareličnim polnilom, nadev min. 15%, do 10 g nasičenih maščob, do 20 g skupnih sladkorjev, 80 - 90 g</t>
  </si>
  <si>
    <t>Potica, orehova brez rozin, nadev min 55%, delež orehov min. 45%, 1 kg</t>
  </si>
  <si>
    <t>Potica, orehova brez rozin, nadev min 55%, delež orehov min. 45%, 80 g</t>
  </si>
  <si>
    <t>Zavitek, vlečeno testo, skutin, nadev min 55%, 100 g</t>
  </si>
  <si>
    <t>Zavitek, vlečeno testo, skutin, nadev min 55%, 60 g</t>
  </si>
  <si>
    <t>Zavitek, vlečeno testo, jabolčni, nadev min 65%, 100 g</t>
  </si>
  <si>
    <t>Zavitek, vlečeno testo, jabolčni, nadev min 65%, 80 g</t>
  </si>
  <si>
    <t>Francoski rogljiček, temni, z marmelado, nadev min 15%, sadni delež nadeva min 30%, 70 - 80 g</t>
  </si>
  <si>
    <t>Francoski rogljiček, listato kvašeno testo, s čokoladno lešnikovim nadevom, nadev min. 18%, 7 0 - 80  g</t>
  </si>
  <si>
    <t>Francoski rogljiček, s čokoladno lešnikovim nadevom, nadev min. 18%, 60 - 70 g</t>
  </si>
  <si>
    <t>Francoski rogljiček, listato kvašeno testo, s čokoladno lešnikovim nadevom, nadev min. 18%, 50 g - 60 g</t>
  </si>
  <si>
    <t>Francoski rogljiček, listato kvašeno testo, z marmelado, nadev min 15%, sadni delež nadeva min 30%, 70 - 80 g</t>
  </si>
  <si>
    <t>Francoski rogljiček, listnato kvašeno testo, z marmelado, nadev min 15%, sadni delež nadeva min 30%, 50 - 60 g</t>
  </si>
  <si>
    <t>Francoski rogljiček, listnato kvašeno, brez polnila, 70 - 80 g</t>
  </si>
  <si>
    <t>Francoski rogljiček, listnato kvašeno, brez polnila, 50 - 60 g</t>
  </si>
  <si>
    <t>Marmorni kolač, 400 - 800 g</t>
  </si>
  <si>
    <t>Biskvitni kolač lešnik/čokolada, 80 g - 90 g</t>
  </si>
  <si>
    <t>Biskitni kolač sadni, sadni delež min 15%, 80 - 90 g</t>
  </si>
  <si>
    <t>Pita jabolčna, min. 70 % nadeva, 100 - 120 h</t>
  </si>
  <si>
    <t>Pita jabolčna, min. 70 % nadeva, 70 - 80 g</t>
  </si>
  <si>
    <t>Pita skutna, min. 70% nadeva, 100 - 120 g</t>
  </si>
  <si>
    <t>Pita skutna, min. 70% nadeva, 70 - 80 g</t>
  </si>
  <si>
    <t>Sadni mufin, 50 g</t>
  </si>
  <si>
    <t>Čokoladni mufin, delež čokolade min 8%, 50 g</t>
  </si>
  <si>
    <t>Buhtelj, z marmelado, 100 g</t>
  </si>
  <si>
    <t>Pecivo, temno kvašenega listnatega testa, z borovničevim polnilom, nadev min 35%, 60 - 80 g</t>
  </si>
  <si>
    <t>Pecivo, temno kvašenega listnatega testa, s semeni, 60 - 80 g</t>
  </si>
  <si>
    <t xml:space="preserve"> sklop:  KRUH, PEKOVSKO PECIVO: - Sladki in slani izdelki - Konvencionalni izdelki</t>
  </si>
  <si>
    <t>Kruh, ječmenov, mešani, narezan, 700 g - 1 kg</t>
  </si>
  <si>
    <t>Kruh, polnozrnati, z lanom, narezan, 700 g - 1 kg</t>
  </si>
  <si>
    <t>Kruh, koruzni, mešani, s semeni, narezan, 700 g - 1 kg</t>
  </si>
  <si>
    <t>Kruh, pisani, mešani, narezan, 700 g - 1 kg</t>
  </si>
  <si>
    <t>Kruh, ovseni, mešani, narezan, 700 g - 1 kg</t>
  </si>
  <si>
    <t>Kruh, črni, z orehi, narezan, 700 g - 1 kg</t>
  </si>
  <si>
    <t>Kruh, črni, narezan, 700 g - 1 kg</t>
  </si>
  <si>
    <t>Kruh, ržen, mešani, narezan, 700 g - 1 kg</t>
  </si>
  <si>
    <t>Kruh, korenčkov, mešani, narezan, 700 g - 1 kg</t>
  </si>
  <si>
    <t>Kruh, polnozrnati, narezan, 700 g - 1 kg</t>
  </si>
  <si>
    <t>Kruh, pirin, mešani, cel, 700 g - 1 kg</t>
  </si>
  <si>
    <t>Kruh, pirin, mešani, narezan, 700 g - 1 kg</t>
  </si>
  <si>
    <t>Kruh, ajdov, mešani, narezan, 700 g - 1 kg</t>
  </si>
  <si>
    <t>Kruh, koruzni mešani, narezan, 700 g - 1 kg</t>
  </si>
  <si>
    <t>Kruh, kamutov, mešan, narezan, 700 g - 1 kg</t>
  </si>
  <si>
    <t>Kruh, pšenični polbeli, narezan, 700 g - 1 kg</t>
  </si>
  <si>
    <t>Kruh, pšenični beli, narezan, 700 g - 1 kg</t>
  </si>
  <si>
    <t xml:space="preserve"> sklop:  KRUH, PEKOVSKO PECIVO: Kruh, z manj soli (do 1,3%) - EKO izdelki</t>
  </si>
  <si>
    <t>Pecivo, pekovsko, kakovovo mešano, 80 g</t>
  </si>
  <si>
    <t>Pecivo, pekovsko, kakovovo mešano, 60 g</t>
  </si>
  <si>
    <t>Pecivo, pekovsko, pirino, 80 g</t>
  </si>
  <si>
    <t>Pecivo, pekovsko, pirino, 60 g</t>
  </si>
  <si>
    <t>Pecivo, pekovsko, polnozrnato,  s sirom, 80 g</t>
  </si>
  <si>
    <t>Pecivo, pekovsko, polnozrnato,  s sirom, 60 g</t>
  </si>
  <si>
    <t>Kifeljc, 80 g</t>
  </si>
  <si>
    <t>Kifeljc, 60 g</t>
  </si>
  <si>
    <t>Slanik, 80 g</t>
  </si>
  <si>
    <t>Slanik, 60 g</t>
  </si>
  <si>
    <t>Pecivo, pekovsko, s korenčkom, 80 g</t>
  </si>
  <si>
    <t>Pecivo, pekovsko, s korenčkom, 60 g</t>
  </si>
  <si>
    <t>Pecivo, pekovsko, z lanom, 80 g</t>
  </si>
  <si>
    <t>Pecivo, pekovsko, z lanom, 60 g</t>
  </si>
  <si>
    <t>Pecivo, pekovsko, z makom, 80 g</t>
  </si>
  <si>
    <t>Pecivo, pekovsko, z makom, 60 g</t>
  </si>
  <si>
    <t>Pecivo, pekovsko, črno z orehi, 80 g</t>
  </si>
  <si>
    <t>Pecivo, pekovsko, črno z orehi, 60 g</t>
  </si>
  <si>
    <t>Pecivo, pekovsko, s sirom, 80 g</t>
  </si>
  <si>
    <t>Pecivo, pekovsko, s sirom, 60 g</t>
  </si>
  <si>
    <t>Pecivo, pekovsko, polbelo, 80 g</t>
  </si>
  <si>
    <t>Pecivo, pekovsko, polbelo, 60 g</t>
  </si>
  <si>
    <t>Pecivo, pekovsko, ovseno, 80 g</t>
  </si>
  <si>
    <t>Pecivo, pekovsko, ovseno, 60 g</t>
  </si>
  <si>
    <t>Pecivo, pekovsko, ajdovo, 80 g</t>
  </si>
  <si>
    <t>Pecivo, pekovsko, ajdovo, 60 g</t>
  </si>
  <si>
    <t>Pecivo, pekovsko, črno, 80 g</t>
  </si>
  <si>
    <t>Pecivo, pekovsko, črno, 60 g</t>
  </si>
  <si>
    <t xml:space="preserve"> sklop:  KRUH, PEKOVSKO PECIVO: pekovski izdelki z manj soli (do 1,3%) - Eko izdelki</t>
  </si>
  <si>
    <t>Pecivo, pekovsko, hotdog, prerezano, 80 g</t>
  </si>
  <si>
    <t>Pecivo, pekovsko, polbelo, prerezano, 80 g</t>
  </si>
  <si>
    <t>Pecivo, pekovsko, polbela,  z makom, 80 g</t>
  </si>
  <si>
    <t>Pecivo, pekovsko, polbela, s sirom, 80 g</t>
  </si>
  <si>
    <t>Pecivo, pekovsko, koruzno, 80 g</t>
  </si>
  <si>
    <t>Pecivo, pekovsko, koruzno, 60 g</t>
  </si>
  <si>
    <t>Pecivo, pekovsko, mlečno, 80 g</t>
  </si>
  <si>
    <t>Pecivo, pekovsko, mlečno, 60 g</t>
  </si>
  <si>
    <t>Pecivo, pekovsko, rženo, 80 g</t>
  </si>
  <si>
    <t>Pecivo, pekovsko, rženo, 60 g</t>
  </si>
  <si>
    <t>Pecivo, pekovsko, belo, 80 g</t>
  </si>
  <si>
    <t>Pecivo, pekovsko, belo, 60 g</t>
  </si>
  <si>
    <t xml:space="preserve"> sklop:  KRUH, PEKOVSKO PECIVO: pekovski izdelki z manj soli (do 1,3%) - Konvencionalni izdelki</t>
  </si>
  <si>
    <t>Hrustljavi kruhki, koruzni, 100 - 300 g</t>
  </si>
  <si>
    <t>Hrustljavi kruhki, rženi, 100 - 300 g</t>
  </si>
  <si>
    <t>Grisini, porcijsko pakiranje (po cca 20 g)</t>
  </si>
  <si>
    <t>Grisini, s sezamom, 100 - 500 g</t>
  </si>
  <si>
    <t>Krekerji, slani, 250 g - 500 g</t>
  </si>
  <si>
    <t>Grisini, polnozrnati, 100 g - 500 g</t>
  </si>
  <si>
    <t>Mlinci, pšenični, brez jajc , 1 -10 kg</t>
  </si>
  <si>
    <t>Mlinci, pšenični, z jajci, 1 - 10 kg</t>
  </si>
  <si>
    <t>Drobtine, polnozrnate, 500 - 1000 g</t>
  </si>
  <si>
    <t>Drobtine, bele, 500 - 1000 g</t>
  </si>
  <si>
    <t>Grisini, z oljčnim oljem, 100 - 500 g</t>
  </si>
  <si>
    <t>Grisini, navadni, 100 - 500 g</t>
  </si>
  <si>
    <t>Prepečenec, polnozrnati, 200 - 500 g</t>
  </si>
  <si>
    <t>Prepečenec, 200 - 500 g</t>
  </si>
  <si>
    <t xml:space="preserve"> sklop:  KRUH, PEKOVSKO PECIVO in fini izdelki - konvencionalni izdelki</t>
  </si>
  <si>
    <t>KRUH, PEKOVSKO PECIVO</t>
  </si>
  <si>
    <t>Koruzna bombeta s sirom in bučnimi semeni, rezano po dogovoru</t>
  </si>
  <si>
    <t>Mlečni kruh z dodatkom suhega sadja, rezano, pakirano po kg</t>
  </si>
  <si>
    <t>ROGLJIČ kvašen, s kokosovim nadevom,  0,10 kg</t>
  </si>
  <si>
    <t>Rogljiček brez mleka in jajc, sadni nadev, listnato kvašeno testo, 60 g – 80 g</t>
  </si>
  <si>
    <t>PEHTRANOVI štruklji, kvašeno testo, 10 dag</t>
  </si>
  <si>
    <t>Blazinica iz temnega polnozrnatega listnato kvašenega testa, borovničevo polnilo 80 g -100 g</t>
  </si>
  <si>
    <t>Polnozrnati jabolčni zavitek, vlečeno testo, 100 g - 120 g</t>
  </si>
  <si>
    <t>ŠOLSKA KOCKA, s smetano in sadjem, 10 dag</t>
  </si>
  <si>
    <t>GIBANICA, 10 dag, rezana na kocke</t>
  </si>
  <si>
    <t>JEŽEK, čokoladni, 8 dag</t>
  </si>
  <si>
    <t>KEKSI, medenjaki</t>
  </si>
  <si>
    <t>KEKSI, otroško veselje</t>
  </si>
  <si>
    <t>KEKSI, ovseni s sadjem</t>
  </si>
  <si>
    <t>KROF DONUT, 60-100 g</t>
  </si>
  <si>
    <t>MINJON, sadni, 50 g</t>
  </si>
  <si>
    <t>OSJE GNEZDO, s čokolado, (8-15 dag)</t>
  </si>
  <si>
    <t>REŠETKO, malina-pistacija, 10 - 13 dag</t>
  </si>
  <si>
    <t>ŽEPEK, skutin, 10 dag</t>
  </si>
  <si>
    <t>ŽEPEK, pica, 10 dag</t>
  </si>
  <si>
    <t>ZAVITEK, skuta in borovnica, vlečeno testo, teža 0,12 kg</t>
  </si>
  <si>
    <t>PEKOVSKO PECIVO, štručka iz kvašenega testa iz večih žit in večih semen, brez mleka in jajc, teža od 6 do 8 dag, pakirano ali po dogovoru</t>
  </si>
  <si>
    <t>PEKOVSKO PECIVO, s semeni, teža do 12 dag, pakirano ali po dogovoru</t>
  </si>
  <si>
    <t>BUREK, jabolčni,  listato kvašeno testo, 10 - 20 dag</t>
  </si>
  <si>
    <t>BUREK, pica,  listato kvašeno testo, 10 - 20 dag</t>
  </si>
  <si>
    <t>BUREK, piščančji,  listato kvašeno testo, 10 - 20 dag</t>
  </si>
  <si>
    <t>MASLENE ŠPIRALE, čokoladni nadev, listato kvašeno testo, 8-12 dag</t>
  </si>
  <si>
    <t>MASLENE ŠPIRALE, jabolčni nadev, listato kvašeno testo, 8-12 dag</t>
  </si>
  <si>
    <t>ŽEPEK, pica, izdelek iz listato kvašenega testa, teža 130 g</t>
  </si>
  <si>
    <t xml:space="preserve"> sklop: PEKOVSKI IZDELKI IN SLADICE</t>
  </si>
  <si>
    <t>PEKOVSKI IZDELKI IN SLADICE</t>
  </si>
  <si>
    <t>Lanena semena, oluščena, cela, 500 g - 1 kg</t>
  </si>
  <si>
    <t>Sončnična semena, oluščena, 500 g - 1 kg</t>
  </si>
  <si>
    <t>Bučna semena, oluščena, 500 g - 1 kg</t>
  </si>
  <si>
    <t>Hruške, suhi krhlji, neolupljeni, 500 g - 1 kg</t>
  </si>
  <si>
    <t>Rozine, 500 g - 1 kg</t>
  </si>
  <si>
    <t>Slive, sušene, brez koščic, 500 g - 1 kg</t>
  </si>
  <si>
    <t>Brusnice, sušene, 500 g - 1 kg</t>
  </si>
  <si>
    <t>Dateljni, suhi, brez koščic, 500 g - 1 kg</t>
  </si>
  <si>
    <t>Hruške, suhi krhlji, olupljeni, 500 g - 1 kg</t>
  </si>
  <si>
    <t>Fige, sušene, brez konzervansov, 500 g - 1 kg</t>
  </si>
  <si>
    <t>Marelice, sušene, brez koščice, 500 g - 1 kg</t>
  </si>
  <si>
    <t>Mandlji, lističi, 500 g - 1 kg</t>
  </si>
  <si>
    <t>Kokosova moka, 500 g - 1 kg</t>
  </si>
  <si>
    <t>Lešniki, 1. kvaliteta, mleti, 500 g - 1 kg</t>
  </si>
  <si>
    <t>Mandlji, mleti, 500 g - 1 kg</t>
  </si>
  <si>
    <t>Orehi, mleti, 500 g - 1 kg</t>
  </si>
  <si>
    <t>Orehova jedrca, cela, 1. kvaliteta, 500 g - 1 kg</t>
  </si>
  <si>
    <t>Mak, mleti</t>
  </si>
  <si>
    <t>Lešniki, 1. kvaliteta, očiščeni, celi, 500 g - 1 kg</t>
  </si>
  <si>
    <t>Indijski oreščki, celi, 500 g - 1 kg</t>
  </si>
  <si>
    <t>Mandlji, celi, 1. kvaliteta, 100 g - 500 g</t>
  </si>
  <si>
    <t xml:space="preserve"> sklop:  LOKALNO SUHO SADJE</t>
  </si>
  <si>
    <t>SUHO SADJE</t>
  </si>
  <si>
    <t>Jabolko, Jonagold, 1. kvalitete</t>
  </si>
  <si>
    <t>Jabolko, Idared, 1. kvalitete</t>
  </si>
  <si>
    <t>Jabolko, Gala, 1. kvalitete</t>
  </si>
  <si>
    <t>Paradižnik češnjevec, 1. kvalitete</t>
  </si>
  <si>
    <t>Paradižnik, 1. kvalitete</t>
  </si>
  <si>
    <t>Kisla repa</t>
  </si>
  <si>
    <t>Kislo zelje, rezano</t>
  </si>
  <si>
    <t>Kislo zelje, v glavi (za sarmo)</t>
  </si>
  <si>
    <t xml:space="preserve"> sklop:  Sadje in zelenjava - izdelki iz SHEME KAKOVOSTI</t>
  </si>
  <si>
    <t>Krompir, 1. kvalitete, olupljen</t>
  </si>
  <si>
    <t>Krompir, 1. kvalitete, olupljen, narezan na kocke 2*2</t>
  </si>
  <si>
    <t xml:space="preserve">Krompir, 1. kvalitete, olupljen, narezan na kocke 1 *1 </t>
  </si>
  <si>
    <t>Krompir, 1. kvalitete</t>
  </si>
  <si>
    <t xml:space="preserve"> sklop:  Krompir - izdelki iz SHEME KAKOVOSTI</t>
  </si>
  <si>
    <t>SADJE IN ZELENJAVA-SHEMA KAKOVOSTI</t>
  </si>
  <si>
    <t>Jagode</t>
  </si>
  <si>
    <t>Češnje</t>
  </si>
  <si>
    <t>Fižol, pisan</t>
  </si>
  <si>
    <t>Fižol, rjav</t>
  </si>
  <si>
    <t>Stročji fižol ploščati široki, zeleni</t>
  </si>
  <si>
    <t>Fižol, bel</t>
  </si>
  <si>
    <t>Čičerika</t>
  </si>
  <si>
    <t>Leča</t>
  </si>
  <si>
    <t>Zelje, belo, 1. kvalitete, narezano</t>
  </si>
  <si>
    <t>Sezonska solata, 1. kvalitete, očiščena, narezana</t>
  </si>
  <si>
    <t>Zelje rdeče rezano</t>
  </si>
  <si>
    <t>Česen, 1. kvalitete , olupljen, vakumiran</t>
  </si>
  <si>
    <t>Čebula, 1. kvalitete, olupljena, vakumsko pakirana</t>
  </si>
  <si>
    <t>Zelje, kitajsko, 1. kvalitete, narezano</t>
  </si>
  <si>
    <t>Špinača, mlada, 1. kvaliteta</t>
  </si>
  <si>
    <t>Paprika, babura</t>
  </si>
  <si>
    <t>Čebula, rdeča, 1. kvalitete</t>
  </si>
  <si>
    <t>Solata, gentile 1. kvalitete</t>
  </si>
  <si>
    <t>Meta, listi</t>
  </si>
  <si>
    <t>Paradižnik, okrasni</t>
  </si>
  <si>
    <t>Paradižnik grapolo, 1. kvalitete</t>
  </si>
  <si>
    <t>Sladki krompir, 1. kvalitete</t>
  </si>
  <si>
    <t>Bazilika, listi</t>
  </si>
  <si>
    <t>Šalotka, 1. kvalitete</t>
  </si>
  <si>
    <t>Zelje, kitajsko, 1. kvalitete</t>
  </si>
  <si>
    <t>Radič, zelen, 1. kvalitete</t>
  </si>
  <si>
    <t>Čebula mlada, 1. kvalitete</t>
  </si>
  <si>
    <t>Radič, zimski, 1. kvalitete</t>
  </si>
  <si>
    <t>Zelena, list, 1. kvalitete</t>
  </si>
  <si>
    <t>Rdeča redkvica, 1. kvalitete</t>
  </si>
  <si>
    <t>Stebelna zelena, 1. kvalitete</t>
  </si>
  <si>
    <t>Koleraba rumena, 1. kvalitete</t>
  </si>
  <si>
    <t>Rdeča pesa, 1. kvalitete</t>
  </si>
  <si>
    <t>Črna redkev, 1. kvalitete</t>
  </si>
  <si>
    <t>Kolerabica, 1. kvalitete</t>
  </si>
  <si>
    <t>Kodrolistni ohrovt, 1. kvalitete</t>
  </si>
  <si>
    <t>Kumare, 1. kvalitete</t>
  </si>
  <si>
    <t>Korenje rdeče, 1. kvalitete</t>
  </si>
  <si>
    <t>Korenje rumeno, 1. kvalitete</t>
  </si>
  <si>
    <t>Radič, štrucar, 1. kvalitete</t>
  </si>
  <si>
    <t>Bučke cukini, 1. kvalitete</t>
  </si>
  <si>
    <t>Buča maslenka, 1. kvalitete</t>
  </si>
  <si>
    <t>Buče hokaido, 1. kvalitete</t>
  </si>
  <si>
    <t>Šparglji, 1. kvalitete</t>
  </si>
  <si>
    <t>Špinača, 1. kvalitete</t>
  </si>
  <si>
    <t>Zelje rdeče, 1. kvalitete</t>
  </si>
  <si>
    <t>Zelje belo, 1. kvalitete</t>
  </si>
  <si>
    <t>Blitva listi, 1. kvalitete</t>
  </si>
  <si>
    <t>Zelena gomolj, 1. kvalitete</t>
  </si>
  <si>
    <t>Koromač, 1. kvalitete</t>
  </si>
  <si>
    <t>Luštrek, listi</t>
  </si>
  <si>
    <t>Drobnjak</t>
  </si>
  <si>
    <t>Peteršilj, korenina, 1. kvalitete</t>
  </si>
  <si>
    <t>Peteršilj, listi, 1. kvalitete</t>
  </si>
  <si>
    <t>Por, 1. kvalitete</t>
  </si>
  <si>
    <t>Pastinak</t>
  </si>
  <si>
    <t>Brokoli, 1. kvalitete</t>
  </si>
  <si>
    <t>Cvetača, 1. kvalitete</t>
  </si>
  <si>
    <t>Ohrovt – glavnati, 1. kvalitete</t>
  </si>
  <si>
    <t>Brstični ohrovt, 1. kvalitete</t>
  </si>
  <si>
    <t>Rukola, 1. kvalitete</t>
  </si>
  <si>
    <t>Motovilec, 1. kvalitete</t>
  </si>
  <si>
    <t>Radič, rdeč, 1. kvalitete</t>
  </si>
  <si>
    <t>Solata, zelena, mehka, 1. kvalitete</t>
  </si>
  <si>
    <t>Krhkolistna solata, 1. kvalitete</t>
  </si>
  <si>
    <t>Solata endivija, 1. kvalitete</t>
  </si>
  <si>
    <t>Paprika, zelena, 1. kvalitete</t>
  </si>
  <si>
    <t>Paprika, rumena, 1. kvalitete</t>
  </si>
  <si>
    <t>Paprika, rdeča, 1. kvalitete</t>
  </si>
  <si>
    <t>Jajčevci, 1. kvalitete</t>
  </si>
  <si>
    <t>Česen, 1. kvalitete</t>
  </si>
  <si>
    <t>Čebula, rjava, 1. kvalitete</t>
  </si>
  <si>
    <t>Šampinjoni</t>
  </si>
  <si>
    <t>Limeta, 1. kvalitete</t>
  </si>
  <si>
    <t>Mango, 1. kvalitete</t>
  </si>
  <si>
    <t>Avokado, 1. kvalitete</t>
  </si>
  <si>
    <t>Ananas, 1. kvalitete</t>
  </si>
  <si>
    <t>Klementina, 1. kvalitete</t>
  </si>
  <si>
    <t>Pomaranča (rdeča), 1. kvalitete</t>
  </si>
  <si>
    <t>Pomaranča (oranžna), 1. kvalitete</t>
  </si>
  <si>
    <t>Limona, 1. kvalitete</t>
  </si>
  <si>
    <t>Banana, 1. kvalitete</t>
  </si>
  <si>
    <t>Melona, 1. kvalitete</t>
  </si>
  <si>
    <t>Lubenica, 1. kvalitete</t>
  </si>
  <si>
    <t>Kivi, 1. kvalitete</t>
  </si>
  <si>
    <t>Kaki vanilija, 1. kvalitete</t>
  </si>
  <si>
    <t>Fige, 1. kvalitete</t>
  </si>
  <si>
    <t>Marelice, 1. kvalitete</t>
  </si>
  <si>
    <t>Nektarine, 1. kvalitete</t>
  </si>
  <si>
    <t>Breskve, 1. kvalitete</t>
  </si>
  <si>
    <t>Češnje, 1- kvaliteta</t>
  </si>
  <si>
    <t>Maline, 1. kvaliteta</t>
  </si>
  <si>
    <t>Jagode, 1. kvaliteta</t>
  </si>
  <si>
    <t>Ringlo, 1. kvalitete</t>
  </si>
  <si>
    <t>Slive, 1. kvaliteta</t>
  </si>
  <si>
    <t>Ameriške borovnice, 1. kvalitete</t>
  </si>
  <si>
    <t>Hruške, 1. kvalitete</t>
  </si>
  <si>
    <t>Nashi, 1. kvalitete</t>
  </si>
  <si>
    <t>Grozdje namizno rdeče, 1. kvalitete</t>
  </si>
  <si>
    <t>Grozdje namizno belo, 1. kvalitete</t>
  </si>
  <si>
    <t>Mandarina, 1. kvalitete</t>
  </si>
  <si>
    <t xml:space="preserve"> sklop:  Sveže sadje in zelenjava - konvencionalni izdelki</t>
  </si>
  <si>
    <t>SADJE IN ZELENJAVA</t>
  </si>
  <si>
    <t>Pomaranče rdeče</t>
  </si>
  <si>
    <t>Pomaranče oranžne</t>
  </si>
  <si>
    <t>Limona</t>
  </si>
  <si>
    <t>Klementina</t>
  </si>
  <si>
    <t>Ananas</t>
  </si>
  <si>
    <t>Jagode, 1. kvalieteta</t>
  </si>
  <si>
    <t>Slive, 1.kvalitete</t>
  </si>
  <si>
    <t>Nektarine, 1.kvalitete</t>
  </si>
  <si>
    <t>Melona, 1.kvalitete</t>
  </si>
  <si>
    <t>Marelice, 1.kvalitete</t>
  </si>
  <si>
    <t>Kivi, 1.kvalitete</t>
  </si>
  <si>
    <t>Hruške, 1.kvalitete</t>
  </si>
  <si>
    <t xml:space="preserve"> sklop:  Sveže sadje in zelenjava - eko izdelki</t>
  </si>
  <si>
    <t>EKO SADJE IN ZELENJAVA</t>
  </si>
  <si>
    <t>Jajca iz proste reje,  svežan razred A, velikost L</t>
  </si>
  <si>
    <t xml:space="preserve"> sklop:  LOKALNA JAJCA</t>
  </si>
  <si>
    <t>JAJCA</t>
  </si>
  <si>
    <t xml:space="preserve">Eko špinača </t>
  </si>
  <si>
    <t>Eko korenje kocke</t>
  </si>
  <si>
    <t>Eko cvetača</t>
  </si>
  <si>
    <t>Eko brokoli</t>
  </si>
  <si>
    <t xml:space="preserve"> sklop: Zamrznjena zelenjava - eko izdelki</t>
  </si>
  <si>
    <t>Peteršilj, rezan</t>
  </si>
  <si>
    <t>Peteršilj, cel</t>
  </si>
  <si>
    <t>Zelenjavna mešanica (zelene bučke, rumene bučke, paradižnik, čebula, česen)</t>
  </si>
  <si>
    <t>Stročji fižol rumeni, zeleni, okrogli</t>
  </si>
  <si>
    <t>Mehiška zelenjavna mešanica</t>
  </si>
  <si>
    <t>Bučke, cukini, kocke</t>
  </si>
  <si>
    <t>Koleraba, očiščena, narezana na kocke</t>
  </si>
  <si>
    <t>Čebula, narezana</t>
  </si>
  <si>
    <t>Česen, kocke</t>
  </si>
  <si>
    <t>Mešanica jušne zelenjave</t>
  </si>
  <si>
    <t>Šampinjoni, celi</t>
  </si>
  <si>
    <t>Beluši (šparglji)</t>
  </si>
  <si>
    <t>Jurčki, kocke</t>
  </si>
  <si>
    <t>Krompirček za cvrtje, pomfri</t>
  </si>
  <si>
    <t>Šampinjoni, rezani</t>
  </si>
  <si>
    <t>Zelenjava za mineštro</t>
  </si>
  <si>
    <t>Pomladna zelenjava</t>
  </si>
  <si>
    <t>Grah in korenje kocke</t>
  </si>
  <si>
    <t>Koruza mlečna, zrnje</t>
  </si>
  <si>
    <t>Zelenjavna mešanica za francosko mešanica sestavljena iz: krompir kocke, grah, korenje kocke</t>
  </si>
  <si>
    <t>Zelenjavna mešanica mix za priloge, zelenjava očiščena, deljena, mešanica sestavljena iz: korenje – rezine, cvetovi cvetače, cvetovi brokolija</t>
  </si>
  <si>
    <t>Špinača, pasirana</t>
  </si>
  <si>
    <t>Stročji fižol ploščati, zeleni</t>
  </si>
  <si>
    <t>Por, rezan</t>
  </si>
  <si>
    <t>Paprika, rezana</t>
  </si>
  <si>
    <t>Paprika, kocke</t>
  </si>
  <si>
    <t>Korenje mlado baby, mini korenje</t>
  </si>
  <si>
    <t>Korenje kocke</t>
  </si>
  <si>
    <t>Grah</t>
  </si>
  <si>
    <t>Cvetača, v cvetovih</t>
  </si>
  <si>
    <t>Blitva v listih</t>
  </si>
  <si>
    <t>Brstični ohrovt</t>
  </si>
  <si>
    <t>Brokoli, v cvetovih</t>
  </si>
  <si>
    <t>Mešanica jagod, malin in borovnic</t>
  </si>
  <si>
    <t>Mango, koščki</t>
  </si>
  <si>
    <t>Marelice, polovičke, brez koščic</t>
  </si>
  <si>
    <t>Slive, polovičke, brez koščic</t>
  </si>
  <si>
    <t>Gozdni sadeži</t>
  </si>
  <si>
    <t>Višnje, razkoščičene</t>
  </si>
  <si>
    <t>Maline, celi plodovi</t>
  </si>
  <si>
    <t>Jagode, celi plodovi</t>
  </si>
  <si>
    <t>Borovnice, celi plodovi</t>
  </si>
  <si>
    <t xml:space="preserve"> sklop: Zamrznjena zelenjava in sadje - konvencionalni izdelki</t>
  </si>
  <si>
    <t>Čokoladni narastek, do 20 g nasičenih maščob, 60 - 150 g</t>
  </si>
  <si>
    <t>Carski praženec, brez rozin, do 20 g sladkorjev, nasičenih maščob do 2 g, skupnih maščob do 5 g, 3 - 5 kg</t>
  </si>
  <si>
    <t>Zavitki z mesom, do 6 g skupnih maščob, od tega 1,5 g nasičenih maščob, do 1 g soli, 150 g - 1 kg</t>
  </si>
  <si>
    <t>Zavitki z zelenjavo, do 5 g skupnih maščob, od tega 1,5 g nasičenih maščob, do 1 g soli, 150 g - 1 kg</t>
  </si>
  <si>
    <t>Lazanja, zelenjavna, do 7 g maščob, od tega do 3,5 g nasičenih maščob, sol do 1 g, 3-7 kg</t>
  </si>
  <si>
    <t>Lazanja, mesna, do 8 g maščob, od tega do 3 g nasičenih maščob, sol do 1 g, 3-7 kg</t>
  </si>
  <si>
    <t>Musaka, zelenjavna, do 9 g maščob, od tega do 2,5 g nasičenih maščob, sol do 1 g, 3 - 7 kg</t>
  </si>
  <si>
    <t>Musaka, mesna, do 9 g maščob, od tega do 2,5 g nasičenih maščob, sol do 1 g, 3 - 7 kg</t>
  </si>
  <si>
    <t xml:space="preserve"> sklop: Gotove jedi - konvencionalni izdelki</t>
  </si>
  <si>
    <t>Zavitek, jabolčni, iz listnatega testa, min. 30 % nadeva, 1 - 4 kg</t>
  </si>
  <si>
    <t>Pita, višnjeva, pečena, zamrznjena, min. 65 % nadeva, 1 - 4 kg</t>
  </si>
  <si>
    <t>Pita, skutna, pečena, zamrznjena, min. 70% nadeva, 1 - 4 kg</t>
  </si>
  <si>
    <t>Pita, jabolčna, pečena, zamrznjena, min 70% nadeva, 1 - 4 kg</t>
  </si>
  <si>
    <t>Gibanica, pečena, zamrznjena, 3 - 7 kg</t>
  </si>
  <si>
    <t>Cmoki, pirini, marelični nadev, min. 20% nadeva, teža na kos 50 g- 60 g</t>
  </si>
  <si>
    <t>Cmoki s skuto, borovničevi, min. 20 % nadeva, teža na kos 50 g- 60 g</t>
  </si>
  <si>
    <t>Cmoki s skuto, marelični, min 25% nadeva, teža na kos 50 g- 60 g</t>
  </si>
  <si>
    <t>Cmoki s skuto, slivovi, min. 25% nadeva, teža na kos 50 g- 60 g</t>
  </si>
  <si>
    <t>Cmoki s skuto, jagodni, min. 40% nadeva, teža na kos 50 g- 60 g</t>
  </si>
  <si>
    <t>Cmoki, čokoladno - lešnikov nadev, min 20% nadeva, teža na kos 50 g- 60 g</t>
  </si>
  <si>
    <t>Cmoki, skutno-zdrobovi (priloga), 1 - 2 kg</t>
  </si>
  <si>
    <t>Cmoki, kruhovi, 1 kg</t>
  </si>
  <si>
    <t>Ovseni svaljki, 1 - 10 kg</t>
  </si>
  <si>
    <t>Poljene testenine, pirino testo, sirov nadev, 1 - 10 kg</t>
  </si>
  <si>
    <t>Idrijski žlikrofi, 1 kg</t>
  </si>
  <si>
    <t>Pizza, sir, 900 g - 1 kg</t>
  </si>
  <si>
    <t>Pizza, šunka in sir, 900g - 1 kg</t>
  </si>
  <si>
    <t>Pizza, šunka in sir, polpečena, 200 - 250 g</t>
  </si>
  <si>
    <t>Izdelek iz vlečenega testa, jabolčni nadev, nadev min. 65%, 1 kg</t>
  </si>
  <si>
    <t>Zavitek, višnjev, s skuto vlečeno testo, nadev min. 60 %, 1 kg</t>
  </si>
  <si>
    <t>Zavitek, višnjev, iz listnatega testa, nadev min. 40%, 1 kg</t>
  </si>
  <si>
    <t>Zavitek, jabolčni, iz polnozrnatega vlečenega testa, nadev min. 65%, 1 kg</t>
  </si>
  <si>
    <t>Rolada, sadna, 1 kg</t>
  </si>
  <si>
    <t>Rolada, čokoladna, 1 kg</t>
  </si>
  <si>
    <t>Muffin s čokolado, pečeni, zamrznjeni, 50 g</t>
  </si>
  <si>
    <t>Muffin sadni, pečen, zamrznjeni, 50 g</t>
  </si>
  <si>
    <t>Njoki, brez mleka in jajc, 1 - 10 kg</t>
  </si>
  <si>
    <t>Ajdovi njoki, 1 - 10 kg</t>
  </si>
  <si>
    <t>Njoki, krompirjevi</t>
  </si>
  <si>
    <t>Štruklji, gluhi, 300 g - 1 kg</t>
  </si>
  <si>
    <t>Polpeti, brokoli-cvetača, delež zelenjave min. 25% , 500 - 10 kg</t>
  </si>
  <si>
    <t>Svaljki, krompirjevi, s skuto, 500 g - 3 kg</t>
  </si>
  <si>
    <t>Polpeti, sojini, 500 g - 3 kg</t>
  </si>
  <si>
    <t>Polpeti, zelenjavni, delež zelenjave min. 20%, 500 g -3 kg</t>
  </si>
  <si>
    <t>Palačinke, čokoladno - lešnikov nadev, kos 60 g - 75 g, nadev min. 15%, lešniki min 10%</t>
  </si>
  <si>
    <t>Polnjene testenine, mesni nadev, 1 - 5 kg</t>
  </si>
  <si>
    <t>Polnjene testenine, sirov nadev, 1 - 5 kg</t>
  </si>
  <si>
    <t>Listnato testo, 500 g - 1 kg</t>
  </si>
  <si>
    <t>Svaljki, koruzni, 1 - 2 kg</t>
  </si>
  <si>
    <t>Svaljki, pirini, 1 - 2 kg</t>
  </si>
  <si>
    <t>Svaljki, rženi, 1 - 2 kg</t>
  </si>
  <si>
    <t>Svaljki, krompirjevi, brez skute, 1 - 2 kg</t>
  </si>
  <si>
    <t>Ocvrtki/kroketi, zdrobovi, 1 - 2 kg</t>
  </si>
  <si>
    <t>Ocvrtki/kroketi, krompirjevi, 1 - 2 kg</t>
  </si>
  <si>
    <t>Štruklji, orehovi, vzhajani, 1 - 2 kg</t>
  </si>
  <si>
    <t>Štruklji, skutini, 1 kg</t>
  </si>
  <si>
    <t>Štruklji, skutini, sladki, v kosu, 400 g - 1 kg</t>
  </si>
  <si>
    <t>Štruklji, ajdovi, s skuto, 400 g - 1 kg</t>
  </si>
  <si>
    <t>Štruklji, ajdovi, z orehi, 1 - 2 kg</t>
  </si>
  <si>
    <t>Palačinke, s skuto, kos 100 g - 120 g, nadeva min 35%</t>
  </si>
  <si>
    <t>Palačinke, z marmelado, kos 70 g - 100 g, nadeva min. 15%</t>
  </si>
  <si>
    <t>Palačinke, prazne, kos 60 g - 70 g</t>
  </si>
  <si>
    <t xml:space="preserve"> sklop: Zamrznjeni izdelki - Konvencionalni izdelki</t>
  </si>
  <si>
    <t>ZAMRZNJEN PROGRAM - samostojne jedi in priloge</t>
  </si>
  <si>
    <t>Ekstra domača marmelada marelica, 650 g - 750g</t>
  </si>
  <si>
    <t>Ekstra domača marmelada malina, 350g - 750g</t>
  </si>
  <si>
    <t>Ekstra domača marmelada, jagoda, 650g - 750g</t>
  </si>
  <si>
    <t>Ekstra domača marmelada, borovnica, 650g - 750g</t>
  </si>
  <si>
    <t>Ekstra domača marmelada, sliva, 650g - 750g</t>
  </si>
  <si>
    <t>Ekstra domača marmelada, hruška, 350g - 750g</t>
  </si>
  <si>
    <t xml:space="preserve"> sklop: EKSTRA DOMAČE MARMELADE - SHEMA KAKOVOSTI</t>
  </si>
  <si>
    <t>Kumarice, v kislo-slanem nalivu</t>
  </si>
  <si>
    <t>Fižol, rjavi</t>
  </si>
  <si>
    <t xml:space="preserve"> sklop: Konzervirano sadje in zelenjava - EKO izdelki</t>
  </si>
  <si>
    <t>Kapre, vložene, 200 g - 500 g</t>
  </si>
  <si>
    <t>Leča, konzervirana, 400 g - 1 kg</t>
  </si>
  <si>
    <t>Olive, zelene, brez koščic, 500 g - 1 kg</t>
  </si>
  <si>
    <t>Rdeča pesa 1 - 4,5 kg</t>
  </si>
  <si>
    <t>Paprika, pečena, file, 500 g - 680 g</t>
  </si>
  <si>
    <t>Paprika, pečena, file, 2 kg - 4,5 kg</t>
  </si>
  <si>
    <t>Paprika, rdeča, file, 500 g - 900 g</t>
  </si>
  <si>
    <t>Paprika, rdeča, file, 300 g -1 kg</t>
  </si>
  <si>
    <t>Kumarice, v kislo-slanem nalivum 2 - 4,5 kg</t>
  </si>
  <si>
    <t>Kumarice, v kislo-slanem nalivu, do 1g soli 200 g - 1 kg</t>
  </si>
  <si>
    <t>Koruza sladka 2 - 4,2 kg</t>
  </si>
  <si>
    <t>Koruza sladka 170 g - 450 g</t>
  </si>
  <si>
    <t>Fižol, rdeči 400 g - 600 g</t>
  </si>
  <si>
    <t>Fižol, rjavi 2 kg - 4,1 kg</t>
  </si>
  <si>
    <t>Fižol, beli 400 g - 600 g</t>
  </si>
  <si>
    <t>Čičerika 300 g - 1 kg</t>
  </si>
  <si>
    <t>Tatarska omaka 200 g - 500 g</t>
  </si>
  <si>
    <t>Paradižnikovi pelati 1 - 3 kg</t>
  </si>
  <si>
    <t>Paradižnikov koncentrat 500 g - 900 g</t>
  </si>
  <si>
    <t>Paradižnikov koncentrat 1,1 - 10 kg</t>
  </si>
  <si>
    <t>Ketchup pizza 450 g - 800 g</t>
  </si>
  <si>
    <t>Ketchup paradižnik 500 g - 2 kg</t>
  </si>
  <si>
    <t>Hren 420 - 750 g</t>
  </si>
  <si>
    <t>Gorčica 200 - 300 g</t>
  </si>
  <si>
    <t>Gorčica 500 - 700 g</t>
  </si>
  <si>
    <t>Ajvar nepekoči 600g - 1 kg</t>
  </si>
  <si>
    <t>Kompot, ananas, koščkim 2 - 5 kg</t>
  </si>
  <si>
    <t>Kompot, breskev, 2 - 5 kg</t>
  </si>
  <si>
    <t>Kompot, mešano sadje (ananas, hruške, grozdje...), 2 - 5 kg</t>
  </si>
  <si>
    <t>Kompot, jagoda, 700g - 1 kg</t>
  </si>
  <si>
    <t>Kompot, višnja, 700g - 1 kg</t>
  </si>
  <si>
    <t>Kompot, marelica, 700g - 1 kg</t>
  </si>
  <si>
    <t xml:space="preserve"> sklop: Konzervirano sadje in zelenjava - Konvencionalni izdelki</t>
  </si>
  <si>
    <t>KONZERVIRANO SADJE IN ZELENJAVA</t>
  </si>
  <si>
    <t>Sadno-zelenjavni sok iz več vrst sadja in zelenjave, 1 l</t>
  </si>
  <si>
    <t>Sadni sok, jabolko, 1 l</t>
  </si>
  <si>
    <t xml:space="preserve"> sklop:  Brezalkoholne pijače in voda - Izdelki iz sheme kakovosti</t>
  </si>
  <si>
    <t>100% sadni sirup - Bezeg 5 l (brez sladkorja in konzervansov in citronske kisline)</t>
  </si>
  <si>
    <t>Voda negazirana, 0,5 l</t>
  </si>
  <si>
    <t>Voda negazirana, 1 - 1,5 l</t>
  </si>
  <si>
    <t>Voda z okusom, različni okusi, 0,5 l</t>
  </si>
  <si>
    <t>Voda z okusom, različni okusi, 1 - 1,5 l</t>
  </si>
  <si>
    <t>Naravna voda gazirana, 1 l - 1,5 l</t>
  </si>
  <si>
    <t>Sadno-zelenjavni sok iz več vrst sadja in zelenjave</t>
  </si>
  <si>
    <t>Sadni sok, ananas, 0,2 l</t>
  </si>
  <si>
    <t>Sadni sok, pomaranča, 0,2 l</t>
  </si>
  <si>
    <t>Sadni sok, jabolko, 0,2 l</t>
  </si>
  <si>
    <t>Sadni nektar, jagoda, min delež 45%, 1l</t>
  </si>
  <si>
    <t>Sadni sok, ananas, 1l</t>
  </si>
  <si>
    <t>Sadni sok, pomaranča, 1l</t>
  </si>
  <si>
    <t>Sadni sok, jabolko, 1l</t>
  </si>
  <si>
    <t xml:space="preserve"> sklop:  Brezalkoholne pijače in voda - Konvencionalni izdelki</t>
  </si>
  <si>
    <t>100% sadni sirup - Višnja 5 l (brez sladkorja in konzervansov in citronske kisline)</t>
  </si>
  <si>
    <t>100% sadni sirup - Jagoda 5 l (brez sladkorja in konzervansov in citronske kisline)</t>
  </si>
  <si>
    <t>100% sadni sirup - Gozdni sadeži 5 l (brez sladkorja in konzervansov in citronske kisline)</t>
  </si>
  <si>
    <t>100% sadni sirup - Aronija Borovnica 5 l (brez sladkorja in konzervansov in citronske kisline)</t>
  </si>
  <si>
    <t>100% sadni sirup - Jabolko 5 l (brez sladkorja in konzervansov in citronske kisline)</t>
  </si>
  <si>
    <t>SIRUP čaj, okus zeliščni, pakiranje 5 L</t>
  </si>
  <si>
    <t>SIRUP čaj, okus šipek limona, pakiranje 5 L</t>
  </si>
  <si>
    <t>Ledeni čaj, okus breskev, pakiranje 5 L</t>
  </si>
  <si>
    <t>Sirup limonada, limona z rabarbaro, pakiranje 8 L oz. po dogovoru</t>
  </si>
  <si>
    <t>Sirup limonada, limona z malino, pakiranje 8 L oz. po dogovoru</t>
  </si>
  <si>
    <t>100% SOK LIMONE brez dodanega sladkorja sadni sok brez kemičnih konzervansov, barvil in umetnih sladil s 100 odstotnim sadnim deležem 1 L</t>
  </si>
  <si>
    <t xml:space="preserve"> sklop:  SADNI SOKOVI,LIMONADE,SIRUPI - konvencionalni izdelki</t>
  </si>
  <si>
    <t xml:space="preserve">BREZALKOHOLNE PIJAČE </t>
  </si>
  <si>
    <t>Domači rum</t>
  </si>
  <si>
    <t>Vino namizno, sorta: refošk</t>
  </si>
  <si>
    <t xml:space="preserve">Vino namizno, sorta: merlot </t>
  </si>
  <si>
    <t xml:space="preserve">Vino namizno, sorta: šipon </t>
  </si>
  <si>
    <t xml:space="preserve">Vino namizno, sorta: rebula </t>
  </si>
  <si>
    <t>Vino namizno, sorta: sauvignon</t>
  </si>
  <si>
    <t xml:space="preserve">Vino namizno, sorta: renski rizling </t>
  </si>
  <si>
    <t xml:space="preserve">ALKOHOLNE PIJAČE </t>
  </si>
  <si>
    <t>Čaj, kamilica</t>
  </si>
  <si>
    <t>Čaj, bezeg</t>
  </si>
  <si>
    <t>Čaj, meta</t>
  </si>
  <si>
    <t>Čaj, lipa</t>
  </si>
  <si>
    <t>Čaj breskev, pakiran v filter vrečke po cca 2g</t>
  </si>
  <si>
    <t>Čaj materina dušica, pakiran v filter vrečke 25 do 60 g</t>
  </si>
  <si>
    <t>Čaj malina, pakiran v filter vrečke 25 do 60 g</t>
  </si>
  <si>
    <t>Čaj otroški, pakiran v filter vrečke po cca 2g</t>
  </si>
  <si>
    <t>Čaj borovnica, pakiran v filter vrečke po cca 2g</t>
  </si>
  <si>
    <t>Čaj jagoda, pakiran v filter vrečke po cca 2g</t>
  </si>
  <si>
    <t>Čaj gozdni sadeži, pakiran v filter vrečke po cca 2g</t>
  </si>
  <si>
    <t>Čaj češnja, pakiran v filter vrečke po cca 2g</t>
  </si>
  <si>
    <t>Čaj malina, pakiran v filter vrečke po cca 2g</t>
  </si>
  <si>
    <t>Čaj šipek,  pakiran v filter vrečke po cca 2g</t>
  </si>
  <si>
    <t>Čaj hibiskus, šipek, pakiran v filter vrečke po cca 2g</t>
  </si>
  <si>
    <t>Čaj planinski, pakiran v filter vrečke po cca 2g</t>
  </si>
  <si>
    <t>Čaj kamilica,  pakiran v filter vrečke po cca 2g</t>
  </si>
  <si>
    <t>Čaj planinski,  pakiran  v filter vrečke 25 do 60 g</t>
  </si>
  <si>
    <t>Čaj otroški, pakiran  v filter vrečke 25 do 60 g</t>
  </si>
  <si>
    <t>Čaj  gozdni sadeži, pakiran v filter vrečke 25 do 60 g</t>
  </si>
  <si>
    <t>Čaj divja češnja, pakiran v filter vrečke 25 do 60 g</t>
  </si>
  <si>
    <t>Čaj hibiskus, šipek, pakiran  v filter vrečke 25 do 60 g</t>
  </si>
  <si>
    <t xml:space="preserve">Čaj šipek, pakiran  v filter vrečke 25 do 60 g </t>
  </si>
  <si>
    <t>Origano (zdrobljen, sušen), 20 - 60 g</t>
  </si>
  <si>
    <t>Koper, drobljeni, 10 - 60 g</t>
  </si>
  <si>
    <t>Curry, 300 g - 500 g</t>
  </si>
  <si>
    <t>Česen (mleti, sušeni), 25 - 60 g</t>
  </si>
  <si>
    <t>Kurkuma, 10 - 60 g</t>
  </si>
  <si>
    <t>Rožmarin, 10 - 60 g</t>
  </si>
  <si>
    <t>Paprika, ostra, mleta, 10 - 60 g</t>
  </si>
  <si>
    <t>Poper, kajenski, 10 - 60 g</t>
  </si>
  <si>
    <t>Čebula, grobo mleta, 10 - 60 g</t>
  </si>
  <si>
    <t>Timijan (zdrobljen, sušen), 10 - 60 g</t>
  </si>
  <si>
    <t>Lovorov list, 300 g - 1 kg</t>
  </si>
  <si>
    <t>Poper črni v zrnju, 10 - 60 g</t>
  </si>
  <si>
    <t>Poper črni (mleti), 500 g - 1 kg</t>
  </si>
  <si>
    <t>Peteršilj list (zdrobljen, sušen), 300 g - 1 kg</t>
  </si>
  <si>
    <t>Paprika rdeča sladka (mleta), 300 g - 1 kg</t>
  </si>
  <si>
    <t>Muškatni orešček (mleti, sušeni), 400 g - 1 kg</t>
  </si>
  <si>
    <t>Muškatni orešček (mleti, sušeni), 25 - 60 g</t>
  </si>
  <si>
    <t>Majaron (zdrobljen, sušen), 25 - 60 g</t>
  </si>
  <si>
    <t>Janež (celi, sušeni), 25 - 60 g</t>
  </si>
  <si>
    <t>Kumina (mleta, sušena), 300 g -1 kg</t>
  </si>
  <si>
    <t>Klinčki (celi, sušeni), 10 - 60 g</t>
  </si>
  <si>
    <t>Drobnjak (sušen), 10 - 60 g</t>
  </si>
  <si>
    <t>Česen (mleti, sušeni), 180 - 500 g</t>
  </si>
  <si>
    <t>Cimet (mleti), 180 g - 500 g</t>
  </si>
  <si>
    <t>Bazilika (zdrobljena, sušena), 180 - 200 g</t>
  </si>
  <si>
    <t>Bučno olje, jedilno nerafinirano</t>
  </si>
  <si>
    <t>Bučno olje, jedilno hladno stiskano</t>
  </si>
  <si>
    <t>Sončnično olje, jedilno hladno stiskano</t>
  </si>
  <si>
    <t>Olje za cvrtje, stabilno in odporno proti visokim temperaturam</t>
  </si>
  <si>
    <t>Sončnično olje, jedilno rafinirano</t>
  </si>
  <si>
    <t>Repično olje, jedilno rafinirano</t>
  </si>
  <si>
    <t>Oljčno olje, ekstra deviško</t>
  </si>
  <si>
    <t>Majoneza, brez jajc</t>
  </si>
  <si>
    <t>Majoneza, z manj maščob, v tubi</t>
  </si>
  <si>
    <t>Majoneza, z manj maščob</t>
  </si>
  <si>
    <t>Alkoholni kis</t>
  </si>
  <si>
    <t>Kis, mešani, solatni (mešanica vinskega, jabolčnega in alkoholnega kisa)</t>
  </si>
  <si>
    <t>Kis, jabolčni</t>
  </si>
  <si>
    <t>Kis, balzamični</t>
  </si>
  <si>
    <t>Kis, vinski</t>
  </si>
  <si>
    <t>Čokoladno lešnikov namaz, vsebnost lešnikov min 13 % in vsebnost manj mastnega kakava v prahu min 7,0 %, brez mleka, na rastlinski osnovi, 250 g - 550 g</t>
  </si>
  <si>
    <t>Čokoladno lešnikov namaz, vsebnost lešnikov min 13 % in vsebnost manj mastnega kakava v prahu min 8,0 %, 550 g - 1 kg</t>
  </si>
  <si>
    <t>Čokoladno lešnikov namaz, vsebnost lešnikov min 13 % in vsebnost manj mastnega kakava v prahu min 8,0 %m 250 - 500 g</t>
  </si>
  <si>
    <t>Čokoladno lešnikov namaz, dvobarvni, delež lešnikov min. 10%, 550 g - 1 kg</t>
  </si>
  <si>
    <t>Čokoladno lešnikov namaz, dvobarvni, delež lešnikov min. 10%, 250 - 500 g</t>
  </si>
  <si>
    <t>Instant sladkana mešanica z dodatkom kakava, z manj sladkorja, min. 27% kakava, 200 - 500 g</t>
  </si>
  <si>
    <t>Granulat za pripravo žitne kave</t>
  </si>
  <si>
    <t>Smoothie, iz različnih vrst sadja (pomarančne, jabolka, grozdje...), brez dodanega sladkorja</t>
  </si>
  <si>
    <t>Instant otroška kašica, z medom (kot medolino in enakovredno)</t>
  </si>
  <si>
    <t>Instant otroška kašica, sadni okus (kot frutolino in enakovredno)</t>
  </si>
  <si>
    <t>Instant otroška kašica, s piškoti (kot keksolino in enakovredno)</t>
  </si>
  <si>
    <t>Instant otroška kašica, s čokolado in lešniki (kot čokolešnik in enakovredno)</t>
  </si>
  <si>
    <t>Instant otroška kašica, z grizom (kot grisolino in enakovredno)</t>
  </si>
  <si>
    <t>Instant otroška kašica, z rižem (kot rižolino in enakovredno)</t>
  </si>
  <si>
    <t>Instant otroška kašica (čokolino in enakovredno)</t>
  </si>
  <si>
    <t>Kava, klasična turška, 100 % Arabica</t>
  </si>
  <si>
    <t>Otroški keksi (kot npr. plazma), polnozrnati</t>
  </si>
  <si>
    <t>Otroški keksi (kot npr. plazma)</t>
  </si>
  <si>
    <t>Kruhove kocke, popečene</t>
  </si>
  <si>
    <t>Omaka, instant, za pečenko (Knorr in enakovredno)</t>
  </si>
  <si>
    <t>Polnozrnat bulgur</t>
  </si>
  <si>
    <t>Sadno žitna ploščica z jogurtovim oblivom, različni okusi, delež sadja min. 33%</t>
  </si>
  <si>
    <t>Rolada, mini, vanilijevo ali mlečno polnilo, oblita s čokolado</t>
  </si>
  <si>
    <t>Zdrobovi žličniki</t>
  </si>
  <si>
    <t>Čokoladne kroglice</t>
  </si>
  <si>
    <t>Dodatek jedem z zelenjavo, sušena zelenjava min. 15%</t>
  </si>
  <si>
    <t>Čebula, ocvrta</t>
  </si>
  <si>
    <t>Vaflji, riževi, polnozrnati</t>
  </si>
  <si>
    <t>Vaflji, riževi</t>
  </si>
  <si>
    <t>Krekerji, polnozrnati</t>
  </si>
  <si>
    <t>Krekerji, navadni,slani</t>
  </si>
  <si>
    <t>Vaflji, koruzni</t>
  </si>
  <si>
    <t>Masleni keksi, polnozrnati</t>
  </si>
  <si>
    <t>Masleni keksi</t>
  </si>
  <si>
    <t>Sojina omaka</t>
  </si>
  <si>
    <t>Kosmiči, koruzni</t>
  </si>
  <si>
    <t>Kavni nadomestek (Proja in enakovredno)</t>
  </si>
  <si>
    <t>Margarina, delikatesna</t>
  </si>
  <si>
    <t>Margarina, za peko</t>
  </si>
  <si>
    <t>Čokolada, jedilna</t>
  </si>
  <si>
    <t>Mrvice, čokoladne</t>
  </si>
  <si>
    <t>Soda bikarbona</t>
  </si>
  <si>
    <t>Pecilni prašek, pakiranje 5/1 ali 6/1</t>
  </si>
  <si>
    <t>Jedilni škrob</t>
  </si>
  <si>
    <t xml:space="preserve">Kvas suhi </t>
  </si>
  <si>
    <t>Vanilin sladkor, pakiranje 5/1 ali 6/1</t>
  </si>
  <si>
    <t>Sol, morska, fino mleta, jodirana, nerafinirana</t>
  </si>
  <si>
    <t>Sladkor, mleti</t>
  </si>
  <si>
    <t>Sladkor, rjavi</t>
  </si>
  <si>
    <t>Sladkor, kristalni</t>
  </si>
  <si>
    <t>Prašek za puding, jagoda</t>
  </si>
  <si>
    <t>Prašek za puding, vanilija</t>
  </si>
  <si>
    <t>Jušni koncentrat, goveji</t>
  </si>
  <si>
    <t xml:space="preserve"> sklop:  SPLOŠNO PREHRANSKO BLAGO - konvencionalni izdelki</t>
  </si>
  <si>
    <t>SPLOŠNO PREHRAMBENO BLAGO</t>
  </si>
  <si>
    <t>Med, lipov</t>
  </si>
  <si>
    <t>Med, akacijev</t>
  </si>
  <si>
    <t>Med, cvetlični</t>
  </si>
  <si>
    <t xml:space="preserve"> sklop: Med - izdelki iz sheme kakovosti</t>
  </si>
  <si>
    <t>MED</t>
  </si>
  <si>
    <t xml:space="preserve">Sadni mafin </t>
  </si>
  <si>
    <t>Orehovi štruklji</t>
  </si>
  <si>
    <t xml:space="preserve">Francoski rogljič </t>
  </si>
  <si>
    <t>Jabolčni zavitek</t>
  </si>
  <si>
    <t>Jabolčna pita</t>
  </si>
  <si>
    <t>Rogljički</t>
  </si>
  <si>
    <t>Marmorni piškoti</t>
  </si>
  <si>
    <t>Lincerji</t>
  </si>
  <si>
    <t>Mešani piškoti</t>
  </si>
  <si>
    <t>Riževa moka</t>
  </si>
  <si>
    <t>Polenta</t>
  </si>
  <si>
    <t>Koruzna moka</t>
  </si>
  <si>
    <t>Krušne drobtine</t>
  </si>
  <si>
    <t>Lepinje</t>
  </si>
  <si>
    <t>Bombete</t>
  </si>
  <si>
    <t>Štručke</t>
  </si>
  <si>
    <t>Ajdov kruh</t>
  </si>
  <si>
    <t>Kruh</t>
  </si>
  <si>
    <t>Ajdovi žganci</t>
  </si>
  <si>
    <t>Široki rezanci</t>
  </si>
  <si>
    <t>Špinačni široki rezanci</t>
  </si>
  <si>
    <t>Špinačni ravioli</t>
  </si>
  <si>
    <t>Mesni ravioli</t>
  </si>
  <si>
    <t>Njoki</t>
  </si>
  <si>
    <t>Kruhovi cmoki</t>
  </si>
  <si>
    <t>Zdrobovi cmoki</t>
  </si>
  <si>
    <t>Zelenjavni narastek</t>
  </si>
  <si>
    <t>Kaneloni, mleto meso</t>
  </si>
  <si>
    <t>Kaneloni, mesni</t>
  </si>
  <si>
    <t>Kaneloni z zelenjavo</t>
  </si>
  <si>
    <t>Kaneloni mix</t>
  </si>
  <si>
    <t>Pica s šunko, sirom</t>
  </si>
  <si>
    <t>Pica margerita</t>
  </si>
  <si>
    <t>Pica burek</t>
  </si>
  <si>
    <t>Piščančji burek</t>
  </si>
  <si>
    <t>Mesni burek</t>
  </si>
  <si>
    <t>Lazanja</t>
  </si>
  <si>
    <t>Sarma</t>
  </si>
  <si>
    <t>Goveji golaž</t>
  </si>
  <si>
    <t>Jušni rezanci</t>
  </si>
  <si>
    <t>Bučna juha</t>
  </si>
  <si>
    <t>Porova juha</t>
  </si>
  <si>
    <t>Goveja juha</t>
  </si>
  <si>
    <t xml:space="preserve"> sklop:  Izdelki brez glutena, mleka, jajc in soje - Konvencionalni izdelki</t>
  </si>
  <si>
    <t>Tortilje, brez glutena</t>
  </si>
  <si>
    <t>Preste, brez glutena</t>
  </si>
  <si>
    <t>Piškoti za zajtrk, s kakavom, brez glutena</t>
  </si>
  <si>
    <t>Piškoti, proseni, brez glutena</t>
  </si>
  <si>
    <t>Piškoti, navadni, s čokolado, brez glutena</t>
  </si>
  <si>
    <t>Kosmiči, čokoladni, brez glutena</t>
  </si>
  <si>
    <t>Kosmiči, koruzni (kot Corn flakes), brez glutena</t>
  </si>
  <si>
    <t>Kosmiči, ovseni, brez glutena</t>
  </si>
  <si>
    <t>Moka, brez glutena, mleka, jajc in soje</t>
  </si>
  <si>
    <t>Kaša, ajdova, brez glutena</t>
  </si>
  <si>
    <t xml:space="preserve"> sklop:  Izdelki brez glutena - Konvencionalni izdelki</t>
  </si>
  <si>
    <t>DIETNI IZDELKI</t>
  </si>
  <si>
    <t>Piščančje meso, panirano,  zamrznjeno, brez glutena</t>
  </si>
  <si>
    <t>Sladoled, v kornetu, brez glutena</t>
  </si>
  <si>
    <t>Ribana kaša, brez glutena, mleka, jajc in konzervansov</t>
  </si>
  <si>
    <t>Palačinke, brez glutena, mleka, jajc in soje, kos 60 g</t>
  </si>
  <si>
    <t>Miklavž, brez glutena, mleka, jajc in soje</t>
  </si>
  <si>
    <t>Jabolčna pita, brez glutena, mleka, jajc in soje</t>
  </si>
  <si>
    <t>Krof, brez glutena, mleka, jajc in soje</t>
  </si>
  <si>
    <t>Orehovi štruklji, zamrznjeni, brez glutena, mleka, jajc in soje</t>
  </si>
  <si>
    <t>Marelični cmoki, zamrznjeni, brez glutena, mleka, jajc in soje</t>
  </si>
  <si>
    <t>Njoki, krompirjevi, zamrznjeni, brez glutena, mleka, jajc</t>
  </si>
  <si>
    <t xml:space="preserve"> sklop: Dietni izdelki, zamrznjeni - Konvencionalni izdelki</t>
  </si>
  <si>
    <t>Čokolada, brez laktoze in brez glutena, z riževo moko</t>
  </si>
  <si>
    <t>Krema, riževa, za kuhanje, brez laktoze</t>
  </si>
  <si>
    <t>Margarina, brez laktoze</t>
  </si>
  <si>
    <t>Žitna ploščica, brez glutena</t>
  </si>
  <si>
    <t>Krekerji, brez glutena</t>
  </si>
  <si>
    <t>Piškoti, s čokolado, brez glutena</t>
  </si>
  <si>
    <t>Piškoti, brez glutena</t>
  </si>
  <si>
    <t>Prepečenec, brez glutena</t>
  </si>
  <si>
    <t>Grisini, brez glutena</t>
  </si>
  <si>
    <t>Namaz, iz temne čokolade, brez mleka in brez glutena</t>
  </si>
  <si>
    <t>Zdrob, koruzni, grobo mleti, brez alergenov</t>
  </si>
  <si>
    <t>Puding, v prahu, brez glutena, okus vanilija</t>
  </si>
  <si>
    <t>Sojin desert, sadni</t>
  </si>
  <si>
    <t>Sojin desert, navadni</t>
  </si>
  <si>
    <t>Sladka smetana za stepanje, brez laktoze</t>
  </si>
  <si>
    <t>Kruh, črni, brez glutena, mleka, jajc</t>
  </si>
  <si>
    <t>Kruh, brez glutena, mleka, jajc, soje, rezan</t>
  </si>
  <si>
    <t>Sojin desert, vanilija</t>
  </si>
  <si>
    <t>Sojin desert, čokolada</t>
  </si>
  <si>
    <t>Rižev desert, sadni</t>
  </si>
  <si>
    <t>Rižev desert, vanilija</t>
  </si>
  <si>
    <t>Rižev desert, kakav</t>
  </si>
  <si>
    <t>Rižev napitek, sestavljen iz vode in minimalno 14 % riža, kokos</t>
  </si>
  <si>
    <t>Rižev napitek, sestavljen iz vode in minimalno 14 % riža, lešnik-mandelj</t>
  </si>
  <si>
    <t>Rižev napitek, sestavljen iz vode in minimalno 14 % riža, s čokolado</t>
  </si>
  <si>
    <t>Rižev napitek, sestavljen iz vode in minimalno 14 % riža, navadni</t>
  </si>
  <si>
    <t>Rižev napitek, sestavljen iz vode in minimalno 14 % riža, z mandlji</t>
  </si>
  <si>
    <t>Kruh, večzrnati, brez glutena</t>
  </si>
  <si>
    <t>Kruh, temni, brez glutena</t>
  </si>
  <si>
    <t>Kruh, s semeni, brez glutena</t>
  </si>
  <si>
    <t>Zdrob, rižev, polnozrnat, brez alergenov</t>
  </si>
  <si>
    <t>Zdrob, proseni, polnozrnati, brez alergenov</t>
  </si>
  <si>
    <t>Zdrob, koruzni, fino mleti, brez alergenov</t>
  </si>
  <si>
    <t>Sojin napitek, okus vanilija</t>
  </si>
  <si>
    <t>Sojin napitek, okus čokolada</t>
  </si>
  <si>
    <t xml:space="preserve"> sklop: Dietni izdelki - Konvencionalni izdelki</t>
  </si>
  <si>
    <t xml:space="preserve"> sklop:  Sladko pecivo - EKO izdelki</t>
  </si>
  <si>
    <t xml:space="preserve"> sklop:  Alkoholne pijače in voda - Konvencionalni izdelki</t>
  </si>
  <si>
    <r>
      <t xml:space="preserve">V </t>
    </r>
    <r>
      <rPr>
        <b/>
        <sz val="10"/>
        <rFont val="Calibri"/>
        <family val="2"/>
        <scheme val="minor"/>
      </rPr>
      <t>stolpec 13</t>
    </r>
    <r>
      <rPr>
        <sz val="10"/>
        <rFont val="Calibri"/>
        <family val="2"/>
        <scheme val="minor"/>
      </rPr>
      <t xml:space="preserve"> ponudnik v posamezno celico vnese vrednost "1" za živila, ki so uvrščena v shemo kakovosti (ekološka živila in živila iz drugih shem kakovosti iz dokumenta v zvezi z oddajo javnega naročila). </t>
    </r>
  </si>
  <si>
    <t xml:space="preserve">Ponudnik stolpca ne izpolnjuje za sklope, kjer je takšna kakovost že zahtevana kot pogoj. Ponudnik, ki v stolpcu 13 navede, da  ponuja živila iz shem kakovosti, je dolžan v primeru izbora dobaviti živila enake kakovosti ter predložiti ustrezen certifikat.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</si>
</sst>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#,##0.00\ [$€-1]"/>
    <numFmt numFmtId="166" formatCode="#,##0\ [$€-1];[Red]\-#,##0\ [$€-1]"/>
    <numFmt numFmtId="167" formatCode="#,##0.0"/>
  </numFmts>
  <fonts count="40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b/>
      <sz val="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sz val="11"/>
      <color theme="1"/>
      <name val="Arial Narrow"/>
      <family val="2"/>
      <charset val="238"/>
    </font>
    <font>
      <sz val="7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7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rgb="FF2C363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7EFD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25" fillId="0" borderId="0"/>
    <xf numFmtId="0" fontId="26" fillId="0" borderId="0"/>
    <xf numFmtId="0" fontId="15" fillId="0" borderId="0"/>
    <xf numFmtId="164" fontId="25" fillId="0" borderId="0" applyFont="0" applyFill="0" applyBorder="0" applyAlignment="0" applyProtection="0"/>
    <xf numFmtId="0" fontId="27" fillId="0" borderId="0"/>
    <xf numFmtId="0" fontId="28" fillId="0" borderId="0"/>
    <xf numFmtId="0" fontId="2" fillId="0" borderId="0"/>
    <xf numFmtId="166" fontId="2" fillId="0" borderId="0"/>
    <xf numFmtId="0" fontId="15" fillId="0" borderId="0"/>
    <xf numFmtId="0" fontId="28" fillId="0" borderId="0"/>
    <xf numFmtId="0" fontId="2" fillId="0" borderId="0"/>
    <xf numFmtId="0" fontId="28" fillId="0" borderId="0"/>
    <xf numFmtId="0" fontId="2" fillId="0" borderId="0"/>
  </cellStyleXfs>
  <cellXfs count="317">
    <xf numFmtId="0" fontId="0" fillId="0" borderId="0" xfId="0"/>
    <xf numFmtId="0" fontId="4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4" fillId="0" borderId="0" xfId="0" applyFont="1" applyProtection="1">
      <protection locked="0"/>
    </xf>
    <xf numFmtId="0" fontId="7" fillId="0" borderId="0" xfId="0" applyFont="1" applyProtection="1"/>
    <xf numFmtId="0" fontId="10" fillId="0" borderId="0" xfId="0" applyFont="1" applyProtection="1"/>
    <xf numFmtId="0" fontId="11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5" fillId="0" borderId="0" xfId="0" applyFont="1"/>
    <xf numFmtId="0" fontId="8" fillId="0" borderId="0" xfId="0" applyFont="1" applyFill="1" applyProtection="1"/>
    <xf numFmtId="0" fontId="3" fillId="0" borderId="0" xfId="0" applyFont="1" applyProtection="1"/>
    <xf numFmtId="0" fontId="4" fillId="0" borderId="0" xfId="0" applyFont="1" applyProtection="1"/>
    <xf numFmtId="0" fontId="8" fillId="0" borderId="0" xfId="0" applyFont="1" applyProtection="1"/>
    <xf numFmtId="0" fontId="3" fillId="0" borderId="0" xfId="0" applyFont="1" applyProtection="1"/>
    <xf numFmtId="0" fontId="12" fillId="0" borderId="0" xfId="0" applyFont="1" applyBorder="1" applyAlignment="1" applyProtection="1">
      <alignment horizontal="justify" vertical="center" wrapText="1"/>
    </xf>
    <xf numFmtId="0" fontId="13" fillId="0" borderId="0" xfId="0" applyFont="1" applyBorder="1" applyAlignment="1" applyProtection="1">
      <alignment horizontal="justify" vertical="center" wrapText="1"/>
    </xf>
    <xf numFmtId="3" fontId="9" fillId="0" borderId="0" xfId="0" quotePrefix="1" applyNumberFormat="1" applyFont="1" applyBorder="1" applyAlignment="1" applyProtection="1">
      <alignment horizontal="center" vertical="center"/>
    </xf>
    <xf numFmtId="0" fontId="1" fillId="0" borderId="0" xfId="0" applyFont="1" applyProtection="1"/>
    <xf numFmtId="0" fontId="14" fillId="3" borderId="0" xfId="0" applyFont="1" applyFill="1" applyProtection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3" fontId="4" fillId="0" borderId="0" xfId="0" applyNumberFormat="1" applyFont="1" applyAlignment="1" applyProtection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justify" vertical="center" wrapText="1"/>
    </xf>
    <xf numFmtId="0" fontId="19" fillId="0" borderId="0" xfId="0" applyFont="1" applyAlignment="1" applyProtection="1">
      <alignment horizontal="left"/>
    </xf>
    <xf numFmtId="0" fontId="22" fillId="0" borderId="0" xfId="0" applyFont="1" applyAlignment="1" applyProtection="1">
      <alignment horizontal="left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6" fillId="4" borderId="1" xfId="1" applyFont="1" applyFill="1" applyBorder="1" applyAlignment="1" applyProtection="1">
      <alignment horizontal="center" vertical="center" wrapText="1"/>
    </xf>
    <xf numFmtId="3" fontId="16" fillId="4" borderId="1" xfId="1" applyNumberFormat="1" applyFont="1" applyFill="1" applyBorder="1" applyAlignment="1" applyProtection="1">
      <alignment horizontal="center" vertical="center" wrapText="1"/>
    </xf>
    <xf numFmtId="4" fontId="16" fillId="4" borderId="1" xfId="1" applyNumberFormat="1" applyFont="1" applyFill="1" applyBorder="1" applyAlignment="1" applyProtection="1">
      <alignment horizontal="center" vertical="center" wrapText="1"/>
    </xf>
    <xf numFmtId="10" fontId="19" fillId="3" borderId="5" xfId="0" applyNumberFormat="1" applyFont="1" applyFill="1" applyBorder="1" applyAlignment="1">
      <alignment horizontal="center" vertical="center" wrapText="1"/>
    </xf>
    <xf numFmtId="0" fontId="16" fillId="4" borderId="1" xfId="1" applyNumberFormat="1" applyFont="1" applyFill="1" applyBorder="1" applyAlignment="1" applyProtection="1">
      <alignment horizontal="center" vertical="center" wrapText="1"/>
    </xf>
    <xf numFmtId="165" fontId="19" fillId="3" borderId="5" xfId="0" applyNumberFormat="1" applyFont="1" applyFill="1" applyBorder="1" applyAlignment="1">
      <alignment horizontal="center" vertical="center" wrapText="1"/>
    </xf>
    <xf numFmtId="0" fontId="1" fillId="0" borderId="8" xfId="0" applyFont="1" applyBorder="1" applyProtection="1"/>
    <xf numFmtId="0" fontId="5" fillId="0" borderId="7" xfId="0" applyFont="1" applyBorder="1"/>
    <xf numFmtId="0" fontId="14" fillId="3" borderId="7" xfId="0" applyFont="1" applyFill="1" applyBorder="1" applyProtection="1"/>
    <xf numFmtId="0" fontId="14" fillId="3" borderId="9" xfId="0" applyFont="1" applyFill="1" applyBorder="1" applyProtection="1"/>
    <xf numFmtId="0" fontId="14" fillId="3" borderId="10" xfId="0" applyFont="1" applyFill="1" applyBorder="1" applyProtection="1"/>
    <xf numFmtId="0" fontId="14" fillId="3" borderId="11" xfId="0" applyFont="1" applyFill="1" applyBorder="1" applyProtection="1"/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3" applyFont="1"/>
    <xf numFmtId="0" fontId="18" fillId="0" borderId="6" xfId="0" applyFont="1" applyBorder="1" applyAlignment="1" applyProtection="1">
      <alignment horizontal="center" vertical="center" wrapText="1"/>
      <protection locked="0"/>
    </xf>
    <xf numFmtId="10" fontId="19" fillId="3" borderId="12" xfId="0" applyNumberFormat="1" applyFont="1" applyFill="1" applyBorder="1" applyAlignment="1">
      <alignment horizontal="center" vertical="center" wrapText="1"/>
    </xf>
    <xf numFmtId="165" fontId="19" fillId="3" borderId="12" xfId="0" applyNumberFormat="1" applyFont="1" applyFill="1" applyBorder="1" applyAlignment="1">
      <alignment horizontal="center" vertical="center" wrapText="1"/>
    </xf>
    <xf numFmtId="0" fontId="0" fillId="0" borderId="1" xfId="0" applyBorder="1" applyProtection="1"/>
    <xf numFmtId="0" fontId="6" fillId="0" borderId="4" xfId="0" applyFont="1" applyBorder="1" applyProtection="1"/>
    <xf numFmtId="0" fontId="6" fillId="0" borderId="0" xfId="0" applyFont="1" applyBorder="1" applyProtection="1"/>
    <xf numFmtId="0" fontId="23" fillId="0" borderId="0" xfId="0" applyFont="1" applyAlignment="1">
      <alignment horizontal="left" vertical="center" wrapText="1"/>
    </xf>
    <xf numFmtId="0" fontId="22" fillId="0" borderId="7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3" fontId="4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3" applyFont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22" fillId="0" borderId="7" xfId="0" applyFont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4" xfId="0" applyFont="1" applyBorder="1"/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3" fontId="9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3" fillId="0" borderId="0" xfId="0" applyFont="1"/>
    <xf numFmtId="0" fontId="16" fillId="4" borderId="1" xfId="1" applyFont="1" applyFill="1" applyBorder="1" applyAlignment="1">
      <alignment horizontal="center" vertical="center" wrapText="1"/>
    </xf>
    <xf numFmtId="3" fontId="16" fillId="4" borderId="1" xfId="1" applyNumberFormat="1" applyFont="1" applyFill="1" applyBorder="1" applyAlignment="1">
      <alignment horizontal="center" vertical="center" wrapText="1"/>
    </xf>
    <xf numFmtId="4" fontId="16" fillId="4" borderId="1" xfId="1" applyNumberFormat="1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49" fontId="30" fillId="0" borderId="5" xfId="0" applyNumberFormat="1" applyFont="1" applyBorder="1" applyAlignment="1">
      <alignment wrapText="1"/>
    </xf>
    <xf numFmtId="3" fontId="32" fillId="0" borderId="6" xfId="3" applyNumberFormat="1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6" xfId="0" applyFont="1" applyBorder="1" applyAlignment="1" applyProtection="1">
      <alignment horizontal="center" vertical="center" wrapText="1"/>
      <protection locked="0"/>
    </xf>
    <xf numFmtId="165" fontId="31" fillId="0" borderId="6" xfId="0" applyNumberFormat="1" applyFont="1" applyBorder="1" applyAlignment="1" applyProtection="1">
      <alignment horizontal="center" vertical="center" wrapText="1"/>
      <protection locked="0"/>
    </xf>
    <xf numFmtId="10" fontId="28" fillId="3" borderId="12" xfId="0" applyNumberFormat="1" applyFont="1" applyFill="1" applyBorder="1" applyAlignment="1">
      <alignment horizontal="center" vertical="center" wrapText="1"/>
    </xf>
    <xf numFmtId="165" fontId="28" fillId="0" borderId="6" xfId="0" applyNumberFormat="1" applyFont="1" applyBorder="1" applyAlignment="1">
      <alignment horizontal="center" vertical="center" wrapText="1"/>
    </xf>
    <xf numFmtId="165" fontId="28" fillId="3" borderId="12" xfId="0" applyNumberFormat="1" applyFont="1" applyFill="1" applyBorder="1" applyAlignment="1">
      <alignment horizontal="center" vertical="center" wrapText="1"/>
    </xf>
    <xf numFmtId="165" fontId="28" fillId="2" borderId="6" xfId="0" applyNumberFormat="1" applyFont="1" applyFill="1" applyBorder="1" applyAlignment="1">
      <alignment horizontal="center" vertical="center" wrapText="1"/>
    </xf>
    <xf numFmtId="3" fontId="28" fillId="0" borderId="6" xfId="0" applyNumberFormat="1" applyFont="1" applyBorder="1" applyAlignment="1" applyProtection="1">
      <alignment horizontal="center" vertical="center" wrapText="1"/>
      <protection locked="0"/>
    </xf>
    <xf numFmtId="165" fontId="28" fillId="0" borderId="1" xfId="0" applyNumberFormat="1" applyFont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>
      <alignment horizontal="justify" vertical="center" wrapText="1"/>
    </xf>
    <xf numFmtId="3" fontId="33" fillId="0" borderId="1" xfId="0" quotePrefix="1" applyNumberFormat="1" applyFont="1" applyBorder="1" applyAlignment="1">
      <alignment horizontal="center" vertical="center"/>
    </xf>
    <xf numFmtId="3" fontId="33" fillId="3" borderId="1" xfId="0" quotePrefix="1" applyNumberFormat="1" applyFont="1" applyFill="1" applyBorder="1" applyAlignment="1">
      <alignment horizontal="center" vertical="center"/>
    </xf>
    <xf numFmtId="165" fontId="31" fillId="2" borderId="1" xfId="0" applyNumberFormat="1" applyFont="1" applyFill="1" applyBorder="1" applyAlignment="1">
      <alignment horizontal="center" vertical="center"/>
    </xf>
    <xf numFmtId="3" fontId="31" fillId="2" borderId="1" xfId="0" applyNumberFormat="1" applyFont="1" applyFill="1" applyBorder="1" applyAlignment="1">
      <alignment horizontal="center" vertical="center"/>
    </xf>
    <xf numFmtId="0" fontId="32" fillId="0" borderId="6" xfId="3" applyFont="1" applyBorder="1" applyAlignment="1">
      <alignment horizontal="left" vertical="center" wrapText="1"/>
    </xf>
    <xf numFmtId="0" fontId="32" fillId="0" borderId="1" xfId="3" applyFont="1" applyBorder="1" applyAlignment="1">
      <alignment horizontal="left" vertical="center" wrapText="1"/>
    </xf>
    <xf numFmtId="0" fontId="28" fillId="0" borderId="1" xfId="3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  <protection locked="0"/>
    </xf>
    <xf numFmtId="165" fontId="31" fillId="0" borderId="1" xfId="0" applyNumberFormat="1" applyFont="1" applyBorder="1" applyAlignment="1" applyProtection="1">
      <alignment horizontal="center" vertical="center" wrapText="1"/>
      <protection locked="0"/>
    </xf>
    <xf numFmtId="10" fontId="28" fillId="3" borderId="5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165" fontId="28" fillId="3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3" fontId="2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/>
    <xf numFmtId="0" fontId="14" fillId="3" borderId="0" xfId="0" applyFont="1" applyFill="1"/>
    <xf numFmtId="0" fontId="1" fillId="0" borderId="0" xfId="0" applyFont="1"/>
    <xf numFmtId="0" fontId="14" fillId="3" borderId="7" xfId="0" applyFont="1" applyFill="1" applyBorder="1"/>
    <xf numFmtId="0" fontId="14" fillId="3" borderId="9" xfId="0" applyFont="1" applyFill="1" applyBorder="1"/>
    <xf numFmtId="0" fontId="14" fillId="3" borderId="11" xfId="0" applyFont="1" applyFill="1" applyBorder="1"/>
    <xf numFmtId="0" fontId="14" fillId="3" borderId="10" xfId="0" applyFont="1" applyFill="1" applyBorder="1"/>
    <xf numFmtId="0" fontId="16" fillId="4" borderId="4" xfId="1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4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3" fontId="20" fillId="3" borderId="1" xfId="0" quotePrefix="1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3" fontId="20" fillId="0" borderId="1" xfId="0" quotePrefix="1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7" fontId="30" fillId="0" borderId="1" xfId="0" applyNumberFormat="1" applyFont="1" applyBorder="1" applyAlignment="1">
      <alignment horizontal="center" vertical="center"/>
    </xf>
    <xf numFmtId="0" fontId="23" fillId="0" borderId="1" xfId="3" applyFont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wrapText="1"/>
    </xf>
    <xf numFmtId="49" fontId="30" fillId="0" borderId="3" xfId="0" applyNumberFormat="1" applyFont="1" applyBorder="1" applyAlignment="1">
      <alignment wrapText="1"/>
    </xf>
    <xf numFmtId="49" fontId="30" fillId="0" borderId="5" xfId="1" applyNumberFormat="1" applyFont="1" applyBorder="1" applyAlignment="1">
      <alignment wrapText="1"/>
    </xf>
    <xf numFmtId="0" fontId="35" fillId="0" borderId="1" xfId="0" applyFont="1" applyBorder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3" fontId="18" fillId="0" borderId="6" xfId="0" applyNumberFormat="1" applyFont="1" applyBorder="1" applyAlignment="1" applyProtection="1">
      <alignment horizontal="center" vertical="center" wrapText="1"/>
      <protection locked="0"/>
    </xf>
    <xf numFmtId="165" fontId="18" fillId="0" borderId="6" xfId="0" applyNumberFormat="1" applyFont="1" applyBorder="1" applyAlignment="1">
      <alignment horizontal="center" vertical="center" wrapText="1"/>
    </xf>
    <xf numFmtId="165" fontId="18" fillId="2" borderId="6" xfId="0" applyNumberFormat="1" applyFont="1" applyFill="1" applyBorder="1" applyAlignment="1">
      <alignment horizontal="center" vertical="center" wrapText="1"/>
    </xf>
    <xf numFmtId="165" fontId="17" fillId="0" borderId="6" xfId="0" applyNumberFormat="1" applyFont="1" applyBorder="1" applyAlignment="1" applyProtection="1">
      <alignment horizontal="center" vertical="center" wrapText="1"/>
      <protection locked="0"/>
    </xf>
    <xf numFmtId="49" fontId="30" fillId="0" borderId="14" xfId="1" applyNumberFormat="1" applyFont="1" applyBorder="1" applyAlignment="1">
      <alignment wrapText="1"/>
    </xf>
    <xf numFmtId="49" fontId="30" fillId="0" borderId="1" xfId="1" applyNumberFormat="1" applyFont="1" applyBorder="1" applyAlignment="1">
      <alignment wrapText="1"/>
    </xf>
    <xf numFmtId="0" fontId="30" fillId="0" borderId="1" xfId="0" applyFont="1" applyBorder="1" applyAlignment="1">
      <alignment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3" fontId="33" fillId="3" borderId="0" xfId="0" quotePrefix="1" applyNumberFormat="1" applyFont="1" applyFill="1" applyAlignment="1">
      <alignment horizontal="center" vertical="center"/>
    </xf>
    <xf numFmtId="3" fontId="31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3" fontId="33" fillId="0" borderId="0" xfId="0" quotePrefix="1" applyNumberFormat="1" applyFont="1" applyAlignment="1">
      <alignment horizontal="center" vertical="center"/>
    </xf>
    <xf numFmtId="0" fontId="31" fillId="0" borderId="0" xfId="0" applyFont="1" applyAlignment="1">
      <alignment horizontal="justify" vertical="center" wrapText="1"/>
    </xf>
    <xf numFmtId="0" fontId="28" fillId="0" borderId="0" xfId="0" applyFont="1" applyAlignment="1">
      <alignment horizontal="justify" vertical="center" wrapText="1"/>
    </xf>
    <xf numFmtId="3" fontId="30" fillId="0" borderId="1" xfId="3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/>
    </xf>
    <xf numFmtId="167" fontId="30" fillId="5" borderId="1" xfId="0" applyNumberFormat="1" applyFont="1" applyFill="1" applyBorder="1" applyAlignment="1">
      <alignment horizontal="center" vertical="center"/>
    </xf>
    <xf numFmtId="49" fontId="30" fillId="5" borderId="5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167" fontId="29" fillId="0" borderId="15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4" borderId="2" xfId="0" applyFont="1" applyFill="1" applyBorder="1" applyAlignment="1" applyProtection="1">
      <alignment horizontal="center"/>
    </xf>
    <xf numFmtId="0" fontId="21" fillId="4" borderId="3" xfId="0" applyFont="1" applyFill="1" applyBorder="1" applyAlignment="1" applyProtection="1">
      <alignment horizontal="center"/>
    </xf>
    <xf numFmtId="0" fontId="21" fillId="4" borderId="5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9" fillId="0" borderId="0" xfId="0" applyFont="1" applyAlignment="1" applyProtection="1">
      <alignment horizontal="left"/>
      <protection locked="0"/>
    </xf>
    <xf numFmtId="0" fontId="17" fillId="4" borderId="2" xfId="0" applyFont="1" applyFill="1" applyBorder="1" applyAlignment="1" applyProtection="1">
      <alignment horizontal="left" vertical="center" wrapText="1"/>
    </xf>
    <xf numFmtId="0" fontId="17" fillId="4" borderId="3" xfId="0" applyFont="1" applyFill="1" applyBorder="1" applyAlignment="1" applyProtection="1">
      <alignment horizontal="left" vertical="center" wrapText="1"/>
    </xf>
    <xf numFmtId="0" fontId="17" fillId="4" borderId="5" xfId="0" applyFont="1" applyFill="1" applyBorder="1" applyAlignment="1" applyProtection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4" borderId="2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0" fontId="17" fillId="4" borderId="1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35" fillId="0" borderId="5" xfId="0" applyNumberFormat="1" applyFont="1" applyFill="1" applyBorder="1" applyAlignment="1">
      <alignment wrapText="1"/>
    </xf>
    <xf numFmtId="167" fontId="35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left"/>
    </xf>
    <xf numFmtId="165" fontId="36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3" borderId="5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Border="1" applyAlignment="1" applyProtection="1">
      <alignment horizontal="center" vertical="center"/>
    </xf>
    <xf numFmtId="0" fontId="36" fillId="0" borderId="1" xfId="0" applyFont="1" applyBorder="1" applyAlignment="1" applyProtection="1">
      <alignment horizontal="justify" vertical="center" wrapText="1"/>
    </xf>
    <xf numFmtId="3" fontId="37" fillId="3" borderId="1" xfId="0" quotePrefix="1" applyNumberFormat="1" applyFont="1" applyFill="1" applyBorder="1" applyAlignment="1" applyProtection="1">
      <alignment horizontal="center" vertical="center"/>
    </xf>
    <xf numFmtId="165" fontId="36" fillId="2" borderId="1" xfId="0" applyNumberFormat="1" applyFont="1" applyFill="1" applyBorder="1" applyAlignment="1" applyProtection="1">
      <alignment horizontal="center" vertical="center"/>
    </xf>
    <xf numFmtId="3" fontId="36" fillId="2" borderId="1" xfId="0" applyNumberFormat="1" applyFont="1" applyFill="1" applyBorder="1" applyAlignment="1" applyProtection="1">
      <alignment horizontal="center" vertical="center"/>
    </xf>
    <xf numFmtId="0" fontId="37" fillId="0" borderId="1" xfId="0" applyNumberFormat="1" applyFont="1" applyFill="1" applyBorder="1" applyAlignment="1">
      <alignment horizont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35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9" fontId="35" fillId="0" borderId="5" xfId="0" applyNumberFormat="1" applyFont="1" applyFill="1" applyBorder="1" applyAlignment="1">
      <alignment vertical="center" wrapText="1"/>
    </xf>
    <xf numFmtId="0" fontId="1" fillId="0" borderId="0" xfId="0" applyFont="1" applyAlignment="1" applyProtection="1">
      <alignment horizontal="left" vertical="center"/>
    </xf>
    <xf numFmtId="0" fontId="38" fillId="3" borderId="6" xfId="0" applyFont="1" applyFill="1" applyBorder="1" applyAlignment="1">
      <alignment horizontal="center" vertical="center" wrapText="1"/>
    </xf>
    <xf numFmtId="49" fontId="23" fillId="0" borderId="5" xfId="0" applyNumberFormat="1" applyFont="1" applyBorder="1" applyAlignment="1">
      <alignment wrapText="1"/>
    </xf>
    <xf numFmtId="3" fontId="23" fillId="0" borderId="6" xfId="3" applyNumberFormat="1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165" fontId="38" fillId="0" borderId="6" xfId="0" applyNumberFormat="1" applyFont="1" applyBorder="1" applyAlignment="1" applyProtection="1">
      <alignment horizontal="center" vertical="center" wrapText="1"/>
      <protection locked="0"/>
    </xf>
    <xf numFmtId="165" fontId="19" fillId="0" borderId="6" xfId="0" applyNumberFormat="1" applyFont="1" applyBorder="1" applyAlignment="1">
      <alignment horizontal="center" vertical="center" wrapText="1"/>
    </xf>
    <xf numFmtId="165" fontId="19" fillId="2" borderId="6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Border="1" applyAlignment="1" applyProtection="1">
      <alignment horizontal="center" vertical="center" wrapText="1"/>
      <protection locked="0"/>
    </xf>
    <xf numFmtId="165" fontId="19" fillId="0" borderId="1" xfId="0" applyNumberFormat="1" applyFont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38" fillId="0" borderId="1" xfId="0" applyFont="1" applyBorder="1" applyAlignment="1">
      <alignment horizontal="justify" vertical="center" wrapText="1"/>
    </xf>
    <xf numFmtId="3" fontId="24" fillId="0" borderId="1" xfId="0" quotePrefix="1" applyNumberFormat="1" applyFont="1" applyBorder="1" applyAlignment="1">
      <alignment horizontal="center" vertical="center"/>
    </xf>
    <xf numFmtId="3" fontId="24" fillId="3" borderId="1" xfId="0" quotePrefix="1" applyNumberFormat="1" applyFont="1" applyFill="1" applyBorder="1" applyAlignment="1">
      <alignment horizontal="center" vertical="center"/>
    </xf>
    <xf numFmtId="165" fontId="38" fillId="2" borderId="1" xfId="0" applyNumberFormat="1" applyFont="1" applyFill="1" applyBorder="1" applyAlignment="1">
      <alignment horizontal="center" vertical="center"/>
    </xf>
    <xf numFmtId="3" fontId="38" fillId="2" borderId="1" xfId="0" applyNumberFormat="1" applyFont="1" applyFill="1" applyBorder="1" applyAlignment="1">
      <alignment horizontal="center" vertical="center"/>
    </xf>
    <xf numFmtId="0" fontId="38" fillId="3" borderId="1" xfId="0" applyFont="1" applyFill="1" applyBorder="1" applyAlignment="1" applyProtection="1">
      <alignment horizontal="center" vertical="center" wrapText="1"/>
    </xf>
    <xf numFmtId="167" fontId="23" fillId="0" borderId="1" xfId="0" applyNumberFormat="1" applyFont="1" applyFill="1" applyBorder="1" applyAlignment="1">
      <alignment horizontal="center" vertical="center"/>
    </xf>
    <xf numFmtId="0" fontId="19" fillId="0" borderId="1" xfId="3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165" fontId="3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" xfId="0" applyNumberFormat="1" applyFont="1" applyFill="1" applyBorder="1" applyAlignment="1" applyProtection="1">
      <alignment horizontal="center" vertical="center" wrapText="1"/>
    </xf>
    <xf numFmtId="165" fontId="19" fillId="2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" xfId="0" applyNumberFormat="1" applyFont="1" applyBorder="1" applyAlignment="1" applyProtection="1">
      <alignment horizontal="center" vertical="center"/>
    </xf>
    <xf numFmtId="0" fontId="19" fillId="0" borderId="1" xfId="3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65" fontId="3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6" xfId="0" applyNumberFormat="1" applyFont="1" applyFill="1" applyBorder="1" applyAlignment="1" applyProtection="1">
      <alignment horizontal="center" vertical="center" wrapText="1"/>
    </xf>
    <xf numFmtId="165" fontId="19" fillId="2" borderId="6" xfId="0" applyNumberFormat="1" applyFont="1" applyFill="1" applyBorder="1" applyAlignment="1" applyProtection="1">
      <alignment horizontal="center" vertical="center" wrapText="1"/>
    </xf>
    <xf numFmtId="3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3" applyFont="1" applyFill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0" fontId="38" fillId="0" borderId="1" xfId="0" applyFont="1" applyBorder="1" applyAlignment="1" applyProtection="1">
      <alignment horizontal="justify" vertical="center" wrapText="1"/>
    </xf>
    <xf numFmtId="3" fontId="24" fillId="0" borderId="1" xfId="0" quotePrefix="1" applyNumberFormat="1" applyFont="1" applyBorder="1" applyAlignment="1" applyProtection="1">
      <alignment horizontal="center" vertical="center"/>
    </xf>
    <xf numFmtId="3" fontId="24" fillId="3" borderId="1" xfId="0" quotePrefix="1" applyNumberFormat="1" applyFont="1" applyFill="1" applyBorder="1" applyAlignment="1" applyProtection="1">
      <alignment horizontal="center" vertical="center"/>
    </xf>
    <xf numFmtId="165" fontId="38" fillId="2" borderId="1" xfId="0" applyNumberFormat="1" applyFont="1" applyFill="1" applyBorder="1" applyAlignment="1" applyProtection="1">
      <alignment horizontal="center" vertical="center"/>
    </xf>
    <xf numFmtId="3" fontId="38" fillId="2" borderId="1" xfId="0" applyNumberFormat="1" applyFont="1" applyFill="1" applyBorder="1" applyAlignment="1" applyProtection="1">
      <alignment horizontal="center" vertical="center"/>
    </xf>
    <xf numFmtId="49" fontId="23" fillId="0" borderId="5" xfId="0" applyNumberFormat="1" applyFont="1" applyFill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49" fontId="23" fillId="0" borderId="5" xfId="0" applyNumberFormat="1" applyFont="1" applyBorder="1" applyAlignment="1">
      <alignment vertical="center" wrapText="1"/>
    </xf>
    <xf numFmtId="0" fontId="23" fillId="0" borderId="6" xfId="3" applyFont="1" applyBorder="1" applyAlignment="1">
      <alignment horizontal="left" vertical="center" wrapText="1"/>
    </xf>
    <xf numFmtId="0" fontId="23" fillId="0" borderId="1" xfId="3" applyFont="1" applyBorder="1" applyAlignment="1">
      <alignment horizontal="left" vertical="center" wrapText="1"/>
    </xf>
    <xf numFmtId="165" fontId="38" fillId="0" borderId="1" xfId="0" applyNumberFormat="1" applyFont="1" applyBorder="1" applyAlignment="1" applyProtection="1">
      <alignment horizontal="center" vertical="center" wrapText="1"/>
      <protection locked="0"/>
    </xf>
    <xf numFmtId="165" fontId="19" fillId="0" borderId="1" xfId="0" applyNumberFormat="1" applyFont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 applyProtection="1">
      <alignment horizontal="center" vertical="center" wrapText="1"/>
      <protection locked="0"/>
    </xf>
    <xf numFmtId="0" fontId="38" fillId="3" borderId="2" xfId="0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vertical="center" wrapText="1"/>
    </xf>
    <xf numFmtId="167" fontId="23" fillId="0" borderId="1" xfId="0" applyNumberFormat="1" applyFont="1" applyBorder="1" applyAlignment="1">
      <alignment horizontal="center" vertical="center"/>
    </xf>
    <xf numFmtId="0" fontId="23" fillId="0" borderId="5" xfId="3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9" fontId="23" fillId="0" borderId="12" xfId="0" applyNumberFormat="1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49" fontId="23" fillId="0" borderId="5" xfId="0" applyNumberFormat="1" applyFont="1" applyBorder="1" applyAlignment="1">
      <alignment horizontal="left" vertical="center" wrapText="1"/>
    </xf>
    <xf numFmtId="167" fontId="23" fillId="0" borderId="3" xfId="0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23" fillId="0" borderId="0" xfId="0" applyFont="1" applyAlignment="1">
      <alignment vertical="center" wrapText="1"/>
    </xf>
    <xf numFmtId="167" fontId="23" fillId="0" borderId="1" xfId="0" applyNumberFormat="1" applyFont="1" applyFill="1" applyBorder="1" applyAlignment="1">
      <alignment horizontal="center"/>
    </xf>
    <xf numFmtId="3" fontId="23" fillId="0" borderId="1" xfId="3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left" vertical="center" wrapText="1"/>
    </xf>
    <xf numFmtId="49" fontId="23" fillId="0" borderId="5" xfId="1" applyNumberFormat="1" applyFont="1" applyBorder="1" applyAlignment="1">
      <alignment wrapText="1"/>
    </xf>
    <xf numFmtId="49" fontId="23" fillId="0" borderId="3" xfId="1" applyNumberFormat="1" applyFont="1" applyBorder="1" applyAlignment="1">
      <alignment wrapText="1"/>
    </xf>
    <xf numFmtId="49" fontId="23" fillId="0" borderId="3" xfId="0" applyNumberFormat="1" applyFont="1" applyBorder="1" applyAlignment="1">
      <alignment wrapText="1"/>
    </xf>
    <xf numFmtId="0" fontId="23" fillId="0" borderId="1" xfId="0" applyFont="1" applyBorder="1"/>
    <xf numFmtId="49" fontId="23" fillId="0" borderId="5" xfId="1" applyNumberFormat="1" applyFont="1" applyBorder="1" applyAlignment="1">
      <alignment horizontal="left" vertical="center" wrapText="1"/>
    </xf>
    <xf numFmtId="167" fontId="24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23" fillId="0" borderId="1" xfId="3" applyFont="1" applyBorder="1" applyAlignment="1">
      <alignment vertical="top" wrapText="1"/>
    </xf>
    <xf numFmtId="3" fontId="23" fillId="0" borderId="1" xfId="0" applyNumberFormat="1" applyFont="1" applyBorder="1" applyAlignment="1">
      <alignment horizontal="center"/>
    </xf>
    <xf numFmtId="0" fontId="19" fillId="0" borderId="0" xfId="0" applyFont="1"/>
    <xf numFmtId="0" fontId="24" fillId="0" borderId="1" xfId="0" applyFont="1" applyBorder="1" applyAlignment="1">
      <alignment horizontal="center" vertical="center" wrapText="1"/>
    </xf>
    <xf numFmtId="167" fontId="24" fillId="0" borderId="1" xfId="0" applyNumberFormat="1" applyFont="1" applyBorder="1" applyAlignment="1">
      <alignment horizontal="center"/>
    </xf>
    <xf numFmtId="49" fontId="23" fillId="0" borderId="5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/>
    </xf>
    <xf numFmtId="49" fontId="23" fillId="0" borderId="2" xfId="0" applyNumberFormat="1" applyFont="1" applyBorder="1" applyAlignment="1">
      <alignment wrapText="1"/>
    </xf>
    <xf numFmtId="0" fontId="19" fillId="0" borderId="1" xfId="3" applyFont="1" applyBorder="1"/>
    <xf numFmtId="0" fontId="19" fillId="0" borderId="1" xfId="0" applyFont="1" applyBorder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49" fontId="23" fillId="0" borderId="5" xfId="15" applyNumberFormat="1" applyFont="1" applyBorder="1" applyAlignment="1">
      <alignment wrapText="1"/>
    </xf>
    <xf numFmtId="49" fontId="23" fillId="0" borderId="1" xfId="0" applyNumberFormat="1" applyFont="1" applyBorder="1" applyAlignment="1">
      <alignment wrapText="1"/>
    </xf>
    <xf numFmtId="167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167" fontId="23" fillId="0" borderId="6" xfId="0" applyNumberFormat="1" applyFont="1" applyBorder="1" applyAlignment="1">
      <alignment horizontal="center" vertical="center" wrapText="1"/>
    </xf>
    <xf numFmtId="3" fontId="24" fillId="0" borderId="1" xfId="0" quotePrefix="1" applyNumberFormat="1" applyFont="1" applyBorder="1" applyAlignment="1">
      <alignment horizontal="center" vertical="center" wrapText="1"/>
    </xf>
    <xf numFmtId="3" fontId="24" fillId="3" borderId="1" xfId="0" quotePrefix="1" applyNumberFormat="1" applyFont="1" applyFill="1" applyBorder="1" applyAlignment="1">
      <alignment horizontal="center" vertical="center" wrapText="1"/>
    </xf>
    <xf numFmtId="165" fontId="38" fillId="2" borderId="1" xfId="0" applyNumberFormat="1" applyFont="1" applyFill="1" applyBorder="1" applyAlignment="1">
      <alignment horizontal="center" vertical="center" wrapText="1"/>
    </xf>
    <xf numFmtId="3" fontId="38" fillId="2" borderId="1" xfId="0" applyNumberFormat="1" applyFont="1" applyFill="1" applyBorder="1" applyAlignment="1">
      <alignment horizontal="center" vertical="center" wrapText="1"/>
    </xf>
  </cellXfs>
  <cellStyles count="16">
    <cellStyle name="Currency 2" xfId="6"/>
    <cellStyle name="Navadno 2" xfId="1"/>
    <cellStyle name="Navadno 2 2" xfId="5"/>
    <cellStyle name="Navadno 3" xfId="2"/>
    <cellStyle name="Navadno 3 2" xfId="4"/>
    <cellStyle name="Navadno 3 3" xfId="8"/>
    <cellStyle name="Navadno 4" xfId="7"/>
    <cellStyle name="Navadno 5" xfId="15"/>
    <cellStyle name="Normal" xfId="0" builtinId="0"/>
    <cellStyle name="Normal 10" xfId="9"/>
    <cellStyle name="Normal 10 3" xfId="10"/>
    <cellStyle name="Normal 2" xfId="3"/>
    <cellStyle name="Normal 2 2" xfId="11"/>
    <cellStyle name="Normal 2 3" xfId="12"/>
    <cellStyle name="Normal 25" xfId="13"/>
    <cellStyle name="Normal 3" xfId="14"/>
  </cellStyles>
  <dxfs count="0"/>
  <tableStyles count="0" defaultTableStyle="TableStyleMedium9" defaultPivotStyle="PivotStyleLight16"/>
  <colors>
    <mruColors>
      <color rgb="FFFF5050"/>
      <color rgb="FFD60093"/>
      <color rgb="FFFFFF99"/>
      <color rgb="FFFFCC00"/>
      <color rgb="FF996633"/>
      <color rgb="FFFF99CC"/>
      <color rgb="FFFFFF00"/>
      <color rgb="FFE4927C"/>
      <color rgb="FFAC75D5"/>
      <color rgb="FFF1D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onnections" Target="connections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Z130"/>
  <sheetViews>
    <sheetView tabSelected="1" view="pageBreakPreview" zoomScale="115" zoomScaleNormal="110" zoomScaleSheetLayoutView="115" workbookViewId="0">
      <pane ySplit="4" topLeftCell="A5" activePane="bottomLeft" state="frozen"/>
      <selection activeCell="A83" sqref="A83:K83"/>
      <selection pane="bottomLeft" activeCell="M89" sqref="M89:M96"/>
    </sheetView>
  </sheetViews>
  <sheetFormatPr defaultColWidth="9.140625" defaultRowHeight="15"/>
  <cols>
    <col min="1" max="1" width="3.42578125" style="2" customWidth="1"/>
    <col min="2" max="2" width="38.5703125" style="2" customWidth="1"/>
    <col min="3" max="3" width="7.42578125" style="76" customWidth="1"/>
    <col min="4" max="4" width="6" style="76" bestFit="1" customWidth="1"/>
    <col min="5" max="5" width="30.85546875" style="2" customWidth="1"/>
    <col min="6" max="6" width="12.42578125" style="2" customWidth="1"/>
    <col min="7" max="8" width="11" style="8" customWidth="1"/>
    <col min="9" max="11" width="11" style="2" customWidth="1"/>
    <col min="12" max="12" width="11" style="8" customWidth="1"/>
    <col min="13" max="16384" width="9.140625" style="2"/>
  </cols>
  <sheetData>
    <row r="1" spans="1:52">
      <c r="A1" s="181" t="s">
        <v>1</v>
      </c>
      <c r="B1" s="181"/>
      <c r="C1" s="181"/>
      <c r="D1" s="181"/>
      <c r="E1" s="4"/>
      <c r="F1" s="1"/>
      <c r="G1" s="13"/>
      <c r="H1" s="13"/>
      <c r="I1" s="13"/>
      <c r="J1" s="1"/>
    </row>
    <row r="2" spans="1:52" s="3" customFormat="1" ht="6.75">
      <c r="B2" s="59"/>
      <c r="C2" s="70"/>
      <c r="D2" s="70"/>
      <c r="E2" s="60"/>
      <c r="G2" s="9"/>
      <c r="H2" s="9"/>
      <c r="L2" s="9"/>
    </row>
    <row r="3" spans="1:52" s="6" customFormat="1" ht="18.75">
      <c r="A3" s="177" t="s">
        <v>12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9"/>
    </row>
    <row r="4" spans="1:52" s="3" customFormat="1" ht="6.75">
      <c r="B4" s="5"/>
      <c r="C4" s="71"/>
      <c r="D4" s="72"/>
      <c r="G4" s="9"/>
      <c r="H4" s="9"/>
      <c r="L4" s="9"/>
    </row>
    <row r="5" spans="1:52" s="15" customFormat="1" ht="54">
      <c r="A5" s="39" t="s">
        <v>2</v>
      </c>
      <c r="B5" s="39" t="s">
        <v>3</v>
      </c>
      <c r="C5" s="40" t="s">
        <v>15</v>
      </c>
      <c r="D5" s="40" t="s">
        <v>7</v>
      </c>
      <c r="E5" s="41" t="s">
        <v>30</v>
      </c>
      <c r="F5" s="41" t="s">
        <v>5</v>
      </c>
      <c r="G5" s="41" t="s">
        <v>18</v>
      </c>
      <c r="H5" s="41" t="s">
        <v>19</v>
      </c>
      <c r="I5" s="41" t="s">
        <v>16</v>
      </c>
      <c r="J5" s="41" t="s">
        <v>14</v>
      </c>
      <c r="K5" s="41" t="s">
        <v>8</v>
      </c>
      <c r="L5" s="41" t="s">
        <v>6</v>
      </c>
      <c r="M5" s="41" t="s">
        <v>9</v>
      </c>
      <c r="N5" s="41" t="s">
        <v>29</v>
      </c>
    </row>
    <row r="6" spans="1:52" s="15" customFormat="1" ht="12">
      <c r="A6" s="43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  <c r="H6" s="43">
        <v>8</v>
      </c>
      <c r="I6" s="43">
        <v>9</v>
      </c>
      <c r="J6" s="43">
        <v>10</v>
      </c>
      <c r="K6" s="43">
        <v>11</v>
      </c>
      <c r="L6" s="43">
        <v>12</v>
      </c>
      <c r="M6" s="43">
        <v>13</v>
      </c>
      <c r="N6" s="43">
        <v>14</v>
      </c>
    </row>
    <row r="7" spans="1:52" s="15" customFormat="1" ht="12">
      <c r="A7" s="182" t="s">
        <v>133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4"/>
    </row>
    <row r="8" spans="1:52" s="15" customFormat="1" ht="12" customHeight="1">
      <c r="A8" s="214">
        <v>1</v>
      </c>
      <c r="B8" s="199" t="s">
        <v>32</v>
      </c>
      <c r="C8" s="200">
        <v>100</v>
      </c>
      <c r="D8" s="201" t="s">
        <v>0</v>
      </c>
      <c r="E8" s="202"/>
      <c r="F8" s="203">
        <v>0</v>
      </c>
      <c r="G8" s="204">
        <v>0</v>
      </c>
      <c r="H8" s="205">
        <f t="shared" ref="H8:H14" si="0">PRODUCT(F8,G8)</f>
        <v>0</v>
      </c>
      <c r="I8" s="206">
        <f t="shared" ref="I8:I14" si="1">SUM(F8,H8)</f>
        <v>0</v>
      </c>
      <c r="J8" s="207">
        <f t="shared" ref="J8:J14" si="2">PRODUCT(C8,F8)</f>
        <v>0</v>
      </c>
      <c r="K8" s="207">
        <f t="shared" ref="K8:K14" si="3">PRODUCT(J8,G8)</f>
        <v>0</v>
      </c>
      <c r="L8" s="205">
        <f t="shared" ref="L8:L14" si="4">PRODUCT(C8,I8)</f>
        <v>0</v>
      </c>
      <c r="M8" s="208"/>
      <c r="N8" s="209">
        <v>0</v>
      </c>
    </row>
    <row r="9" spans="1:52" s="15" customFormat="1" ht="12" customHeight="1">
      <c r="A9" s="214">
        <v>2</v>
      </c>
      <c r="B9" s="199" t="s">
        <v>33</v>
      </c>
      <c r="C9" s="200">
        <v>100</v>
      </c>
      <c r="D9" s="201" t="s">
        <v>0</v>
      </c>
      <c r="E9" s="202"/>
      <c r="F9" s="203">
        <v>0</v>
      </c>
      <c r="G9" s="204">
        <v>0</v>
      </c>
      <c r="H9" s="205">
        <f t="shared" si="0"/>
        <v>0</v>
      </c>
      <c r="I9" s="206">
        <f t="shared" si="1"/>
        <v>0</v>
      </c>
      <c r="J9" s="207">
        <f t="shared" si="2"/>
        <v>0</v>
      </c>
      <c r="K9" s="207">
        <f t="shared" si="3"/>
        <v>0</v>
      </c>
      <c r="L9" s="205">
        <f t="shared" si="4"/>
        <v>0</v>
      </c>
      <c r="M9" s="208"/>
      <c r="N9" s="209">
        <v>0</v>
      </c>
    </row>
    <row r="10" spans="1:52" s="15" customFormat="1" ht="12.75">
      <c r="A10" s="214">
        <v>3</v>
      </c>
      <c r="B10" s="199" t="s">
        <v>34</v>
      </c>
      <c r="C10" s="200">
        <v>100</v>
      </c>
      <c r="D10" s="201" t="s">
        <v>0</v>
      </c>
      <c r="E10" s="202"/>
      <c r="F10" s="203">
        <v>0</v>
      </c>
      <c r="G10" s="204">
        <v>0</v>
      </c>
      <c r="H10" s="205">
        <f t="shared" si="0"/>
        <v>0</v>
      </c>
      <c r="I10" s="206">
        <f t="shared" si="1"/>
        <v>0</v>
      </c>
      <c r="J10" s="207">
        <f t="shared" si="2"/>
        <v>0</v>
      </c>
      <c r="K10" s="207">
        <f t="shared" si="3"/>
        <v>0</v>
      </c>
      <c r="L10" s="205">
        <f t="shared" si="4"/>
        <v>0</v>
      </c>
      <c r="M10" s="208"/>
      <c r="N10" s="209">
        <v>0</v>
      </c>
    </row>
    <row r="11" spans="1:52" s="15" customFormat="1" ht="12.75">
      <c r="A11" s="214">
        <v>4</v>
      </c>
      <c r="B11" s="199" t="s">
        <v>35</v>
      </c>
      <c r="C11" s="200">
        <v>200</v>
      </c>
      <c r="D11" s="201" t="s">
        <v>0</v>
      </c>
      <c r="E11" s="202"/>
      <c r="F11" s="203">
        <v>0</v>
      </c>
      <c r="G11" s="204">
        <v>0</v>
      </c>
      <c r="H11" s="205">
        <f t="shared" si="0"/>
        <v>0</v>
      </c>
      <c r="I11" s="206">
        <f t="shared" si="1"/>
        <v>0</v>
      </c>
      <c r="J11" s="207">
        <f t="shared" si="2"/>
        <v>0</v>
      </c>
      <c r="K11" s="207">
        <f t="shared" si="3"/>
        <v>0</v>
      </c>
      <c r="L11" s="205">
        <f t="shared" si="4"/>
        <v>0</v>
      </c>
      <c r="M11" s="208"/>
      <c r="N11" s="209">
        <v>0</v>
      </c>
    </row>
    <row r="12" spans="1:52" s="14" customFormat="1" ht="12.75">
      <c r="A12" s="214">
        <v>5</v>
      </c>
      <c r="B12" s="199" t="s">
        <v>46</v>
      </c>
      <c r="C12" s="200">
        <v>200</v>
      </c>
      <c r="D12" s="201" t="s">
        <v>0</v>
      </c>
      <c r="E12" s="202"/>
      <c r="F12" s="203">
        <v>0</v>
      </c>
      <c r="G12" s="204">
        <v>0</v>
      </c>
      <c r="H12" s="205">
        <f t="shared" si="0"/>
        <v>0</v>
      </c>
      <c r="I12" s="206">
        <f t="shared" si="1"/>
        <v>0</v>
      </c>
      <c r="J12" s="207">
        <f t="shared" si="2"/>
        <v>0</v>
      </c>
      <c r="K12" s="207">
        <f t="shared" si="3"/>
        <v>0</v>
      </c>
      <c r="L12" s="205">
        <f t="shared" si="4"/>
        <v>0</v>
      </c>
      <c r="M12" s="208"/>
      <c r="N12" s="209">
        <v>0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</row>
    <row r="13" spans="1:52" s="19" customFormat="1" ht="12.75">
      <c r="A13" s="214">
        <v>6</v>
      </c>
      <c r="B13" s="199" t="s">
        <v>45</v>
      </c>
      <c r="C13" s="200">
        <v>150</v>
      </c>
      <c r="D13" s="201" t="s">
        <v>0</v>
      </c>
      <c r="E13" s="202"/>
      <c r="F13" s="203">
        <v>0</v>
      </c>
      <c r="G13" s="204">
        <v>0</v>
      </c>
      <c r="H13" s="205">
        <f t="shared" si="0"/>
        <v>0</v>
      </c>
      <c r="I13" s="206">
        <f t="shared" si="1"/>
        <v>0</v>
      </c>
      <c r="J13" s="207">
        <f t="shared" si="2"/>
        <v>0</v>
      </c>
      <c r="K13" s="207">
        <f t="shared" si="3"/>
        <v>0</v>
      </c>
      <c r="L13" s="205">
        <f t="shared" si="4"/>
        <v>0</v>
      </c>
      <c r="M13" s="208"/>
      <c r="N13" s="209">
        <v>0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</row>
    <row r="14" spans="1:52" s="15" customFormat="1" ht="12.75">
      <c r="A14" s="214">
        <v>7</v>
      </c>
      <c r="B14" s="199" t="s">
        <v>67</v>
      </c>
      <c r="C14" s="200">
        <v>150</v>
      </c>
      <c r="D14" s="201" t="s">
        <v>0</v>
      </c>
      <c r="E14" s="202"/>
      <c r="F14" s="203">
        <v>0</v>
      </c>
      <c r="G14" s="204">
        <v>0</v>
      </c>
      <c r="H14" s="205">
        <f t="shared" si="0"/>
        <v>0</v>
      </c>
      <c r="I14" s="206">
        <f t="shared" si="1"/>
        <v>0</v>
      </c>
      <c r="J14" s="207">
        <f t="shared" si="2"/>
        <v>0</v>
      </c>
      <c r="K14" s="207">
        <f t="shared" si="3"/>
        <v>0</v>
      </c>
      <c r="L14" s="205">
        <f t="shared" si="4"/>
        <v>0</v>
      </c>
      <c r="M14" s="208"/>
      <c r="N14" s="209">
        <v>0</v>
      </c>
    </row>
    <row r="15" spans="1:52" s="15" customFormat="1" ht="12.75">
      <c r="A15" s="214">
        <v>8</v>
      </c>
      <c r="B15" s="199" t="s">
        <v>68</v>
      </c>
      <c r="C15" s="200">
        <v>150</v>
      </c>
      <c r="D15" s="201" t="s">
        <v>0</v>
      </c>
      <c r="E15" s="202"/>
      <c r="F15" s="203">
        <v>0</v>
      </c>
      <c r="G15" s="204">
        <v>0</v>
      </c>
      <c r="H15" s="205">
        <f t="shared" ref="H15:H20" si="5">PRODUCT(F15,G15)</f>
        <v>0</v>
      </c>
      <c r="I15" s="206">
        <f t="shared" ref="I15:I20" si="6">SUM(F15,H15)</f>
        <v>0</v>
      </c>
      <c r="J15" s="207">
        <f t="shared" ref="J15:J20" si="7">PRODUCT(C15,F15)</f>
        <v>0</v>
      </c>
      <c r="K15" s="207">
        <f t="shared" ref="K15:K20" si="8">PRODUCT(J15,G15)</f>
        <v>0</v>
      </c>
      <c r="L15" s="205">
        <f t="shared" ref="L15:L20" si="9">PRODUCT(C15,I15)</f>
        <v>0</v>
      </c>
      <c r="M15" s="208"/>
      <c r="N15" s="209">
        <v>0</v>
      </c>
    </row>
    <row r="16" spans="1:52" s="15" customFormat="1" ht="12.75">
      <c r="A16" s="214">
        <v>9</v>
      </c>
      <c r="B16" s="199" t="s">
        <v>36</v>
      </c>
      <c r="C16" s="200">
        <v>100</v>
      </c>
      <c r="D16" s="201" t="s">
        <v>0</v>
      </c>
      <c r="E16" s="202"/>
      <c r="F16" s="203">
        <v>0</v>
      </c>
      <c r="G16" s="204">
        <v>0</v>
      </c>
      <c r="H16" s="205">
        <f t="shared" si="5"/>
        <v>0</v>
      </c>
      <c r="I16" s="206">
        <f t="shared" si="6"/>
        <v>0</v>
      </c>
      <c r="J16" s="207">
        <f t="shared" si="7"/>
        <v>0</v>
      </c>
      <c r="K16" s="207">
        <f t="shared" si="8"/>
        <v>0</v>
      </c>
      <c r="L16" s="205">
        <f t="shared" si="9"/>
        <v>0</v>
      </c>
      <c r="M16" s="208"/>
      <c r="N16" s="209">
        <v>0</v>
      </c>
    </row>
    <row r="17" spans="1:52" s="15" customFormat="1" ht="25.5">
      <c r="A17" s="214">
        <v>10</v>
      </c>
      <c r="B17" s="199" t="s">
        <v>37</v>
      </c>
      <c r="C17" s="200">
        <v>150</v>
      </c>
      <c r="D17" s="201" t="s">
        <v>0</v>
      </c>
      <c r="E17" s="202"/>
      <c r="F17" s="203">
        <v>0</v>
      </c>
      <c r="G17" s="204">
        <v>0</v>
      </c>
      <c r="H17" s="205">
        <f t="shared" si="5"/>
        <v>0</v>
      </c>
      <c r="I17" s="206">
        <f t="shared" si="6"/>
        <v>0</v>
      </c>
      <c r="J17" s="207">
        <f t="shared" si="7"/>
        <v>0</v>
      </c>
      <c r="K17" s="207">
        <f t="shared" si="8"/>
        <v>0</v>
      </c>
      <c r="L17" s="205">
        <f t="shared" si="9"/>
        <v>0</v>
      </c>
      <c r="M17" s="208"/>
      <c r="N17" s="209">
        <v>0</v>
      </c>
    </row>
    <row r="18" spans="1:52" s="15" customFormat="1" ht="25.5">
      <c r="A18" s="214">
        <v>11</v>
      </c>
      <c r="B18" s="199" t="s">
        <v>38</v>
      </c>
      <c r="C18" s="200">
        <v>150</v>
      </c>
      <c r="D18" s="201" t="s">
        <v>0</v>
      </c>
      <c r="E18" s="202"/>
      <c r="F18" s="203">
        <v>0</v>
      </c>
      <c r="G18" s="204">
        <v>0</v>
      </c>
      <c r="H18" s="205">
        <f t="shared" si="5"/>
        <v>0</v>
      </c>
      <c r="I18" s="206">
        <f t="shared" si="6"/>
        <v>0</v>
      </c>
      <c r="J18" s="207">
        <f t="shared" si="7"/>
        <v>0</v>
      </c>
      <c r="K18" s="207">
        <f t="shared" si="8"/>
        <v>0</v>
      </c>
      <c r="L18" s="205">
        <f t="shared" si="9"/>
        <v>0</v>
      </c>
      <c r="M18" s="208"/>
      <c r="N18" s="209">
        <v>0</v>
      </c>
    </row>
    <row r="19" spans="1:52" s="14" customFormat="1" ht="12.75">
      <c r="A19" s="214">
        <v>12</v>
      </c>
      <c r="B19" s="199" t="s">
        <v>39</v>
      </c>
      <c r="C19" s="200">
        <v>300</v>
      </c>
      <c r="D19" s="201" t="s">
        <v>0</v>
      </c>
      <c r="E19" s="202"/>
      <c r="F19" s="203">
        <v>0</v>
      </c>
      <c r="G19" s="204">
        <v>0</v>
      </c>
      <c r="H19" s="205">
        <f t="shared" si="5"/>
        <v>0</v>
      </c>
      <c r="I19" s="206">
        <f t="shared" si="6"/>
        <v>0</v>
      </c>
      <c r="J19" s="207">
        <f t="shared" si="7"/>
        <v>0</v>
      </c>
      <c r="K19" s="207">
        <f t="shared" si="8"/>
        <v>0</v>
      </c>
      <c r="L19" s="205">
        <f t="shared" si="9"/>
        <v>0</v>
      </c>
      <c r="M19" s="208"/>
      <c r="N19" s="209">
        <v>0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2" s="19" customFormat="1" ht="12.75">
      <c r="A20" s="214">
        <v>13</v>
      </c>
      <c r="B20" s="199" t="s">
        <v>40</v>
      </c>
      <c r="C20" s="200">
        <v>75</v>
      </c>
      <c r="D20" s="201" t="s">
        <v>0</v>
      </c>
      <c r="E20" s="202"/>
      <c r="F20" s="203">
        <v>0</v>
      </c>
      <c r="G20" s="204">
        <v>0</v>
      </c>
      <c r="H20" s="205">
        <f t="shared" si="5"/>
        <v>0</v>
      </c>
      <c r="I20" s="206">
        <f t="shared" si="6"/>
        <v>0</v>
      </c>
      <c r="J20" s="207">
        <f t="shared" si="7"/>
        <v>0</v>
      </c>
      <c r="K20" s="207">
        <f t="shared" si="8"/>
        <v>0</v>
      </c>
      <c r="L20" s="205">
        <f t="shared" si="9"/>
        <v>0</v>
      </c>
      <c r="M20" s="208"/>
      <c r="N20" s="209">
        <v>0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</row>
    <row r="21" spans="1:52" s="12" customFormat="1" ht="25.5">
      <c r="A21" s="214">
        <v>14</v>
      </c>
      <c r="B21" s="199" t="s">
        <v>41</v>
      </c>
      <c r="C21" s="200">
        <v>50</v>
      </c>
      <c r="D21" s="201" t="s">
        <v>0</v>
      </c>
      <c r="E21" s="202"/>
      <c r="F21" s="203">
        <v>0</v>
      </c>
      <c r="G21" s="204">
        <v>0</v>
      </c>
      <c r="H21" s="205">
        <f t="shared" ref="H21:H24" si="10">PRODUCT(F21,G21)</f>
        <v>0</v>
      </c>
      <c r="I21" s="206">
        <f t="shared" ref="I21:I24" si="11">SUM(F21,H21)</f>
        <v>0</v>
      </c>
      <c r="J21" s="207">
        <f t="shared" ref="J21:J24" si="12">PRODUCT(C21,F21)</f>
        <v>0</v>
      </c>
      <c r="K21" s="207">
        <f t="shared" ref="K21:K24" si="13">PRODUCT(J21,G21)</f>
        <v>0</v>
      </c>
      <c r="L21" s="205">
        <f t="shared" ref="L21:L24" si="14">PRODUCT(C21,I21)</f>
        <v>0</v>
      </c>
      <c r="M21" s="208"/>
      <c r="N21" s="209">
        <v>0</v>
      </c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1:52" s="12" customFormat="1" ht="25.5">
      <c r="A22" s="214">
        <v>15</v>
      </c>
      <c r="B22" s="199" t="s">
        <v>42</v>
      </c>
      <c r="C22" s="200">
        <v>150</v>
      </c>
      <c r="D22" s="201" t="s">
        <v>0</v>
      </c>
      <c r="E22" s="202"/>
      <c r="F22" s="203">
        <v>0</v>
      </c>
      <c r="G22" s="204">
        <v>0</v>
      </c>
      <c r="H22" s="205">
        <f t="shared" si="10"/>
        <v>0</v>
      </c>
      <c r="I22" s="206">
        <f t="shared" si="11"/>
        <v>0</v>
      </c>
      <c r="J22" s="207">
        <f t="shared" si="12"/>
        <v>0</v>
      </c>
      <c r="K22" s="207">
        <f t="shared" si="13"/>
        <v>0</v>
      </c>
      <c r="L22" s="205">
        <f t="shared" si="14"/>
        <v>0</v>
      </c>
      <c r="M22" s="208"/>
      <c r="N22" s="209">
        <v>0</v>
      </c>
      <c r="Z22" s="15"/>
      <c r="AA22" s="15"/>
      <c r="AB22" s="15"/>
      <c r="AC22" s="15"/>
      <c r="AD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</row>
    <row r="23" spans="1:52" s="12" customFormat="1" ht="25.5">
      <c r="A23" s="214">
        <v>16</v>
      </c>
      <c r="B23" s="199" t="s">
        <v>43</v>
      </c>
      <c r="C23" s="200">
        <v>50</v>
      </c>
      <c r="D23" s="201" t="s">
        <v>0</v>
      </c>
      <c r="E23" s="202"/>
      <c r="F23" s="203">
        <v>0</v>
      </c>
      <c r="G23" s="204">
        <v>0</v>
      </c>
      <c r="H23" s="205">
        <f t="shared" si="10"/>
        <v>0</v>
      </c>
      <c r="I23" s="206">
        <f t="shared" si="11"/>
        <v>0</v>
      </c>
      <c r="J23" s="207">
        <f t="shared" si="12"/>
        <v>0</v>
      </c>
      <c r="K23" s="207">
        <f t="shared" si="13"/>
        <v>0</v>
      </c>
      <c r="L23" s="205">
        <f t="shared" si="14"/>
        <v>0</v>
      </c>
      <c r="M23" s="208"/>
      <c r="N23" s="209">
        <v>0</v>
      </c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spans="1:52" s="12" customFormat="1" ht="12.75">
      <c r="A24" s="214">
        <v>17</v>
      </c>
      <c r="B24" s="199" t="s">
        <v>44</v>
      </c>
      <c r="C24" s="200">
        <v>13</v>
      </c>
      <c r="D24" s="201" t="s">
        <v>0</v>
      </c>
      <c r="E24" s="202"/>
      <c r="F24" s="203">
        <v>0</v>
      </c>
      <c r="G24" s="204">
        <v>0</v>
      </c>
      <c r="H24" s="205">
        <f t="shared" si="10"/>
        <v>0</v>
      </c>
      <c r="I24" s="206">
        <f t="shared" si="11"/>
        <v>0</v>
      </c>
      <c r="J24" s="207">
        <f t="shared" si="12"/>
        <v>0</v>
      </c>
      <c r="K24" s="207">
        <f t="shared" si="13"/>
        <v>0</v>
      </c>
      <c r="L24" s="205">
        <f t="shared" si="14"/>
        <v>0</v>
      </c>
      <c r="M24" s="208"/>
      <c r="N24" s="209">
        <v>0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</row>
    <row r="25" spans="1:52" s="15" customFormat="1" ht="12.75">
      <c r="A25" s="214">
        <v>18</v>
      </c>
      <c r="B25" s="199" t="s">
        <v>78</v>
      </c>
      <c r="C25" s="200">
        <v>50</v>
      </c>
      <c r="D25" s="201" t="s">
        <v>0</v>
      </c>
      <c r="E25" s="202"/>
      <c r="F25" s="203">
        <v>0</v>
      </c>
      <c r="G25" s="204">
        <v>0</v>
      </c>
      <c r="H25" s="205">
        <f t="shared" ref="H25:H31" si="15">PRODUCT(F25,G25)</f>
        <v>0</v>
      </c>
      <c r="I25" s="206">
        <f t="shared" ref="I25:I31" si="16">SUM(F25,H25)</f>
        <v>0</v>
      </c>
      <c r="J25" s="207">
        <f t="shared" ref="J25:J31" si="17">PRODUCT(C25,F25)</f>
        <v>0</v>
      </c>
      <c r="K25" s="207">
        <f t="shared" ref="K25:K31" si="18">PRODUCT(J25,G25)</f>
        <v>0</v>
      </c>
      <c r="L25" s="205">
        <f t="shared" ref="L25:L31" si="19">PRODUCT(C25,I25)</f>
        <v>0</v>
      </c>
      <c r="M25" s="208"/>
      <c r="N25" s="209">
        <v>0</v>
      </c>
    </row>
    <row r="26" spans="1:52" s="15" customFormat="1" ht="12.75">
      <c r="A26" s="214">
        <v>19</v>
      </c>
      <c r="B26" s="199" t="s">
        <v>79</v>
      </c>
      <c r="C26" s="200">
        <v>10</v>
      </c>
      <c r="D26" s="201" t="s">
        <v>0</v>
      </c>
      <c r="E26" s="202"/>
      <c r="F26" s="203">
        <v>0</v>
      </c>
      <c r="G26" s="204">
        <v>0</v>
      </c>
      <c r="H26" s="205">
        <f t="shared" si="15"/>
        <v>0</v>
      </c>
      <c r="I26" s="206">
        <f t="shared" si="16"/>
        <v>0</v>
      </c>
      <c r="J26" s="207">
        <f t="shared" si="17"/>
        <v>0</v>
      </c>
      <c r="K26" s="207">
        <f t="shared" si="18"/>
        <v>0</v>
      </c>
      <c r="L26" s="205">
        <f t="shared" si="19"/>
        <v>0</v>
      </c>
      <c r="M26" s="208"/>
      <c r="N26" s="209">
        <v>0</v>
      </c>
    </row>
    <row r="27" spans="1:52" s="15" customFormat="1" ht="12.75">
      <c r="A27" s="214">
        <v>20</v>
      </c>
      <c r="B27" s="199" t="s">
        <v>80</v>
      </c>
      <c r="C27" s="200">
        <v>50</v>
      </c>
      <c r="D27" s="201" t="s">
        <v>0</v>
      </c>
      <c r="E27" s="202"/>
      <c r="F27" s="203">
        <v>0</v>
      </c>
      <c r="G27" s="204">
        <v>0</v>
      </c>
      <c r="H27" s="205">
        <f t="shared" si="15"/>
        <v>0</v>
      </c>
      <c r="I27" s="206">
        <f t="shared" si="16"/>
        <v>0</v>
      </c>
      <c r="J27" s="207">
        <f t="shared" si="17"/>
        <v>0</v>
      </c>
      <c r="K27" s="207">
        <f t="shared" si="18"/>
        <v>0</v>
      </c>
      <c r="L27" s="205">
        <f t="shared" si="19"/>
        <v>0</v>
      </c>
      <c r="M27" s="208"/>
      <c r="N27" s="209">
        <v>0</v>
      </c>
    </row>
    <row r="28" spans="1:52" s="15" customFormat="1" ht="12.75">
      <c r="A28" s="214">
        <v>21</v>
      </c>
      <c r="B28" s="199" t="s">
        <v>81</v>
      </c>
      <c r="C28" s="200">
        <v>10</v>
      </c>
      <c r="D28" s="201" t="s">
        <v>0</v>
      </c>
      <c r="E28" s="202"/>
      <c r="F28" s="203">
        <v>0</v>
      </c>
      <c r="G28" s="204">
        <v>0</v>
      </c>
      <c r="H28" s="205">
        <f t="shared" si="15"/>
        <v>0</v>
      </c>
      <c r="I28" s="206">
        <f t="shared" si="16"/>
        <v>0</v>
      </c>
      <c r="J28" s="207">
        <f t="shared" si="17"/>
        <v>0</v>
      </c>
      <c r="K28" s="207">
        <f t="shared" si="18"/>
        <v>0</v>
      </c>
      <c r="L28" s="205">
        <f t="shared" si="19"/>
        <v>0</v>
      </c>
      <c r="M28" s="208"/>
      <c r="N28" s="209">
        <v>0</v>
      </c>
    </row>
    <row r="29" spans="1:52" s="15" customFormat="1" ht="12.75">
      <c r="A29" s="214">
        <v>22</v>
      </c>
      <c r="B29" s="199" t="s">
        <v>82</v>
      </c>
      <c r="C29" s="200">
        <v>50</v>
      </c>
      <c r="D29" s="201" t="s">
        <v>0</v>
      </c>
      <c r="E29" s="202"/>
      <c r="F29" s="203">
        <v>0</v>
      </c>
      <c r="G29" s="204">
        <v>0</v>
      </c>
      <c r="H29" s="205">
        <f t="shared" si="15"/>
        <v>0</v>
      </c>
      <c r="I29" s="206">
        <f t="shared" si="16"/>
        <v>0</v>
      </c>
      <c r="J29" s="207">
        <f t="shared" si="17"/>
        <v>0</v>
      </c>
      <c r="K29" s="207">
        <f t="shared" si="18"/>
        <v>0</v>
      </c>
      <c r="L29" s="205">
        <f t="shared" si="19"/>
        <v>0</v>
      </c>
      <c r="M29" s="208"/>
      <c r="N29" s="209">
        <v>0</v>
      </c>
    </row>
    <row r="30" spans="1:52" s="15" customFormat="1" ht="12.75">
      <c r="A30" s="214">
        <v>23</v>
      </c>
      <c r="B30" s="199" t="s">
        <v>83</v>
      </c>
      <c r="C30" s="200">
        <v>50</v>
      </c>
      <c r="D30" s="201" t="s">
        <v>0</v>
      </c>
      <c r="E30" s="202"/>
      <c r="F30" s="203">
        <v>0</v>
      </c>
      <c r="G30" s="204">
        <v>0</v>
      </c>
      <c r="H30" s="205">
        <f t="shared" si="15"/>
        <v>0</v>
      </c>
      <c r="I30" s="206">
        <f t="shared" si="16"/>
        <v>0</v>
      </c>
      <c r="J30" s="207">
        <f t="shared" si="17"/>
        <v>0</v>
      </c>
      <c r="K30" s="207">
        <f t="shared" si="18"/>
        <v>0</v>
      </c>
      <c r="L30" s="205">
        <f t="shared" si="19"/>
        <v>0</v>
      </c>
      <c r="M30" s="208"/>
      <c r="N30" s="209">
        <v>0</v>
      </c>
    </row>
    <row r="31" spans="1:52" s="15" customFormat="1" ht="12.75">
      <c r="A31" s="214">
        <v>24</v>
      </c>
      <c r="B31" s="199" t="s">
        <v>84</v>
      </c>
      <c r="C31" s="200">
        <v>80</v>
      </c>
      <c r="D31" s="201" t="s">
        <v>0</v>
      </c>
      <c r="E31" s="202"/>
      <c r="F31" s="203">
        <v>0</v>
      </c>
      <c r="G31" s="204">
        <v>0</v>
      </c>
      <c r="H31" s="205">
        <f t="shared" si="15"/>
        <v>0</v>
      </c>
      <c r="I31" s="206">
        <f t="shared" si="16"/>
        <v>0</v>
      </c>
      <c r="J31" s="207">
        <f t="shared" si="17"/>
        <v>0</v>
      </c>
      <c r="K31" s="207">
        <f t="shared" si="18"/>
        <v>0</v>
      </c>
      <c r="L31" s="205">
        <f t="shared" si="19"/>
        <v>0</v>
      </c>
      <c r="M31" s="208"/>
      <c r="N31" s="209">
        <v>0</v>
      </c>
    </row>
    <row r="32" spans="1:52" s="19" customFormat="1" ht="12.75">
      <c r="A32" s="34"/>
      <c r="B32" s="210" t="s">
        <v>13</v>
      </c>
      <c r="C32" s="211" t="s">
        <v>4</v>
      </c>
      <c r="D32" s="211" t="s">
        <v>4</v>
      </c>
      <c r="E32" s="211" t="s">
        <v>4</v>
      </c>
      <c r="F32" s="211" t="s">
        <v>4</v>
      </c>
      <c r="G32" s="211" t="s">
        <v>4</v>
      </c>
      <c r="H32" s="211" t="s">
        <v>4</v>
      </c>
      <c r="I32" s="211" t="s">
        <v>4</v>
      </c>
      <c r="J32" s="212">
        <f>SUM(J8:J31)</f>
        <v>0</v>
      </c>
      <c r="K32" s="212">
        <f>SUM(K8:K31)</f>
        <v>0</v>
      </c>
      <c r="L32" s="212">
        <f>SUM(L8:L31)</f>
        <v>0</v>
      </c>
      <c r="M32" s="213">
        <f>SUM(M8:M31)</f>
        <v>0</v>
      </c>
      <c r="N32" s="211" t="s">
        <v>4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</row>
    <row r="33" spans="1:52" s="20" customFormat="1" ht="13.9" customHeight="1">
      <c r="A33" s="16"/>
      <c r="B33" s="17"/>
      <c r="C33" s="18"/>
      <c r="D33" s="18"/>
      <c r="E33" s="14"/>
      <c r="F33" s="14"/>
      <c r="G33" s="14"/>
      <c r="H33" s="14"/>
      <c r="I33" s="14"/>
      <c r="J33" s="14"/>
      <c r="K33" s="14"/>
      <c r="L33" s="14"/>
      <c r="M33" s="15"/>
      <c r="N33" s="15"/>
      <c r="O33" s="49"/>
      <c r="P33" s="50"/>
      <c r="Q33" s="48"/>
      <c r="R33" s="4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</row>
    <row r="34" spans="1:52" s="10" customFormat="1" ht="54">
      <c r="A34" s="39" t="s">
        <v>2</v>
      </c>
      <c r="B34" s="39" t="s">
        <v>3</v>
      </c>
      <c r="C34" s="40" t="s">
        <v>15</v>
      </c>
      <c r="D34" s="40" t="s">
        <v>7</v>
      </c>
      <c r="E34" s="41" t="s">
        <v>30</v>
      </c>
      <c r="F34" s="41" t="s">
        <v>5</v>
      </c>
      <c r="G34" s="41" t="s">
        <v>18</v>
      </c>
      <c r="H34" s="41" t="s">
        <v>19</v>
      </c>
      <c r="I34" s="41" t="s">
        <v>16</v>
      </c>
      <c r="J34" s="41" t="s">
        <v>14</v>
      </c>
      <c r="K34" s="41" t="s">
        <v>8</v>
      </c>
      <c r="L34" s="41" t="s">
        <v>6</v>
      </c>
      <c r="M34" s="41" t="s">
        <v>9</v>
      </c>
      <c r="N34" s="41" t="s">
        <v>29</v>
      </c>
      <c r="R34" s="46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</row>
    <row r="35" spans="1:52" s="24" customFormat="1" ht="15" customHeight="1">
      <c r="A35" s="182" t="s">
        <v>47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4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1:52" s="22" customFormat="1" ht="12.75">
      <c r="A36" s="215">
        <v>1</v>
      </c>
      <c r="B36" s="199" t="s">
        <v>35</v>
      </c>
      <c r="C36" s="200">
        <v>100</v>
      </c>
      <c r="D36" s="216" t="s">
        <v>0</v>
      </c>
      <c r="E36" s="217"/>
      <c r="F36" s="203">
        <v>0</v>
      </c>
      <c r="G36" s="204">
        <v>0</v>
      </c>
      <c r="H36" s="205">
        <f t="shared" ref="H36" si="20">PRODUCT(F36,G36)</f>
        <v>0</v>
      </c>
      <c r="I36" s="206">
        <f t="shared" ref="I36" si="21">SUM(F36,H36)</f>
        <v>0</v>
      </c>
      <c r="J36" s="207">
        <f t="shared" ref="J36" si="22">PRODUCT(C36,F36)</f>
        <v>0</v>
      </c>
      <c r="K36" s="207">
        <f t="shared" ref="K36" si="23">PRODUCT(J36,G36)</f>
        <v>0</v>
      </c>
      <c r="L36" s="205">
        <f t="shared" ref="L36" si="24">PRODUCT(C36,I36)</f>
        <v>0</v>
      </c>
      <c r="M36" s="211" t="s">
        <v>4</v>
      </c>
      <c r="N36" s="209">
        <v>0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 s="22" customFormat="1" ht="12.75">
      <c r="A37" s="215">
        <v>2</v>
      </c>
      <c r="B37" s="199" t="s">
        <v>71</v>
      </c>
      <c r="C37" s="200">
        <v>400</v>
      </c>
      <c r="D37" s="216" t="s">
        <v>0</v>
      </c>
      <c r="E37" s="217"/>
      <c r="F37" s="203"/>
      <c r="G37" s="204"/>
      <c r="H37" s="205"/>
      <c r="I37" s="206"/>
      <c r="J37" s="207"/>
      <c r="K37" s="207"/>
      <c r="L37" s="205"/>
      <c r="M37" s="211" t="s">
        <v>4</v>
      </c>
      <c r="N37" s="20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</row>
    <row r="38" spans="1:52" s="22" customFormat="1" ht="12.75">
      <c r="A38" s="215">
        <v>3</v>
      </c>
      <c r="B38" s="199" t="s">
        <v>69</v>
      </c>
      <c r="C38" s="200">
        <v>100</v>
      </c>
      <c r="D38" s="216" t="s">
        <v>0</v>
      </c>
      <c r="E38" s="218"/>
      <c r="F38" s="203">
        <v>0</v>
      </c>
      <c r="G38" s="204">
        <v>0</v>
      </c>
      <c r="H38" s="205">
        <f t="shared" ref="H38:H61" si="25">PRODUCT(F38,G38)</f>
        <v>0</v>
      </c>
      <c r="I38" s="206">
        <f t="shared" ref="I38:I61" si="26">SUM(F38,H38)</f>
        <v>0</v>
      </c>
      <c r="J38" s="207">
        <f t="shared" ref="J38:J61" si="27">PRODUCT(C38,F38)</f>
        <v>0</v>
      </c>
      <c r="K38" s="207">
        <f t="shared" ref="K38:K61" si="28">PRODUCT(J38,G38)</f>
        <v>0</v>
      </c>
      <c r="L38" s="205">
        <f t="shared" ref="L38:L61" si="29">PRODUCT(C38,I38)</f>
        <v>0</v>
      </c>
      <c r="M38" s="211" t="s">
        <v>4</v>
      </c>
      <c r="N38" s="209">
        <v>0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</row>
    <row r="39" spans="1:52" s="25" customFormat="1">
      <c r="A39" s="215">
        <v>4</v>
      </c>
      <c r="B39" s="199" t="s">
        <v>48</v>
      </c>
      <c r="C39" s="200">
        <v>50</v>
      </c>
      <c r="D39" s="216" t="s">
        <v>0</v>
      </c>
      <c r="E39" s="217"/>
      <c r="F39" s="203">
        <v>0</v>
      </c>
      <c r="G39" s="204">
        <v>0</v>
      </c>
      <c r="H39" s="205">
        <f t="shared" si="25"/>
        <v>0</v>
      </c>
      <c r="I39" s="206">
        <f t="shared" si="26"/>
        <v>0</v>
      </c>
      <c r="J39" s="207">
        <f t="shared" si="27"/>
        <v>0</v>
      </c>
      <c r="K39" s="207">
        <f t="shared" si="28"/>
        <v>0</v>
      </c>
      <c r="L39" s="205">
        <f t="shared" si="29"/>
        <v>0</v>
      </c>
      <c r="M39" s="211" t="s">
        <v>4</v>
      </c>
      <c r="N39" s="209">
        <v>0</v>
      </c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</row>
    <row r="40" spans="1:52" s="25" customFormat="1">
      <c r="A40" s="215">
        <v>5</v>
      </c>
      <c r="B40" s="199" t="s">
        <v>49</v>
      </c>
      <c r="C40" s="200">
        <v>100</v>
      </c>
      <c r="D40" s="216" t="s">
        <v>0</v>
      </c>
      <c r="E40" s="217"/>
      <c r="F40" s="203">
        <v>0</v>
      </c>
      <c r="G40" s="204">
        <v>0</v>
      </c>
      <c r="H40" s="205">
        <f t="shared" si="25"/>
        <v>0</v>
      </c>
      <c r="I40" s="206">
        <f t="shared" si="26"/>
        <v>0</v>
      </c>
      <c r="J40" s="207">
        <f t="shared" si="27"/>
        <v>0</v>
      </c>
      <c r="K40" s="207">
        <f t="shared" si="28"/>
        <v>0</v>
      </c>
      <c r="L40" s="205">
        <f t="shared" si="29"/>
        <v>0</v>
      </c>
      <c r="M40" s="211" t="s">
        <v>4</v>
      </c>
      <c r="N40" s="209">
        <v>0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</row>
    <row r="41" spans="1:52" s="25" customFormat="1">
      <c r="A41" s="215">
        <v>6</v>
      </c>
      <c r="B41" s="199" t="s">
        <v>50</v>
      </c>
      <c r="C41" s="200">
        <v>50</v>
      </c>
      <c r="D41" s="216" t="s">
        <v>0</v>
      </c>
      <c r="E41" s="217"/>
      <c r="F41" s="203">
        <v>0</v>
      </c>
      <c r="G41" s="204">
        <v>0</v>
      </c>
      <c r="H41" s="205">
        <f t="shared" si="25"/>
        <v>0</v>
      </c>
      <c r="I41" s="206">
        <f t="shared" si="26"/>
        <v>0</v>
      </c>
      <c r="J41" s="207">
        <f t="shared" si="27"/>
        <v>0</v>
      </c>
      <c r="K41" s="207">
        <f t="shared" si="28"/>
        <v>0</v>
      </c>
      <c r="L41" s="205">
        <f t="shared" si="29"/>
        <v>0</v>
      </c>
      <c r="M41" s="211" t="s">
        <v>4</v>
      </c>
      <c r="N41" s="209">
        <v>0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 s="25" customFormat="1">
      <c r="A42" s="215">
        <v>7</v>
      </c>
      <c r="B42" s="199" t="s">
        <v>51</v>
      </c>
      <c r="C42" s="200">
        <v>50</v>
      </c>
      <c r="D42" s="216" t="s">
        <v>0</v>
      </c>
      <c r="E42" s="217"/>
      <c r="F42" s="203">
        <v>0</v>
      </c>
      <c r="G42" s="204">
        <v>0</v>
      </c>
      <c r="H42" s="205">
        <f t="shared" si="25"/>
        <v>0</v>
      </c>
      <c r="I42" s="206">
        <f t="shared" si="26"/>
        <v>0</v>
      </c>
      <c r="J42" s="207">
        <f t="shared" si="27"/>
        <v>0</v>
      </c>
      <c r="K42" s="207">
        <f t="shared" si="28"/>
        <v>0</v>
      </c>
      <c r="L42" s="205">
        <f t="shared" si="29"/>
        <v>0</v>
      </c>
      <c r="M42" s="211" t="s">
        <v>4</v>
      </c>
      <c r="N42" s="209">
        <v>0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</row>
    <row r="43" spans="1:52" s="23" customFormat="1">
      <c r="A43" s="215">
        <v>8</v>
      </c>
      <c r="B43" s="199" t="s">
        <v>52</v>
      </c>
      <c r="C43" s="200">
        <v>100</v>
      </c>
      <c r="D43" s="216" t="s">
        <v>0</v>
      </c>
      <c r="E43" s="217"/>
      <c r="F43" s="203">
        <v>0</v>
      </c>
      <c r="G43" s="204">
        <v>0</v>
      </c>
      <c r="H43" s="205">
        <f t="shared" si="25"/>
        <v>0</v>
      </c>
      <c r="I43" s="206">
        <f t="shared" si="26"/>
        <v>0</v>
      </c>
      <c r="J43" s="207">
        <f t="shared" si="27"/>
        <v>0</v>
      </c>
      <c r="K43" s="207">
        <f t="shared" si="28"/>
        <v>0</v>
      </c>
      <c r="L43" s="205">
        <f t="shared" si="29"/>
        <v>0</v>
      </c>
      <c r="M43" s="211" t="s">
        <v>4</v>
      </c>
      <c r="N43" s="209">
        <v>0</v>
      </c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</row>
    <row r="44" spans="1:52" s="23" customFormat="1">
      <c r="A44" s="215">
        <v>9</v>
      </c>
      <c r="B44" s="199" t="s">
        <v>53</v>
      </c>
      <c r="C44" s="200">
        <v>100</v>
      </c>
      <c r="D44" s="216" t="s">
        <v>0</v>
      </c>
      <c r="E44" s="217"/>
      <c r="F44" s="203">
        <v>0</v>
      </c>
      <c r="G44" s="204">
        <v>0</v>
      </c>
      <c r="H44" s="205">
        <f t="shared" si="25"/>
        <v>0</v>
      </c>
      <c r="I44" s="206">
        <f t="shared" si="26"/>
        <v>0</v>
      </c>
      <c r="J44" s="207">
        <f t="shared" si="27"/>
        <v>0</v>
      </c>
      <c r="K44" s="207">
        <f t="shared" si="28"/>
        <v>0</v>
      </c>
      <c r="L44" s="205">
        <f t="shared" si="29"/>
        <v>0</v>
      </c>
      <c r="M44" s="211" t="s">
        <v>4</v>
      </c>
      <c r="N44" s="209">
        <v>0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</row>
    <row r="45" spans="1:52" s="25" customFormat="1" ht="25.5">
      <c r="A45" s="215">
        <v>10</v>
      </c>
      <c r="B45" s="199" t="s">
        <v>108</v>
      </c>
      <c r="C45" s="200">
        <v>50</v>
      </c>
      <c r="D45" s="216" t="s">
        <v>0</v>
      </c>
      <c r="E45" s="217"/>
      <c r="F45" s="203">
        <v>0</v>
      </c>
      <c r="G45" s="204">
        <v>0</v>
      </c>
      <c r="H45" s="205">
        <f t="shared" si="25"/>
        <v>0</v>
      </c>
      <c r="I45" s="206">
        <f t="shared" si="26"/>
        <v>0</v>
      </c>
      <c r="J45" s="207">
        <f t="shared" si="27"/>
        <v>0</v>
      </c>
      <c r="K45" s="207">
        <f t="shared" si="28"/>
        <v>0</v>
      </c>
      <c r="L45" s="205">
        <f t="shared" si="29"/>
        <v>0</v>
      </c>
      <c r="M45" s="211" t="s">
        <v>4</v>
      </c>
      <c r="N45" s="209">
        <v>0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</row>
    <row r="46" spans="1:52" s="25" customFormat="1" ht="25.5">
      <c r="A46" s="215">
        <v>11</v>
      </c>
      <c r="B46" s="199" t="s">
        <v>57</v>
      </c>
      <c r="C46" s="200">
        <v>50</v>
      </c>
      <c r="D46" s="216" t="s">
        <v>0</v>
      </c>
      <c r="E46" s="217"/>
      <c r="F46" s="203">
        <v>0</v>
      </c>
      <c r="G46" s="204">
        <v>0</v>
      </c>
      <c r="H46" s="205">
        <f t="shared" si="25"/>
        <v>0</v>
      </c>
      <c r="I46" s="206">
        <f t="shared" si="26"/>
        <v>0</v>
      </c>
      <c r="J46" s="207">
        <f t="shared" si="27"/>
        <v>0</v>
      </c>
      <c r="K46" s="207">
        <f t="shared" si="28"/>
        <v>0</v>
      </c>
      <c r="L46" s="205">
        <f t="shared" si="29"/>
        <v>0</v>
      </c>
      <c r="M46" s="211" t="s">
        <v>4</v>
      </c>
      <c r="N46" s="209">
        <v>0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</row>
    <row r="47" spans="1:52" s="25" customFormat="1">
      <c r="A47" s="215">
        <v>12</v>
      </c>
      <c r="B47" s="199" t="s">
        <v>56</v>
      </c>
      <c r="C47" s="200">
        <v>50</v>
      </c>
      <c r="D47" s="216" t="s">
        <v>0</v>
      </c>
      <c r="E47" s="217"/>
      <c r="F47" s="203">
        <v>0</v>
      </c>
      <c r="G47" s="204">
        <v>0</v>
      </c>
      <c r="H47" s="205">
        <f t="shared" si="25"/>
        <v>0</v>
      </c>
      <c r="I47" s="206">
        <f t="shared" si="26"/>
        <v>0</v>
      </c>
      <c r="J47" s="207">
        <f t="shared" si="27"/>
        <v>0</v>
      </c>
      <c r="K47" s="207">
        <f t="shared" si="28"/>
        <v>0</v>
      </c>
      <c r="L47" s="205">
        <f t="shared" si="29"/>
        <v>0</v>
      </c>
      <c r="M47" s="211" t="s">
        <v>4</v>
      </c>
      <c r="N47" s="209">
        <v>0</v>
      </c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8" spans="1:52" s="25" customFormat="1" ht="25.5">
      <c r="A48" s="215">
        <v>13</v>
      </c>
      <c r="B48" s="219" t="s">
        <v>112</v>
      </c>
      <c r="C48" s="200">
        <v>50</v>
      </c>
      <c r="D48" s="216" t="s">
        <v>0</v>
      </c>
      <c r="E48" s="217"/>
      <c r="F48" s="203">
        <v>0</v>
      </c>
      <c r="G48" s="204">
        <v>0</v>
      </c>
      <c r="H48" s="205">
        <f t="shared" si="25"/>
        <v>0</v>
      </c>
      <c r="I48" s="206">
        <f t="shared" si="26"/>
        <v>0</v>
      </c>
      <c r="J48" s="207">
        <f t="shared" si="27"/>
        <v>0</v>
      </c>
      <c r="K48" s="207">
        <f t="shared" si="28"/>
        <v>0</v>
      </c>
      <c r="L48" s="205">
        <f t="shared" si="29"/>
        <v>0</v>
      </c>
      <c r="M48" s="211" t="s">
        <v>4</v>
      </c>
      <c r="N48" s="209">
        <v>0</v>
      </c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1:52" s="25" customFormat="1" ht="25.5">
      <c r="A49" s="215">
        <v>14</v>
      </c>
      <c r="B49" s="219" t="s">
        <v>54</v>
      </c>
      <c r="C49" s="200">
        <v>50</v>
      </c>
      <c r="D49" s="216" t="s">
        <v>0</v>
      </c>
      <c r="E49" s="217"/>
      <c r="F49" s="203">
        <v>0</v>
      </c>
      <c r="G49" s="204">
        <v>0</v>
      </c>
      <c r="H49" s="205">
        <f t="shared" si="25"/>
        <v>0</v>
      </c>
      <c r="I49" s="206">
        <f t="shared" si="26"/>
        <v>0</v>
      </c>
      <c r="J49" s="207">
        <f t="shared" si="27"/>
        <v>0</v>
      </c>
      <c r="K49" s="207">
        <f t="shared" si="28"/>
        <v>0</v>
      </c>
      <c r="L49" s="205">
        <f t="shared" si="29"/>
        <v>0</v>
      </c>
      <c r="M49" s="211" t="s">
        <v>4</v>
      </c>
      <c r="N49" s="209">
        <v>0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</row>
    <row r="50" spans="1:52" s="25" customFormat="1" ht="25.5">
      <c r="A50" s="215">
        <v>15</v>
      </c>
      <c r="B50" s="219" t="s">
        <v>58</v>
      </c>
      <c r="C50" s="200">
        <v>50</v>
      </c>
      <c r="D50" s="216" t="s">
        <v>0</v>
      </c>
      <c r="E50" s="217"/>
      <c r="F50" s="203">
        <v>0</v>
      </c>
      <c r="G50" s="204">
        <v>0</v>
      </c>
      <c r="H50" s="205">
        <f t="shared" si="25"/>
        <v>0</v>
      </c>
      <c r="I50" s="206">
        <f t="shared" si="26"/>
        <v>0</v>
      </c>
      <c r="J50" s="207">
        <f t="shared" si="27"/>
        <v>0</v>
      </c>
      <c r="K50" s="207">
        <f t="shared" si="28"/>
        <v>0</v>
      </c>
      <c r="L50" s="205">
        <f t="shared" si="29"/>
        <v>0</v>
      </c>
      <c r="M50" s="211" t="s">
        <v>4</v>
      </c>
      <c r="N50" s="209">
        <v>0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</row>
    <row r="51" spans="1:52" s="25" customFormat="1" ht="25.5">
      <c r="A51" s="215">
        <v>16</v>
      </c>
      <c r="B51" s="199" t="s">
        <v>110</v>
      </c>
      <c r="C51" s="200">
        <v>50</v>
      </c>
      <c r="D51" s="216" t="s">
        <v>0</v>
      </c>
      <c r="E51" s="217"/>
      <c r="F51" s="203">
        <v>0</v>
      </c>
      <c r="G51" s="204">
        <v>0</v>
      </c>
      <c r="H51" s="205">
        <f t="shared" si="25"/>
        <v>0</v>
      </c>
      <c r="I51" s="206">
        <f t="shared" si="26"/>
        <v>0</v>
      </c>
      <c r="J51" s="207">
        <f t="shared" si="27"/>
        <v>0</v>
      </c>
      <c r="K51" s="207">
        <f t="shared" si="28"/>
        <v>0</v>
      </c>
      <c r="L51" s="205">
        <f t="shared" si="29"/>
        <v>0</v>
      </c>
      <c r="M51" s="211" t="s">
        <v>4</v>
      </c>
      <c r="N51" s="209">
        <v>0</v>
      </c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</row>
    <row r="52" spans="1:52" s="25" customFormat="1" ht="25.5">
      <c r="A52" s="215">
        <v>17</v>
      </c>
      <c r="B52" s="219" t="s">
        <v>113</v>
      </c>
      <c r="C52" s="200">
        <v>50</v>
      </c>
      <c r="D52" s="216" t="s">
        <v>0</v>
      </c>
      <c r="E52" s="217"/>
      <c r="F52" s="203">
        <v>0</v>
      </c>
      <c r="G52" s="204">
        <v>0</v>
      </c>
      <c r="H52" s="205">
        <f t="shared" si="25"/>
        <v>0</v>
      </c>
      <c r="I52" s="206">
        <f t="shared" si="26"/>
        <v>0</v>
      </c>
      <c r="J52" s="207">
        <f t="shared" si="27"/>
        <v>0</v>
      </c>
      <c r="K52" s="207">
        <f t="shared" si="28"/>
        <v>0</v>
      </c>
      <c r="L52" s="205">
        <f t="shared" si="29"/>
        <v>0</v>
      </c>
      <c r="M52" s="211" t="s">
        <v>4</v>
      </c>
      <c r="N52" s="209">
        <v>0</v>
      </c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3" spans="1:52" s="25" customFormat="1" ht="25.5">
      <c r="A53" s="215">
        <v>18</v>
      </c>
      <c r="B53" s="199" t="s">
        <v>109</v>
      </c>
      <c r="C53" s="200">
        <v>50</v>
      </c>
      <c r="D53" s="216"/>
      <c r="E53" s="217"/>
      <c r="F53" s="203"/>
      <c r="G53" s="204"/>
      <c r="H53" s="205"/>
      <c r="I53" s="206"/>
      <c r="J53" s="207"/>
      <c r="K53" s="207"/>
      <c r="L53" s="205"/>
      <c r="M53" s="211" t="s">
        <v>4</v>
      </c>
      <c r="N53" s="209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</row>
    <row r="54" spans="1:52" s="25" customFormat="1" ht="25.5">
      <c r="A54" s="215">
        <v>19</v>
      </c>
      <c r="B54" s="199" t="s">
        <v>59</v>
      </c>
      <c r="C54" s="200">
        <v>200</v>
      </c>
      <c r="D54" s="216" t="s">
        <v>0</v>
      </c>
      <c r="E54" s="217"/>
      <c r="F54" s="203">
        <v>0</v>
      </c>
      <c r="G54" s="204">
        <v>0</v>
      </c>
      <c r="H54" s="205">
        <f t="shared" si="25"/>
        <v>0</v>
      </c>
      <c r="I54" s="206">
        <f t="shared" si="26"/>
        <v>0</v>
      </c>
      <c r="J54" s="207">
        <f t="shared" si="27"/>
        <v>0</v>
      </c>
      <c r="K54" s="207">
        <f t="shared" si="28"/>
        <v>0</v>
      </c>
      <c r="L54" s="205">
        <f t="shared" si="29"/>
        <v>0</v>
      </c>
      <c r="M54" s="211" t="s">
        <v>4</v>
      </c>
      <c r="N54" s="209">
        <v>0</v>
      </c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</row>
    <row r="55" spans="1:52" s="25" customFormat="1" ht="25.5">
      <c r="A55" s="215">
        <v>20</v>
      </c>
      <c r="B55" s="199" t="s">
        <v>70</v>
      </c>
      <c r="C55" s="200">
        <v>200</v>
      </c>
      <c r="D55" s="216" t="s">
        <v>0</v>
      </c>
      <c r="E55" s="217"/>
      <c r="F55" s="203">
        <v>0</v>
      </c>
      <c r="G55" s="204">
        <v>0</v>
      </c>
      <c r="H55" s="205">
        <f t="shared" si="25"/>
        <v>0</v>
      </c>
      <c r="I55" s="206">
        <f t="shared" si="26"/>
        <v>0</v>
      </c>
      <c r="J55" s="207">
        <f t="shared" si="27"/>
        <v>0</v>
      </c>
      <c r="K55" s="207">
        <f t="shared" si="28"/>
        <v>0</v>
      </c>
      <c r="L55" s="205">
        <f t="shared" si="29"/>
        <v>0</v>
      </c>
      <c r="M55" s="211" t="s">
        <v>4</v>
      </c>
      <c r="N55" s="209">
        <v>0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</row>
    <row r="56" spans="1:52" s="25" customFormat="1" ht="25.5">
      <c r="A56" s="215">
        <v>21</v>
      </c>
      <c r="B56" s="199" t="s">
        <v>64</v>
      </c>
      <c r="C56" s="200">
        <v>60</v>
      </c>
      <c r="D56" s="216" t="s">
        <v>0</v>
      </c>
      <c r="E56" s="217"/>
      <c r="F56" s="203">
        <v>0</v>
      </c>
      <c r="G56" s="204">
        <v>0</v>
      </c>
      <c r="H56" s="205">
        <f t="shared" si="25"/>
        <v>0</v>
      </c>
      <c r="I56" s="206">
        <f t="shared" si="26"/>
        <v>0</v>
      </c>
      <c r="J56" s="207">
        <f t="shared" si="27"/>
        <v>0</v>
      </c>
      <c r="K56" s="207">
        <f t="shared" si="28"/>
        <v>0</v>
      </c>
      <c r="L56" s="205">
        <f t="shared" si="29"/>
        <v>0</v>
      </c>
      <c r="M56" s="211" t="s">
        <v>4</v>
      </c>
      <c r="N56" s="209">
        <v>0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</row>
    <row r="57" spans="1:52" s="25" customFormat="1" ht="25.5">
      <c r="A57" s="215">
        <v>22</v>
      </c>
      <c r="B57" s="199" t="s">
        <v>65</v>
      </c>
      <c r="C57" s="200">
        <v>60</v>
      </c>
      <c r="D57" s="216" t="s">
        <v>0</v>
      </c>
      <c r="E57" s="217"/>
      <c r="F57" s="203">
        <v>0</v>
      </c>
      <c r="G57" s="204">
        <v>0</v>
      </c>
      <c r="H57" s="205">
        <f t="shared" si="25"/>
        <v>0</v>
      </c>
      <c r="I57" s="206">
        <f t="shared" si="26"/>
        <v>0</v>
      </c>
      <c r="J57" s="207">
        <f t="shared" si="27"/>
        <v>0</v>
      </c>
      <c r="K57" s="207">
        <f t="shared" si="28"/>
        <v>0</v>
      </c>
      <c r="L57" s="205">
        <f t="shared" si="29"/>
        <v>0</v>
      </c>
      <c r="M57" s="211" t="s">
        <v>4</v>
      </c>
      <c r="N57" s="209">
        <v>0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</row>
    <row r="58" spans="1:52" s="25" customFormat="1">
      <c r="A58" s="215">
        <v>23</v>
      </c>
      <c r="B58" s="199" t="s">
        <v>60</v>
      </c>
      <c r="C58" s="200">
        <v>60</v>
      </c>
      <c r="D58" s="216" t="s">
        <v>0</v>
      </c>
      <c r="E58" s="217"/>
      <c r="F58" s="203">
        <v>0</v>
      </c>
      <c r="G58" s="204">
        <v>0</v>
      </c>
      <c r="H58" s="205">
        <f t="shared" si="25"/>
        <v>0</v>
      </c>
      <c r="I58" s="206">
        <f t="shared" si="26"/>
        <v>0</v>
      </c>
      <c r="J58" s="207">
        <f t="shared" si="27"/>
        <v>0</v>
      </c>
      <c r="K58" s="207">
        <f t="shared" si="28"/>
        <v>0</v>
      </c>
      <c r="L58" s="205">
        <f t="shared" si="29"/>
        <v>0</v>
      </c>
      <c r="M58" s="211" t="s">
        <v>4</v>
      </c>
      <c r="N58" s="209">
        <v>0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</row>
    <row r="59" spans="1:52" s="14" customFormat="1" ht="25.5">
      <c r="A59" s="215">
        <v>24</v>
      </c>
      <c r="B59" s="199" t="s">
        <v>63</v>
      </c>
      <c r="C59" s="200">
        <v>50</v>
      </c>
      <c r="D59" s="216" t="s">
        <v>0</v>
      </c>
      <c r="E59" s="217"/>
      <c r="F59" s="203">
        <v>0</v>
      </c>
      <c r="G59" s="204">
        <v>0</v>
      </c>
      <c r="H59" s="205">
        <f t="shared" si="25"/>
        <v>0</v>
      </c>
      <c r="I59" s="206">
        <f t="shared" si="26"/>
        <v>0</v>
      </c>
      <c r="J59" s="207">
        <f t="shared" si="27"/>
        <v>0</v>
      </c>
      <c r="K59" s="207">
        <f t="shared" si="28"/>
        <v>0</v>
      </c>
      <c r="L59" s="205">
        <f t="shared" si="29"/>
        <v>0</v>
      </c>
      <c r="M59" s="211" t="s">
        <v>4</v>
      </c>
      <c r="N59" s="209">
        <v>0</v>
      </c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</row>
    <row r="60" spans="1:52" ht="26.25">
      <c r="A60" s="215">
        <v>25</v>
      </c>
      <c r="B60" s="199" t="s">
        <v>61</v>
      </c>
      <c r="C60" s="200">
        <v>50</v>
      </c>
      <c r="D60" s="216" t="s">
        <v>0</v>
      </c>
      <c r="E60" s="217"/>
      <c r="F60" s="203">
        <v>0</v>
      </c>
      <c r="G60" s="204">
        <v>0</v>
      </c>
      <c r="H60" s="205">
        <f t="shared" si="25"/>
        <v>0</v>
      </c>
      <c r="I60" s="206">
        <f t="shared" si="26"/>
        <v>0</v>
      </c>
      <c r="J60" s="207">
        <f t="shared" si="27"/>
        <v>0</v>
      </c>
      <c r="K60" s="207">
        <f t="shared" si="28"/>
        <v>0</v>
      </c>
      <c r="L60" s="205">
        <f t="shared" si="29"/>
        <v>0</v>
      </c>
      <c r="M60" s="211" t="s">
        <v>4</v>
      </c>
      <c r="N60" s="209">
        <v>0</v>
      </c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</row>
    <row r="61" spans="1:52" ht="26.25">
      <c r="A61" s="215">
        <v>26</v>
      </c>
      <c r="B61" s="199" t="s">
        <v>62</v>
      </c>
      <c r="C61" s="200">
        <v>50</v>
      </c>
      <c r="D61" s="216" t="s">
        <v>0</v>
      </c>
      <c r="E61" s="217"/>
      <c r="F61" s="203">
        <v>0</v>
      </c>
      <c r="G61" s="204">
        <v>0</v>
      </c>
      <c r="H61" s="205">
        <f t="shared" si="25"/>
        <v>0</v>
      </c>
      <c r="I61" s="206">
        <f t="shared" si="26"/>
        <v>0</v>
      </c>
      <c r="J61" s="207">
        <f t="shared" si="27"/>
        <v>0</v>
      </c>
      <c r="K61" s="207">
        <f t="shared" si="28"/>
        <v>0</v>
      </c>
      <c r="L61" s="205">
        <f t="shared" si="29"/>
        <v>0</v>
      </c>
      <c r="M61" s="211" t="s">
        <v>4</v>
      </c>
      <c r="N61" s="209">
        <v>0</v>
      </c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</row>
    <row r="62" spans="1:52">
      <c r="A62" s="220"/>
      <c r="B62" s="210" t="s">
        <v>13</v>
      </c>
      <c r="C62" s="211" t="s">
        <v>4</v>
      </c>
      <c r="D62" s="211" t="s">
        <v>4</v>
      </c>
      <c r="E62" s="211" t="s">
        <v>4</v>
      </c>
      <c r="F62" s="211" t="s">
        <v>4</v>
      </c>
      <c r="G62" s="211" t="s">
        <v>4</v>
      </c>
      <c r="H62" s="211" t="s">
        <v>4</v>
      </c>
      <c r="I62" s="211" t="s">
        <v>4</v>
      </c>
      <c r="J62" s="212">
        <f>SUM(J36:J61)</f>
        <v>0</v>
      </c>
      <c r="K62" s="212">
        <f>SUM(K36:K61)</f>
        <v>0</v>
      </c>
      <c r="L62" s="212">
        <f>SUM(L36:L61)</f>
        <v>0</v>
      </c>
      <c r="M62" s="211" t="s">
        <v>4</v>
      </c>
      <c r="N62" s="211" t="s">
        <v>4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</row>
    <row r="63" spans="1:52" s="8" customFormat="1">
      <c r="A63" s="16"/>
      <c r="B63" s="17"/>
      <c r="C63" s="18"/>
      <c r="D63" s="18"/>
      <c r="E63" s="14"/>
      <c r="F63" s="14"/>
      <c r="G63" s="14"/>
      <c r="H63" s="14"/>
      <c r="I63" s="14"/>
      <c r="J63" s="14"/>
      <c r="K63" s="14"/>
      <c r="L63" s="14"/>
      <c r="M63" s="15"/>
      <c r="N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</row>
    <row r="64" spans="1:52" ht="54">
      <c r="A64" s="39" t="s">
        <v>2</v>
      </c>
      <c r="B64" s="39" t="s">
        <v>3</v>
      </c>
      <c r="C64" s="40" t="s">
        <v>15</v>
      </c>
      <c r="D64" s="40" t="s">
        <v>7</v>
      </c>
      <c r="E64" s="41" t="s">
        <v>30</v>
      </c>
      <c r="F64" s="41" t="s">
        <v>5</v>
      </c>
      <c r="G64" s="41" t="s">
        <v>18</v>
      </c>
      <c r="H64" s="41" t="s">
        <v>19</v>
      </c>
      <c r="I64" s="41" t="s">
        <v>16</v>
      </c>
      <c r="J64" s="41" t="s">
        <v>14</v>
      </c>
      <c r="K64" s="41" t="s">
        <v>8</v>
      </c>
      <c r="L64" s="41" t="s">
        <v>6</v>
      </c>
      <c r="M64" s="41" t="s">
        <v>9</v>
      </c>
      <c r="N64" s="41" t="s">
        <v>29</v>
      </c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</row>
    <row r="65" spans="1:52">
      <c r="A65" s="43">
        <v>1</v>
      </c>
      <c r="B65" s="43">
        <v>2</v>
      </c>
      <c r="C65" s="43">
        <v>3</v>
      </c>
      <c r="D65" s="43">
        <v>4</v>
      </c>
      <c r="E65" s="43">
        <v>5</v>
      </c>
      <c r="F65" s="43">
        <v>6</v>
      </c>
      <c r="G65" s="43">
        <v>7</v>
      </c>
      <c r="H65" s="43">
        <v>8</v>
      </c>
      <c r="I65" s="43">
        <v>9</v>
      </c>
      <c r="J65" s="43">
        <v>10</v>
      </c>
      <c r="K65" s="43">
        <v>11</v>
      </c>
      <c r="L65" s="43">
        <v>12</v>
      </c>
      <c r="M65" s="43">
        <v>13</v>
      </c>
      <c r="N65" s="43">
        <v>14</v>
      </c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</row>
    <row r="66" spans="1:52" s="8" customFormat="1" ht="15" customHeight="1">
      <c r="A66" s="182" t="s">
        <v>111</v>
      </c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4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</row>
    <row r="67" spans="1:52" s="8" customFormat="1" ht="25.5">
      <c r="A67" s="215">
        <v>1</v>
      </c>
      <c r="B67" s="221" t="s">
        <v>116</v>
      </c>
      <c r="C67" s="200">
        <v>100</v>
      </c>
      <c r="D67" s="216" t="s">
        <v>0</v>
      </c>
      <c r="E67" s="217"/>
      <c r="F67" s="203">
        <v>0</v>
      </c>
      <c r="G67" s="204">
        <v>0</v>
      </c>
      <c r="H67" s="205">
        <f t="shared" ref="H67" si="30">PRODUCT(F67,G67)</f>
        <v>0</v>
      </c>
      <c r="I67" s="206">
        <f t="shared" ref="I67" si="31">SUM(F67,H67)</f>
        <v>0</v>
      </c>
      <c r="J67" s="207">
        <f t="shared" ref="J67" si="32">PRODUCT(C67,F67)</f>
        <v>0</v>
      </c>
      <c r="K67" s="207">
        <f t="shared" ref="K67" si="33">PRODUCT(J67,G67)</f>
        <v>0</v>
      </c>
      <c r="L67" s="205">
        <f t="shared" ref="L67" si="34">PRODUCT(C67,I67)</f>
        <v>0</v>
      </c>
      <c r="M67" s="211" t="s">
        <v>4</v>
      </c>
      <c r="N67" s="209">
        <v>0</v>
      </c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</row>
    <row r="68" spans="1:52" s="8" customFormat="1" ht="25.5">
      <c r="A68" s="215">
        <v>2</v>
      </c>
      <c r="B68" s="221" t="s">
        <v>117</v>
      </c>
      <c r="C68" s="200">
        <v>200</v>
      </c>
      <c r="D68" s="216" t="s">
        <v>0</v>
      </c>
      <c r="E68" s="217"/>
      <c r="F68" s="203">
        <v>0</v>
      </c>
      <c r="G68" s="204">
        <v>0</v>
      </c>
      <c r="H68" s="205">
        <f t="shared" ref="H68:H77" si="35">PRODUCT(F68,G68)</f>
        <v>0</v>
      </c>
      <c r="I68" s="206">
        <f t="shared" ref="I68:I77" si="36">SUM(F68,H68)</f>
        <v>0</v>
      </c>
      <c r="J68" s="207">
        <f t="shared" ref="J68:J77" si="37">PRODUCT(C68,F68)</f>
        <v>0</v>
      </c>
      <c r="K68" s="207">
        <f t="shared" ref="K68:K77" si="38">PRODUCT(J68,G68)</f>
        <v>0</v>
      </c>
      <c r="L68" s="205">
        <f t="shared" ref="L68:L77" si="39">PRODUCT(C68,I68)</f>
        <v>0</v>
      </c>
      <c r="M68" s="211" t="s">
        <v>4</v>
      </c>
      <c r="N68" s="209">
        <v>0</v>
      </c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</row>
    <row r="69" spans="1:52" ht="25.5">
      <c r="A69" s="215">
        <v>3</v>
      </c>
      <c r="B69" s="221" t="s">
        <v>118</v>
      </c>
      <c r="C69" s="200">
        <v>200</v>
      </c>
      <c r="D69" s="216" t="s">
        <v>0</v>
      </c>
      <c r="E69" s="218"/>
      <c r="F69" s="203">
        <v>0</v>
      </c>
      <c r="G69" s="204">
        <v>0</v>
      </c>
      <c r="H69" s="205">
        <f t="shared" si="35"/>
        <v>0</v>
      </c>
      <c r="I69" s="206">
        <f t="shared" si="36"/>
        <v>0</v>
      </c>
      <c r="J69" s="207">
        <f t="shared" si="37"/>
        <v>0</v>
      </c>
      <c r="K69" s="207">
        <f t="shared" si="38"/>
        <v>0</v>
      </c>
      <c r="L69" s="205">
        <f t="shared" si="39"/>
        <v>0</v>
      </c>
      <c r="M69" s="211" t="s">
        <v>4</v>
      </c>
      <c r="N69" s="209">
        <v>0</v>
      </c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</row>
    <row r="70" spans="1:52" ht="25.5">
      <c r="A70" s="215">
        <v>4</v>
      </c>
      <c r="B70" s="221" t="s">
        <v>114</v>
      </c>
      <c r="C70" s="200">
        <v>110</v>
      </c>
      <c r="D70" s="216" t="s">
        <v>0</v>
      </c>
      <c r="E70" s="217"/>
      <c r="F70" s="203">
        <v>0</v>
      </c>
      <c r="G70" s="204">
        <v>0</v>
      </c>
      <c r="H70" s="205">
        <f t="shared" si="35"/>
        <v>0</v>
      </c>
      <c r="I70" s="206">
        <f t="shared" si="36"/>
        <v>0</v>
      </c>
      <c r="J70" s="207">
        <f t="shared" si="37"/>
        <v>0</v>
      </c>
      <c r="K70" s="207">
        <f t="shared" si="38"/>
        <v>0</v>
      </c>
      <c r="L70" s="205">
        <f t="shared" si="39"/>
        <v>0</v>
      </c>
      <c r="M70" s="211" t="s">
        <v>4</v>
      </c>
      <c r="N70" s="209">
        <v>0</v>
      </c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</row>
    <row r="71" spans="1:52" s="8" customFormat="1" ht="25.5">
      <c r="A71" s="215">
        <v>5</v>
      </c>
      <c r="B71" s="221" t="s">
        <v>119</v>
      </c>
      <c r="C71" s="200">
        <v>500</v>
      </c>
      <c r="D71" s="216" t="s">
        <v>0</v>
      </c>
      <c r="E71" s="217"/>
      <c r="F71" s="203">
        <v>0</v>
      </c>
      <c r="G71" s="204">
        <v>0</v>
      </c>
      <c r="H71" s="205">
        <f t="shared" si="35"/>
        <v>0</v>
      </c>
      <c r="I71" s="206">
        <f t="shared" si="36"/>
        <v>0</v>
      </c>
      <c r="J71" s="207">
        <f t="shared" si="37"/>
        <v>0</v>
      </c>
      <c r="K71" s="207">
        <f t="shared" si="38"/>
        <v>0</v>
      </c>
      <c r="L71" s="205">
        <f t="shared" si="39"/>
        <v>0</v>
      </c>
      <c r="M71" s="211" t="s">
        <v>4</v>
      </c>
      <c r="N71" s="209">
        <v>0</v>
      </c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</row>
    <row r="72" spans="1:52" s="8" customFormat="1" ht="25.5">
      <c r="A72" s="215">
        <v>6</v>
      </c>
      <c r="B72" s="221" t="s">
        <v>120</v>
      </c>
      <c r="C72" s="200">
        <v>110</v>
      </c>
      <c r="D72" s="216" t="s">
        <v>0</v>
      </c>
      <c r="E72" s="217"/>
      <c r="F72" s="203">
        <v>0</v>
      </c>
      <c r="G72" s="204">
        <v>0</v>
      </c>
      <c r="H72" s="205">
        <f t="shared" si="35"/>
        <v>0</v>
      </c>
      <c r="I72" s="206">
        <f t="shared" si="36"/>
        <v>0</v>
      </c>
      <c r="J72" s="207">
        <f t="shared" si="37"/>
        <v>0</v>
      </c>
      <c r="K72" s="207">
        <f t="shared" si="38"/>
        <v>0</v>
      </c>
      <c r="L72" s="205">
        <f t="shared" si="39"/>
        <v>0</v>
      </c>
      <c r="M72" s="211" t="s">
        <v>4</v>
      </c>
      <c r="N72" s="209">
        <v>0</v>
      </c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</row>
    <row r="73" spans="1:52" ht="25.5">
      <c r="A73" s="215">
        <v>7</v>
      </c>
      <c r="B73" s="221" t="s">
        <v>112</v>
      </c>
      <c r="C73" s="200">
        <v>130</v>
      </c>
      <c r="D73" s="216" t="s">
        <v>0</v>
      </c>
      <c r="E73" s="217"/>
      <c r="F73" s="203">
        <v>0</v>
      </c>
      <c r="G73" s="204">
        <v>0</v>
      </c>
      <c r="H73" s="205">
        <f t="shared" si="35"/>
        <v>0</v>
      </c>
      <c r="I73" s="206">
        <f t="shared" si="36"/>
        <v>0</v>
      </c>
      <c r="J73" s="207">
        <f t="shared" si="37"/>
        <v>0</v>
      </c>
      <c r="K73" s="207">
        <f t="shared" si="38"/>
        <v>0</v>
      </c>
      <c r="L73" s="205">
        <f t="shared" si="39"/>
        <v>0</v>
      </c>
      <c r="M73" s="211" t="s">
        <v>4</v>
      </c>
      <c r="N73" s="209">
        <v>0</v>
      </c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</row>
    <row r="74" spans="1:52" ht="25.5">
      <c r="A74" s="215">
        <v>8</v>
      </c>
      <c r="B74" s="221" t="s">
        <v>55</v>
      </c>
      <c r="C74" s="200">
        <v>160</v>
      </c>
      <c r="D74" s="216" t="s">
        <v>0</v>
      </c>
      <c r="E74" s="217"/>
      <c r="F74" s="203">
        <v>0</v>
      </c>
      <c r="G74" s="204">
        <v>0</v>
      </c>
      <c r="H74" s="205">
        <f t="shared" si="35"/>
        <v>0</v>
      </c>
      <c r="I74" s="206">
        <f t="shared" si="36"/>
        <v>0</v>
      </c>
      <c r="J74" s="207">
        <f t="shared" si="37"/>
        <v>0</v>
      </c>
      <c r="K74" s="207">
        <f t="shared" si="38"/>
        <v>0</v>
      </c>
      <c r="L74" s="205">
        <f t="shared" si="39"/>
        <v>0</v>
      </c>
      <c r="M74" s="211" t="s">
        <v>4</v>
      </c>
      <c r="N74" s="209">
        <v>0</v>
      </c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</row>
    <row r="75" spans="1:52">
      <c r="A75" s="215">
        <v>9</v>
      </c>
      <c r="B75" s="221" t="s">
        <v>56</v>
      </c>
      <c r="C75" s="200">
        <v>100</v>
      </c>
      <c r="D75" s="216" t="s">
        <v>0</v>
      </c>
      <c r="E75" s="217"/>
      <c r="F75" s="203">
        <v>0</v>
      </c>
      <c r="G75" s="204">
        <v>0</v>
      </c>
      <c r="H75" s="205">
        <f t="shared" si="35"/>
        <v>0</v>
      </c>
      <c r="I75" s="206">
        <f t="shared" si="36"/>
        <v>0</v>
      </c>
      <c r="J75" s="207">
        <f t="shared" si="37"/>
        <v>0</v>
      </c>
      <c r="K75" s="207">
        <f t="shared" si="38"/>
        <v>0</v>
      </c>
      <c r="L75" s="205">
        <f t="shared" si="39"/>
        <v>0</v>
      </c>
      <c r="M75" s="211" t="s">
        <v>4</v>
      </c>
      <c r="N75" s="209">
        <v>0</v>
      </c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</row>
    <row r="76" spans="1:52" ht="25.5">
      <c r="A76" s="215">
        <v>10</v>
      </c>
      <c r="B76" s="221" t="s">
        <v>121</v>
      </c>
      <c r="C76" s="200">
        <v>100</v>
      </c>
      <c r="D76" s="216" t="s">
        <v>0</v>
      </c>
      <c r="E76" s="217"/>
      <c r="F76" s="203">
        <v>0</v>
      </c>
      <c r="G76" s="204">
        <v>0</v>
      </c>
      <c r="H76" s="205">
        <f t="shared" si="35"/>
        <v>0</v>
      </c>
      <c r="I76" s="206">
        <f t="shared" si="36"/>
        <v>0</v>
      </c>
      <c r="J76" s="207">
        <f t="shared" si="37"/>
        <v>0</v>
      </c>
      <c r="K76" s="207">
        <f t="shared" si="38"/>
        <v>0</v>
      </c>
      <c r="L76" s="205">
        <f t="shared" si="39"/>
        <v>0</v>
      </c>
      <c r="M76" s="211" t="s">
        <v>4</v>
      </c>
      <c r="N76" s="209">
        <v>0</v>
      </c>
    </row>
    <row r="77" spans="1:52">
      <c r="A77" s="215">
        <v>11</v>
      </c>
      <c r="B77" s="221" t="s">
        <v>53</v>
      </c>
      <c r="C77" s="200">
        <v>50</v>
      </c>
      <c r="D77" s="216" t="s">
        <v>0</v>
      </c>
      <c r="E77" s="217"/>
      <c r="F77" s="203">
        <v>0</v>
      </c>
      <c r="G77" s="204">
        <v>0</v>
      </c>
      <c r="H77" s="205">
        <f t="shared" si="35"/>
        <v>0</v>
      </c>
      <c r="I77" s="206">
        <f t="shared" si="36"/>
        <v>0</v>
      </c>
      <c r="J77" s="207">
        <f t="shared" si="37"/>
        <v>0</v>
      </c>
      <c r="K77" s="207">
        <f t="shared" si="38"/>
        <v>0</v>
      </c>
      <c r="L77" s="205">
        <f t="shared" si="39"/>
        <v>0</v>
      </c>
      <c r="M77" s="211" t="s">
        <v>4</v>
      </c>
      <c r="N77" s="209">
        <v>0</v>
      </c>
    </row>
    <row r="78" spans="1:52" s="8" customFormat="1" ht="25.5">
      <c r="A78" s="215">
        <v>12</v>
      </c>
      <c r="B78" s="221" t="s">
        <v>122</v>
      </c>
      <c r="C78" s="200">
        <v>150</v>
      </c>
      <c r="D78" s="216" t="s">
        <v>0</v>
      </c>
      <c r="E78" s="217"/>
      <c r="F78" s="203">
        <v>0</v>
      </c>
      <c r="G78" s="204">
        <v>0</v>
      </c>
      <c r="H78" s="205">
        <f t="shared" ref="H78:H83" si="40">PRODUCT(F78,G78)</f>
        <v>0</v>
      </c>
      <c r="I78" s="206">
        <f t="shared" ref="I78:I83" si="41">SUM(F78,H78)</f>
        <v>0</v>
      </c>
      <c r="J78" s="207">
        <f t="shared" ref="J78:J83" si="42">PRODUCT(C78,F78)</f>
        <v>0</v>
      </c>
      <c r="K78" s="207">
        <f t="shared" ref="K78:K83" si="43">PRODUCT(J78,G78)</f>
        <v>0</v>
      </c>
      <c r="L78" s="205">
        <f t="shared" ref="L78:L83" si="44">PRODUCT(C78,I78)</f>
        <v>0</v>
      </c>
      <c r="M78" s="211" t="s">
        <v>4</v>
      </c>
      <c r="N78" s="209">
        <v>0</v>
      </c>
    </row>
    <row r="79" spans="1:52" s="8" customFormat="1" ht="25.5">
      <c r="A79" s="215">
        <v>13</v>
      </c>
      <c r="B79" s="221" t="s">
        <v>123</v>
      </c>
      <c r="C79" s="200">
        <v>100</v>
      </c>
      <c r="D79" s="216" t="s">
        <v>0</v>
      </c>
      <c r="E79" s="217"/>
      <c r="F79" s="203">
        <v>0</v>
      </c>
      <c r="G79" s="204">
        <v>0</v>
      </c>
      <c r="H79" s="205">
        <f t="shared" si="40"/>
        <v>0</v>
      </c>
      <c r="I79" s="206">
        <f t="shared" si="41"/>
        <v>0</v>
      </c>
      <c r="J79" s="207">
        <f t="shared" si="42"/>
        <v>0</v>
      </c>
      <c r="K79" s="207">
        <f t="shared" si="43"/>
        <v>0</v>
      </c>
      <c r="L79" s="205">
        <f t="shared" si="44"/>
        <v>0</v>
      </c>
      <c r="M79" s="211" t="s">
        <v>4</v>
      </c>
      <c r="N79" s="209">
        <v>0</v>
      </c>
    </row>
    <row r="80" spans="1:52" s="8" customFormat="1">
      <c r="A80" s="215">
        <v>14</v>
      </c>
      <c r="B80" s="221" t="s">
        <v>124</v>
      </c>
      <c r="C80" s="200">
        <v>150</v>
      </c>
      <c r="D80" s="216" t="s">
        <v>0</v>
      </c>
      <c r="E80" s="217"/>
      <c r="F80" s="203">
        <v>0</v>
      </c>
      <c r="G80" s="204">
        <v>0</v>
      </c>
      <c r="H80" s="205">
        <f t="shared" si="40"/>
        <v>0</v>
      </c>
      <c r="I80" s="206">
        <f t="shared" si="41"/>
        <v>0</v>
      </c>
      <c r="J80" s="207">
        <f t="shared" si="42"/>
        <v>0</v>
      </c>
      <c r="K80" s="207">
        <f t="shared" si="43"/>
        <v>0</v>
      </c>
      <c r="L80" s="205">
        <f t="shared" si="44"/>
        <v>0</v>
      </c>
      <c r="M80" s="211" t="s">
        <v>4</v>
      </c>
      <c r="N80" s="209">
        <v>0</v>
      </c>
    </row>
    <row r="81" spans="1:14" s="8" customFormat="1" ht="38.25">
      <c r="A81" s="215">
        <v>15</v>
      </c>
      <c r="B81" s="221" t="s">
        <v>125</v>
      </c>
      <c r="C81" s="200">
        <v>400</v>
      </c>
      <c r="D81" s="216" t="s">
        <v>0</v>
      </c>
      <c r="E81" s="217"/>
      <c r="F81" s="203">
        <v>0</v>
      </c>
      <c r="G81" s="204">
        <v>0</v>
      </c>
      <c r="H81" s="205">
        <f t="shared" si="40"/>
        <v>0</v>
      </c>
      <c r="I81" s="206">
        <f t="shared" si="41"/>
        <v>0</v>
      </c>
      <c r="J81" s="207">
        <f t="shared" si="42"/>
        <v>0</v>
      </c>
      <c r="K81" s="207">
        <f t="shared" si="43"/>
        <v>0</v>
      </c>
      <c r="L81" s="205">
        <f t="shared" si="44"/>
        <v>0</v>
      </c>
      <c r="M81" s="211" t="s">
        <v>4</v>
      </c>
      <c r="N81" s="209">
        <v>0</v>
      </c>
    </row>
    <row r="82" spans="1:14" s="8" customFormat="1" ht="25.5">
      <c r="A82" s="215">
        <v>16</v>
      </c>
      <c r="B82" s="221" t="s">
        <v>126</v>
      </c>
      <c r="C82" s="200">
        <v>200</v>
      </c>
      <c r="D82" s="216" t="s">
        <v>0</v>
      </c>
      <c r="E82" s="217"/>
      <c r="F82" s="203">
        <v>0</v>
      </c>
      <c r="G82" s="204">
        <v>0</v>
      </c>
      <c r="H82" s="205">
        <f t="shared" si="40"/>
        <v>0</v>
      </c>
      <c r="I82" s="206">
        <f t="shared" si="41"/>
        <v>0</v>
      </c>
      <c r="J82" s="207">
        <f t="shared" si="42"/>
        <v>0</v>
      </c>
      <c r="K82" s="207">
        <f t="shared" si="43"/>
        <v>0</v>
      </c>
      <c r="L82" s="205">
        <f t="shared" si="44"/>
        <v>0</v>
      </c>
      <c r="M82" s="211" t="s">
        <v>4</v>
      </c>
      <c r="N82" s="209">
        <v>0</v>
      </c>
    </row>
    <row r="83" spans="1:14" s="8" customFormat="1" ht="25.5">
      <c r="A83" s="215">
        <v>17</v>
      </c>
      <c r="B83" s="221" t="s">
        <v>127</v>
      </c>
      <c r="C83" s="200">
        <v>50</v>
      </c>
      <c r="D83" s="216" t="s">
        <v>0</v>
      </c>
      <c r="E83" s="217"/>
      <c r="F83" s="203">
        <v>0</v>
      </c>
      <c r="G83" s="204">
        <v>0</v>
      </c>
      <c r="H83" s="205">
        <f t="shared" si="40"/>
        <v>0</v>
      </c>
      <c r="I83" s="206">
        <f t="shared" si="41"/>
        <v>0</v>
      </c>
      <c r="J83" s="207">
        <f t="shared" si="42"/>
        <v>0</v>
      </c>
      <c r="K83" s="207">
        <f t="shared" si="43"/>
        <v>0</v>
      </c>
      <c r="L83" s="205">
        <f t="shared" si="44"/>
        <v>0</v>
      </c>
      <c r="M83" s="211" t="s">
        <v>4</v>
      </c>
      <c r="N83" s="209">
        <v>0</v>
      </c>
    </row>
    <row r="84" spans="1:14">
      <c r="A84" s="220"/>
      <c r="B84" s="210" t="s">
        <v>13</v>
      </c>
      <c r="C84" s="211" t="s">
        <v>4</v>
      </c>
      <c r="D84" s="211" t="s">
        <v>4</v>
      </c>
      <c r="E84" s="211" t="s">
        <v>4</v>
      </c>
      <c r="F84" s="211" t="s">
        <v>4</v>
      </c>
      <c r="G84" s="211" t="s">
        <v>4</v>
      </c>
      <c r="H84" s="211" t="s">
        <v>4</v>
      </c>
      <c r="I84" s="211" t="s">
        <v>4</v>
      </c>
      <c r="J84" s="212">
        <f>SUM(J67:J83)</f>
        <v>0</v>
      </c>
      <c r="K84" s="212">
        <f>SUM(K67:K83)</f>
        <v>0</v>
      </c>
      <c r="L84" s="212">
        <f>SUM(L67:L83)</f>
        <v>0</v>
      </c>
      <c r="M84" s="211" t="s">
        <v>4</v>
      </c>
      <c r="N84" s="211" t="s">
        <v>4</v>
      </c>
    </row>
    <row r="85" spans="1:14">
      <c r="A85" s="16"/>
      <c r="B85" s="17"/>
      <c r="C85" s="18"/>
      <c r="D85" s="18"/>
      <c r="E85" s="14"/>
      <c r="F85" s="14"/>
      <c r="G85" s="14"/>
      <c r="H85" s="14"/>
      <c r="I85" s="14"/>
      <c r="J85" s="14"/>
      <c r="K85" s="14"/>
      <c r="L85" s="14"/>
      <c r="M85" s="15"/>
      <c r="N85" s="15"/>
    </row>
    <row r="86" spans="1:14" ht="54">
      <c r="A86" s="39" t="s">
        <v>2</v>
      </c>
      <c r="B86" s="39" t="s">
        <v>3</v>
      </c>
      <c r="C86" s="40" t="s">
        <v>15</v>
      </c>
      <c r="D86" s="40" t="s">
        <v>7</v>
      </c>
      <c r="E86" s="41" t="s">
        <v>30</v>
      </c>
      <c r="F86" s="41" t="s">
        <v>5</v>
      </c>
      <c r="G86" s="41" t="s">
        <v>18</v>
      </c>
      <c r="H86" s="41" t="s">
        <v>19</v>
      </c>
      <c r="I86" s="41" t="s">
        <v>16</v>
      </c>
      <c r="J86" s="41" t="s">
        <v>14</v>
      </c>
      <c r="K86" s="41" t="s">
        <v>8</v>
      </c>
      <c r="L86" s="41" t="s">
        <v>6</v>
      </c>
      <c r="M86" s="41" t="s">
        <v>9</v>
      </c>
      <c r="N86" s="41" t="s">
        <v>29</v>
      </c>
    </row>
    <row r="87" spans="1:14">
      <c r="A87" s="43">
        <v>1</v>
      </c>
      <c r="B87" s="43">
        <v>2</v>
      </c>
      <c r="C87" s="43">
        <v>3</v>
      </c>
      <c r="D87" s="43">
        <v>4</v>
      </c>
      <c r="E87" s="43">
        <v>5</v>
      </c>
      <c r="F87" s="43">
        <v>6</v>
      </c>
      <c r="G87" s="43">
        <v>7</v>
      </c>
      <c r="H87" s="43">
        <v>8</v>
      </c>
      <c r="I87" s="43">
        <v>9</v>
      </c>
      <c r="J87" s="43">
        <v>10</v>
      </c>
      <c r="K87" s="43">
        <v>11</v>
      </c>
      <c r="L87" s="43">
        <v>12</v>
      </c>
      <c r="M87" s="43">
        <v>13</v>
      </c>
      <c r="N87" s="43">
        <v>14</v>
      </c>
    </row>
    <row r="88" spans="1:14" ht="15" customHeight="1">
      <c r="A88" s="182" t="s">
        <v>66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4"/>
    </row>
    <row r="89" spans="1:14">
      <c r="A89" s="214">
        <v>1</v>
      </c>
      <c r="B89" s="221" t="s">
        <v>132</v>
      </c>
      <c r="C89" s="200">
        <v>100</v>
      </c>
      <c r="D89" s="216" t="s">
        <v>0</v>
      </c>
      <c r="E89" s="217"/>
      <c r="F89" s="203">
        <v>0</v>
      </c>
      <c r="G89" s="204">
        <v>0</v>
      </c>
      <c r="H89" s="205">
        <f t="shared" ref="H89:H95" si="45">PRODUCT(F89,G89)</f>
        <v>0</v>
      </c>
      <c r="I89" s="206">
        <f t="shared" ref="I89:I95" si="46">SUM(F89,H89)</f>
        <v>0</v>
      </c>
      <c r="J89" s="207">
        <f t="shared" ref="J89:J95" si="47">PRODUCT(C89,F89)</f>
        <v>0</v>
      </c>
      <c r="K89" s="207">
        <f t="shared" ref="K89:K95" si="48">PRODUCT(J89,G89)</f>
        <v>0</v>
      </c>
      <c r="L89" s="205">
        <f t="shared" ref="L89:L95" si="49">PRODUCT(C89,I89)</f>
        <v>0</v>
      </c>
      <c r="M89" s="208"/>
      <c r="N89" s="209">
        <v>0</v>
      </c>
    </row>
    <row r="90" spans="1:14">
      <c r="A90" s="214">
        <v>2</v>
      </c>
      <c r="B90" s="221" t="s">
        <v>72</v>
      </c>
      <c r="C90" s="200">
        <v>2</v>
      </c>
      <c r="D90" s="216" t="s">
        <v>0</v>
      </c>
      <c r="E90" s="217"/>
      <c r="F90" s="203">
        <v>0</v>
      </c>
      <c r="G90" s="204">
        <v>0</v>
      </c>
      <c r="H90" s="205">
        <f t="shared" si="45"/>
        <v>0</v>
      </c>
      <c r="I90" s="206">
        <f t="shared" si="46"/>
        <v>0</v>
      </c>
      <c r="J90" s="207">
        <f t="shared" si="47"/>
        <v>0</v>
      </c>
      <c r="K90" s="207">
        <f t="shared" si="48"/>
        <v>0</v>
      </c>
      <c r="L90" s="205">
        <f t="shared" si="49"/>
        <v>0</v>
      </c>
      <c r="M90" s="208"/>
      <c r="N90" s="209">
        <v>0</v>
      </c>
    </row>
    <row r="91" spans="1:14">
      <c r="A91" s="214">
        <v>3</v>
      </c>
      <c r="B91" s="221" t="s">
        <v>73</v>
      </c>
      <c r="C91" s="200">
        <v>2</v>
      </c>
      <c r="D91" s="216" t="s">
        <v>0</v>
      </c>
      <c r="E91" s="218"/>
      <c r="F91" s="203">
        <v>0</v>
      </c>
      <c r="G91" s="204">
        <v>0</v>
      </c>
      <c r="H91" s="205">
        <f t="shared" si="45"/>
        <v>0</v>
      </c>
      <c r="I91" s="206">
        <f t="shared" si="46"/>
        <v>0</v>
      </c>
      <c r="J91" s="207">
        <f t="shared" si="47"/>
        <v>0</v>
      </c>
      <c r="K91" s="207">
        <f t="shared" si="48"/>
        <v>0</v>
      </c>
      <c r="L91" s="205">
        <f t="shared" si="49"/>
        <v>0</v>
      </c>
      <c r="M91" s="208"/>
      <c r="N91" s="209">
        <v>0</v>
      </c>
    </row>
    <row r="92" spans="1:14" s="8" customFormat="1">
      <c r="A92" s="214">
        <v>4</v>
      </c>
      <c r="B92" s="221" t="s">
        <v>74</v>
      </c>
      <c r="C92" s="200">
        <v>2</v>
      </c>
      <c r="D92" s="216" t="s">
        <v>0</v>
      </c>
      <c r="E92" s="217"/>
      <c r="F92" s="203">
        <v>0</v>
      </c>
      <c r="G92" s="204">
        <v>0</v>
      </c>
      <c r="H92" s="205">
        <f t="shared" si="45"/>
        <v>0</v>
      </c>
      <c r="I92" s="206">
        <f t="shared" si="46"/>
        <v>0</v>
      </c>
      <c r="J92" s="207">
        <f t="shared" si="47"/>
        <v>0</v>
      </c>
      <c r="K92" s="207">
        <f t="shared" si="48"/>
        <v>0</v>
      </c>
      <c r="L92" s="205">
        <f t="shared" si="49"/>
        <v>0</v>
      </c>
      <c r="M92" s="208"/>
      <c r="N92" s="209">
        <v>0</v>
      </c>
    </row>
    <row r="93" spans="1:14" s="8" customFormat="1">
      <c r="A93" s="214">
        <v>5</v>
      </c>
      <c r="B93" s="221" t="s">
        <v>75</v>
      </c>
      <c r="C93" s="200">
        <v>2</v>
      </c>
      <c r="D93" s="216" t="s">
        <v>0</v>
      </c>
      <c r="E93" s="217"/>
      <c r="F93" s="203">
        <v>0</v>
      </c>
      <c r="G93" s="204">
        <v>0</v>
      </c>
      <c r="H93" s="205">
        <f t="shared" si="45"/>
        <v>0</v>
      </c>
      <c r="I93" s="206">
        <f t="shared" si="46"/>
        <v>0</v>
      </c>
      <c r="J93" s="207">
        <f t="shared" si="47"/>
        <v>0</v>
      </c>
      <c r="K93" s="207">
        <f t="shared" si="48"/>
        <v>0</v>
      </c>
      <c r="L93" s="205">
        <f t="shared" si="49"/>
        <v>0</v>
      </c>
      <c r="M93" s="208"/>
      <c r="N93" s="209">
        <v>0</v>
      </c>
    </row>
    <row r="94" spans="1:14" s="8" customFormat="1">
      <c r="A94" s="214">
        <v>6</v>
      </c>
      <c r="B94" s="221" t="s">
        <v>76</v>
      </c>
      <c r="C94" s="200">
        <v>2</v>
      </c>
      <c r="D94" s="216" t="s">
        <v>0</v>
      </c>
      <c r="E94" s="217"/>
      <c r="F94" s="203">
        <v>0</v>
      </c>
      <c r="G94" s="204">
        <v>0</v>
      </c>
      <c r="H94" s="205">
        <f t="shared" si="45"/>
        <v>0</v>
      </c>
      <c r="I94" s="206">
        <f t="shared" si="46"/>
        <v>0</v>
      </c>
      <c r="J94" s="207">
        <f t="shared" si="47"/>
        <v>0</v>
      </c>
      <c r="K94" s="207">
        <f t="shared" si="48"/>
        <v>0</v>
      </c>
      <c r="L94" s="205">
        <f t="shared" si="49"/>
        <v>0</v>
      </c>
      <c r="M94" s="208"/>
      <c r="N94" s="209">
        <v>0</v>
      </c>
    </row>
    <row r="95" spans="1:14" s="8" customFormat="1">
      <c r="A95" s="214">
        <v>7</v>
      </c>
      <c r="B95" s="221" t="s">
        <v>77</v>
      </c>
      <c r="C95" s="200">
        <v>2</v>
      </c>
      <c r="D95" s="216" t="s">
        <v>0</v>
      </c>
      <c r="E95" s="217"/>
      <c r="F95" s="203">
        <v>0</v>
      </c>
      <c r="G95" s="204">
        <v>0</v>
      </c>
      <c r="H95" s="205">
        <f t="shared" si="45"/>
        <v>0</v>
      </c>
      <c r="I95" s="206">
        <f t="shared" si="46"/>
        <v>0</v>
      </c>
      <c r="J95" s="207">
        <f t="shared" si="47"/>
        <v>0</v>
      </c>
      <c r="K95" s="207">
        <f t="shared" si="48"/>
        <v>0</v>
      </c>
      <c r="L95" s="205">
        <f t="shared" si="49"/>
        <v>0</v>
      </c>
      <c r="M95" s="208"/>
      <c r="N95" s="209">
        <v>0</v>
      </c>
    </row>
    <row r="96" spans="1:14">
      <c r="A96" s="220"/>
      <c r="B96" s="210" t="s">
        <v>13</v>
      </c>
      <c r="C96" s="211" t="s">
        <v>4</v>
      </c>
      <c r="D96" s="211" t="s">
        <v>4</v>
      </c>
      <c r="E96" s="211" t="s">
        <v>4</v>
      </c>
      <c r="F96" s="211" t="s">
        <v>4</v>
      </c>
      <c r="G96" s="211" t="s">
        <v>4</v>
      </c>
      <c r="H96" s="211" t="s">
        <v>4</v>
      </c>
      <c r="I96" s="211" t="s">
        <v>4</v>
      </c>
      <c r="J96" s="212">
        <f>SUM(J89:J95)</f>
        <v>0</v>
      </c>
      <c r="K96" s="212">
        <f>SUM(K89:K95)</f>
        <v>0</v>
      </c>
      <c r="L96" s="212">
        <f>SUM(L89:L95)</f>
        <v>0</v>
      </c>
      <c r="M96" s="213">
        <f>SUM(M89:M95)</f>
        <v>0</v>
      </c>
      <c r="N96" s="211" t="s">
        <v>4</v>
      </c>
    </row>
    <row r="97" spans="1:14">
      <c r="A97" s="16"/>
      <c r="B97" s="17"/>
      <c r="C97" s="18"/>
      <c r="D97" s="18"/>
      <c r="E97" s="14"/>
      <c r="F97" s="14"/>
      <c r="G97" s="14"/>
      <c r="H97" s="14"/>
      <c r="I97" s="14"/>
      <c r="J97" s="14"/>
      <c r="K97" s="14"/>
      <c r="L97" s="14"/>
      <c r="M97" s="15"/>
      <c r="N97" s="15"/>
    </row>
    <row r="98" spans="1:14" ht="54">
      <c r="A98" s="39" t="s">
        <v>2</v>
      </c>
      <c r="B98" s="39" t="s">
        <v>3</v>
      </c>
      <c r="C98" s="40" t="s">
        <v>15</v>
      </c>
      <c r="D98" s="40" t="s">
        <v>7</v>
      </c>
      <c r="E98" s="41" t="s">
        <v>30</v>
      </c>
      <c r="F98" s="41" t="s">
        <v>5</v>
      </c>
      <c r="G98" s="41" t="s">
        <v>18</v>
      </c>
      <c r="H98" s="41" t="s">
        <v>19</v>
      </c>
      <c r="I98" s="41" t="s">
        <v>16</v>
      </c>
      <c r="J98" s="41" t="s">
        <v>14</v>
      </c>
      <c r="K98" s="41" t="s">
        <v>8</v>
      </c>
      <c r="L98" s="41" t="s">
        <v>6</v>
      </c>
      <c r="M98" s="41" t="s">
        <v>9</v>
      </c>
      <c r="N98" s="41" t="s">
        <v>29</v>
      </c>
    </row>
    <row r="99" spans="1:14">
      <c r="A99" s="43">
        <v>1</v>
      </c>
      <c r="B99" s="43">
        <v>2</v>
      </c>
      <c r="C99" s="43">
        <v>3</v>
      </c>
      <c r="D99" s="43">
        <v>4</v>
      </c>
      <c r="E99" s="43">
        <v>5</v>
      </c>
      <c r="F99" s="43">
        <v>6</v>
      </c>
      <c r="G99" s="43">
        <v>7</v>
      </c>
      <c r="H99" s="43">
        <v>8</v>
      </c>
      <c r="I99" s="43">
        <v>9</v>
      </c>
      <c r="J99" s="43">
        <v>10</v>
      </c>
      <c r="K99" s="43">
        <v>11</v>
      </c>
      <c r="L99" s="43">
        <v>12</v>
      </c>
      <c r="M99" s="43">
        <v>13</v>
      </c>
      <c r="N99" s="43">
        <v>14</v>
      </c>
    </row>
    <row r="100" spans="1:14">
      <c r="A100" s="182" t="s">
        <v>128</v>
      </c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4"/>
    </row>
    <row r="101" spans="1:14">
      <c r="A101" s="214">
        <v>1</v>
      </c>
      <c r="B101" s="221" t="s">
        <v>78</v>
      </c>
      <c r="C101" s="200">
        <v>100</v>
      </c>
      <c r="D101" s="216" t="s">
        <v>0</v>
      </c>
      <c r="E101" s="217"/>
      <c r="F101" s="203">
        <v>0</v>
      </c>
      <c r="G101" s="204">
        <v>0</v>
      </c>
      <c r="H101" s="205">
        <f t="shared" ref="H101:H107" si="50">PRODUCT(F101,G101)</f>
        <v>0</v>
      </c>
      <c r="I101" s="206">
        <f t="shared" ref="I101:I107" si="51">SUM(F101,H101)</f>
        <v>0</v>
      </c>
      <c r="J101" s="207">
        <f t="shared" ref="J101:J107" si="52">PRODUCT(C101,F101)</f>
        <v>0</v>
      </c>
      <c r="K101" s="207">
        <f t="shared" ref="K101:K107" si="53">PRODUCT(J101,G101)</f>
        <v>0</v>
      </c>
      <c r="L101" s="205">
        <f t="shared" ref="L101:L107" si="54">PRODUCT(C101,I101)</f>
        <v>0</v>
      </c>
      <c r="M101" s="208"/>
      <c r="N101" s="209">
        <v>0</v>
      </c>
    </row>
    <row r="102" spans="1:14">
      <c r="A102" s="214">
        <v>2</v>
      </c>
      <c r="B102" s="221" t="s">
        <v>79</v>
      </c>
      <c r="C102" s="200">
        <v>100</v>
      </c>
      <c r="D102" s="216" t="s">
        <v>0</v>
      </c>
      <c r="E102" s="217"/>
      <c r="F102" s="203">
        <v>0</v>
      </c>
      <c r="G102" s="204">
        <v>0</v>
      </c>
      <c r="H102" s="205">
        <f t="shared" si="50"/>
        <v>0</v>
      </c>
      <c r="I102" s="206">
        <f t="shared" si="51"/>
        <v>0</v>
      </c>
      <c r="J102" s="207">
        <f t="shared" si="52"/>
        <v>0</v>
      </c>
      <c r="K102" s="207">
        <f t="shared" si="53"/>
        <v>0</v>
      </c>
      <c r="L102" s="205">
        <f t="shared" si="54"/>
        <v>0</v>
      </c>
      <c r="M102" s="208"/>
      <c r="N102" s="209">
        <v>0</v>
      </c>
    </row>
    <row r="103" spans="1:14">
      <c r="A103" s="214">
        <v>3</v>
      </c>
      <c r="B103" s="221" t="s">
        <v>129</v>
      </c>
      <c r="C103" s="200">
        <v>100</v>
      </c>
      <c r="D103" s="216" t="s">
        <v>0</v>
      </c>
      <c r="E103" s="218"/>
      <c r="F103" s="203">
        <v>0</v>
      </c>
      <c r="G103" s="204">
        <v>0</v>
      </c>
      <c r="H103" s="205">
        <f t="shared" si="50"/>
        <v>0</v>
      </c>
      <c r="I103" s="206">
        <f t="shared" si="51"/>
        <v>0</v>
      </c>
      <c r="J103" s="207">
        <f t="shared" si="52"/>
        <v>0</v>
      </c>
      <c r="K103" s="207">
        <f t="shared" si="53"/>
        <v>0</v>
      </c>
      <c r="L103" s="205">
        <f t="shared" si="54"/>
        <v>0</v>
      </c>
      <c r="M103" s="208"/>
      <c r="N103" s="209">
        <v>0</v>
      </c>
    </row>
    <row r="104" spans="1:14" ht="25.5">
      <c r="A104" s="214">
        <v>4</v>
      </c>
      <c r="B104" s="221" t="s">
        <v>130</v>
      </c>
      <c r="C104" s="200">
        <v>100</v>
      </c>
      <c r="D104" s="216" t="s">
        <v>0</v>
      </c>
      <c r="E104" s="217"/>
      <c r="F104" s="203">
        <v>0</v>
      </c>
      <c r="G104" s="204">
        <v>0</v>
      </c>
      <c r="H104" s="205">
        <f t="shared" si="50"/>
        <v>0</v>
      </c>
      <c r="I104" s="206">
        <f t="shared" si="51"/>
        <v>0</v>
      </c>
      <c r="J104" s="207">
        <f t="shared" si="52"/>
        <v>0</v>
      </c>
      <c r="K104" s="207">
        <f t="shared" si="53"/>
        <v>0</v>
      </c>
      <c r="L104" s="205">
        <f t="shared" si="54"/>
        <v>0</v>
      </c>
      <c r="M104" s="208"/>
      <c r="N104" s="209">
        <v>0</v>
      </c>
    </row>
    <row r="105" spans="1:14">
      <c r="A105" s="214">
        <v>5</v>
      </c>
      <c r="B105" s="221" t="s">
        <v>80</v>
      </c>
      <c r="C105" s="200">
        <v>100</v>
      </c>
      <c r="D105" s="216" t="s">
        <v>0</v>
      </c>
      <c r="E105" s="217"/>
      <c r="F105" s="203">
        <v>0</v>
      </c>
      <c r="G105" s="204">
        <v>0</v>
      </c>
      <c r="H105" s="205">
        <f t="shared" si="50"/>
        <v>0</v>
      </c>
      <c r="I105" s="206">
        <f t="shared" si="51"/>
        <v>0</v>
      </c>
      <c r="J105" s="207">
        <f t="shared" si="52"/>
        <v>0</v>
      </c>
      <c r="K105" s="207">
        <f t="shared" si="53"/>
        <v>0</v>
      </c>
      <c r="L105" s="205">
        <f t="shared" si="54"/>
        <v>0</v>
      </c>
      <c r="M105" s="208"/>
      <c r="N105" s="209">
        <v>0</v>
      </c>
    </row>
    <row r="106" spans="1:14">
      <c r="A106" s="214">
        <v>6</v>
      </c>
      <c r="B106" s="221" t="s">
        <v>82</v>
      </c>
      <c r="C106" s="200">
        <v>40</v>
      </c>
      <c r="D106" s="216" t="s">
        <v>0</v>
      </c>
      <c r="E106" s="217"/>
      <c r="F106" s="203">
        <v>0</v>
      </c>
      <c r="G106" s="204">
        <v>0</v>
      </c>
      <c r="H106" s="205">
        <f t="shared" si="50"/>
        <v>0</v>
      </c>
      <c r="I106" s="206">
        <f t="shared" si="51"/>
        <v>0</v>
      </c>
      <c r="J106" s="207">
        <f t="shared" si="52"/>
        <v>0</v>
      </c>
      <c r="K106" s="207">
        <f t="shared" si="53"/>
        <v>0</v>
      </c>
      <c r="L106" s="205">
        <f t="shared" si="54"/>
        <v>0</v>
      </c>
      <c r="M106" s="208"/>
      <c r="N106" s="209">
        <v>0</v>
      </c>
    </row>
    <row r="107" spans="1:14">
      <c r="A107" s="214">
        <v>7</v>
      </c>
      <c r="B107" s="221" t="s">
        <v>83</v>
      </c>
      <c r="C107" s="200">
        <v>40</v>
      </c>
      <c r="D107" s="216" t="s">
        <v>0</v>
      </c>
      <c r="E107" s="217"/>
      <c r="F107" s="203">
        <v>0</v>
      </c>
      <c r="G107" s="204">
        <v>0</v>
      </c>
      <c r="H107" s="205">
        <f t="shared" si="50"/>
        <v>0</v>
      </c>
      <c r="I107" s="206">
        <f t="shared" si="51"/>
        <v>0</v>
      </c>
      <c r="J107" s="207">
        <f t="shared" si="52"/>
        <v>0</v>
      </c>
      <c r="K107" s="207">
        <f t="shared" si="53"/>
        <v>0</v>
      </c>
      <c r="L107" s="205">
        <f t="shared" si="54"/>
        <v>0</v>
      </c>
      <c r="M107" s="208"/>
      <c r="N107" s="209">
        <v>0</v>
      </c>
    </row>
    <row r="108" spans="1:14" s="8" customFormat="1" ht="25.5">
      <c r="A108" s="214">
        <v>8</v>
      </c>
      <c r="B108" s="221" t="s">
        <v>131</v>
      </c>
      <c r="C108" s="200">
        <v>40</v>
      </c>
      <c r="D108" s="216" t="s">
        <v>0</v>
      </c>
      <c r="E108" s="217"/>
      <c r="F108" s="203">
        <v>0</v>
      </c>
      <c r="G108" s="204">
        <v>0</v>
      </c>
      <c r="H108" s="205">
        <f t="shared" ref="H108:H109" si="55">PRODUCT(F108,G108)</f>
        <v>0</v>
      </c>
      <c r="I108" s="206">
        <f t="shared" ref="I108:I109" si="56">SUM(F108,H108)</f>
        <v>0</v>
      </c>
      <c r="J108" s="207">
        <f t="shared" ref="J108:J109" si="57">PRODUCT(C108,F108)</f>
        <v>0</v>
      </c>
      <c r="K108" s="207">
        <f t="shared" ref="K108:K109" si="58">PRODUCT(J108,G108)</f>
        <v>0</v>
      </c>
      <c r="L108" s="205">
        <f t="shared" ref="L108:L109" si="59">PRODUCT(C108,I108)</f>
        <v>0</v>
      </c>
      <c r="M108" s="208"/>
      <c r="N108" s="209">
        <v>0</v>
      </c>
    </row>
    <row r="109" spans="1:14" s="8" customFormat="1">
      <c r="A109" s="214">
        <v>9</v>
      </c>
      <c r="B109" s="221" t="s">
        <v>84</v>
      </c>
      <c r="C109" s="200">
        <v>100</v>
      </c>
      <c r="D109" s="216" t="s">
        <v>0</v>
      </c>
      <c r="E109" s="217"/>
      <c r="F109" s="203">
        <v>0</v>
      </c>
      <c r="G109" s="204">
        <v>0</v>
      </c>
      <c r="H109" s="205">
        <f t="shared" si="55"/>
        <v>0</v>
      </c>
      <c r="I109" s="206">
        <f t="shared" si="56"/>
        <v>0</v>
      </c>
      <c r="J109" s="207">
        <f t="shared" si="57"/>
        <v>0</v>
      </c>
      <c r="K109" s="207">
        <f t="shared" si="58"/>
        <v>0</v>
      </c>
      <c r="L109" s="205">
        <f t="shared" si="59"/>
        <v>0</v>
      </c>
      <c r="M109" s="208"/>
      <c r="N109" s="209">
        <v>0</v>
      </c>
    </row>
    <row r="110" spans="1:14">
      <c r="A110" s="220"/>
      <c r="B110" s="210" t="s">
        <v>13</v>
      </c>
      <c r="C110" s="211" t="s">
        <v>4</v>
      </c>
      <c r="D110" s="211" t="s">
        <v>4</v>
      </c>
      <c r="E110" s="211" t="s">
        <v>4</v>
      </c>
      <c r="F110" s="211" t="s">
        <v>4</v>
      </c>
      <c r="G110" s="211" t="s">
        <v>4</v>
      </c>
      <c r="H110" s="211" t="s">
        <v>4</v>
      </c>
      <c r="I110" s="211" t="s">
        <v>4</v>
      </c>
      <c r="J110" s="212">
        <f>SUM(J101:J109)</f>
        <v>0</v>
      </c>
      <c r="K110" s="212">
        <f>SUM(K101:K109)</f>
        <v>0</v>
      </c>
      <c r="L110" s="212">
        <f>SUM(L101:L109)</f>
        <v>0</v>
      </c>
      <c r="M110" s="213">
        <f>SUM(M101:M109)</f>
        <v>0</v>
      </c>
      <c r="N110" s="211" t="s">
        <v>4</v>
      </c>
    </row>
    <row r="111" spans="1:14">
      <c r="A111" s="16"/>
      <c r="B111" s="17"/>
      <c r="C111" s="18"/>
      <c r="D111" s="18"/>
      <c r="E111" s="14"/>
      <c r="F111" s="14"/>
      <c r="G111" s="14"/>
      <c r="H111" s="14"/>
      <c r="I111" s="14"/>
      <c r="J111" s="14"/>
      <c r="K111" s="14"/>
      <c r="L111" s="14"/>
      <c r="M111" s="15"/>
      <c r="N111" s="15"/>
    </row>
    <row r="112" spans="1:14">
      <c r="A112" s="16"/>
      <c r="B112" s="17"/>
      <c r="C112" s="18"/>
      <c r="D112" s="18"/>
      <c r="E112" s="14"/>
      <c r="F112" s="14"/>
      <c r="G112" s="14"/>
      <c r="H112" s="14"/>
      <c r="I112" s="14"/>
      <c r="J112" s="14"/>
      <c r="K112" s="14"/>
      <c r="L112" s="14"/>
      <c r="M112" s="15"/>
      <c r="N112" s="15"/>
    </row>
    <row r="113" spans="1:14">
      <c r="A113" s="36"/>
      <c r="B113" s="17"/>
      <c r="C113" s="65"/>
      <c r="D113" s="73"/>
      <c r="E113" s="28"/>
      <c r="F113" s="28"/>
      <c r="G113" s="28"/>
      <c r="H113" s="28"/>
      <c r="I113" s="28"/>
      <c r="J113" s="28"/>
      <c r="K113" s="28"/>
      <c r="L113" s="28"/>
      <c r="M113" s="15"/>
      <c r="N113" s="15"/>
    </row>
    <row r="114" spans="1:14">
      <c r="A114" s="62" t="s">
        <v>23</v>
      </c>
      <c r="B114" s="35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14"/>
      <c r="N114" s="14"/>
    </row>
    <row r="115" spans="1:14">
      <c r="A115" s="51" t="s">
        <v>10</v>
      </c>
      <c r="B115" s="62"/>
      <c r="C115" s="66"/>
      <c r="D115" s="66"/>
      <c r="E115" s="52"/>
      <c r="F115" s="52"/>
      <c r="G115" s="52"/>
      <c r="H115" s="52"/>
      <c r="I115" s="52"/>
      <c r="J115" s="52"/>
      <c r="K115" s="52"/>
      <c r="L115" s="52"/>
      <c r="M115" s="14"/>
      <c r="N115" s="14"/>
    </row>
    <row r="116" spans="1:14">
      <c r="A116" s="37" t="s">
        <v>11</v>
      </c>
      <c r="B116" s="52"/>
      <c r="C116" s="68"/>
      <c r="D116" s="68"/>
      <c r="E116" s="31"/>
      <c r="F116" s="31"/>
      <c r="G116" s="31"/>
      <c r="H116" s="31"/>
      <c r="I116" s="31"/>
      <c r="J116" s="31"/>
      <c r="K116" s="31"/>
      <c r="L116" s="31"/>
      <c r="M116" s="14"/>
      <c r="N116" s="14"/>
    </row>
    <row r="117" spans="1:14">
      <c r="A117" s="37" t="s">
        <v>21</v>
      </c>
      <c r="B117" s="31"/>
      <c r="C117" s="68"/>
      <c r="D117" s="68"/>
      <c r="E117" s="31"/>
      <c r="F117" s="31"/>
      <c r="G117" s="31"/>
      <c r="H117" s="31"/>
      <c r="I117" s="31"/>
      <c r="J117" s="31"/>
      <c r="K117" s="31"/>
      <c r="L117" s="31"/>
      <c r="M117" s="14"/>
      <c r="N117" s="14"/>
    </row>
    <row r="118" spans="1:14">
      <c r="A118" s="37" t="s">
        <v>22</v>
      </c>
      <c r="B118" s="31"/>
      <c r="C118" s="68"/>
      <c r="D118" s="68"/>
      <c r="E118" s="31"/>
      <c r="F118" s="31"/>
      <c r="G118" s="31"/>
      <c r="H118" s="31"/>
      <c r="I118" s="31"/>
      <c r="J118" s="31"/>
      <c r="K118" s="31"/>
      <c r="L118" s="31"/>
      <c r="M118" s="14"/>
      <c r="N118" s="14"/>
    </row>
    <row r="119" spans="1:14">
      <c r="A119" s="53" t="s">
        <v>17</v>
      </c>
      <c r="B119" s="31"/>
      <c r="C119" s="67"/>
      <c r="D119" s="67"/>
      <c r="E119" s="27"/>
      <c r="F119" s="27"/>
      <c r="G119" s="27"/>
      <c r="H119" s="27"/>
      <c r="I119" s="27"/>
      <c r="J119" s="27"/>
      <c r="K119" s="27"/>
      <c r="L119" s="27"/>
      <c r="M119" s="45"/>
      <c r="N119" s="45"/>
    </row>
    <row r="120" spans="1:14">
      <c r="A120" s="53" t="s">
        <v>20</v>
      </c>
      <c r="B120" s="27"/>
      <c r="C120" s="67"/>
      <c r="D120" s="67"/>
      <c r="E120" s="27"/>
      <c r="F120" s="27"/>
      <c r="G120" s="27"/>
      <c r="H120" s="27"/>
      <c r="I120" s="27"/>
      <c r="J120" s="27"/>
      <c r="K120" s="27"/>
      <c r="L120" s="27"/>
      <c r="M120" s="20"/>
      <c r="N120" s="48"/>
    </row>
    <row r="121" spans="1:14">
      <c r="A121" s="38" t="s">
        <v>27</v>
      </c>
      <c r="B121" s="27"/>
      <c r="C121" s="68"/>
      <c r="D121" s="68"/>
      <c r="E121" s="32"/>
      <c r="F121" s="32"/>
      <c r="G121" s="32"/>
      <c r="H121" s="32"/>
      <c r="I121" s="32"/>
      <c r="J121" s="32"/>
      <c r="K121" s="32"/>
      <c r="L121" s="32"/>
      <c r="M121" s="46"/>
      <c r="N121" s="10"/>
    </row>
    <row r="122" spans="1:14">
      <c r="A122" s="38" t="s">
        <v>28</v>
      </c>
      <c r="B122" s="32"/>
      <c r="C122" s="68"/>
      <c r="D122" s="68"/>
      <c r="E122" s="32"/>
      <c r="F122" s="32"/>
      <c r="G122" s="32"/>
      <c r="H122" s="32"/>
      <c r="I122" s="32"/>
      <c r="J122" s="32"/>
      <c r="K122" s="32"/>
      <c r="L122" s="32"/>
      <c r="M122" s="21"/>
      <c r="N122" s="21"/>
    </row>
    <row r="123" spans="1:14">
      <c r="A123" s="53" t="s">
        <v>26</v>
      </c>
      <c r="B123" s="32"/>
      <c r="C123" s="68"/>
      <c r="D123" s="68"/>
      <c r="E123" s="26"/>
      <c r="F123" s="26"/>
      <c r="G123" s="26"/>
      <c r="H123" s="26"/>
      <c r="I123" s="26"/>
      <c r="J123" s="26"/>
      <c r="K123" s="26"/>
      <c r="L123" s="26"/>
      <c r="M123" s="24"/>
      <c r="N123" s="24"/>
    </row>
    <row r="124" spans="1:14" ht="15" customHeight="1">
      <c r="A124" s="175" t="s">
        <v>1106</v>
      </c>
      <c r="B124" s="26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22"/>
    </row>
    <row r="125" spans="1:14">
      <c r="A125" s="222" t="s">
        <v>1107</v>
      </c>
      <c r="B125" s="61"/>
      <c r="C125" s="74"/>
      <c r="D125" s="74"/>
      <c r="E125" s="14"/>
      <c r="F125" s="14"/>
      <c r="G125" s="14"/>
      <c r="H125" s="14"/>
      <c r="I125" s="14"/>
      <c r="J125" s="14"/>
      <c r="K125" s="14"/>
      <c r="L125" s="11"/>
      <c r="M125" s="22"/>
      <c r="N125" s="22"/>
    </row>
    <row r="126" spans="1:14">
      <c r="A126" s="25"/>
      <c r="B126" s="7"/>
      <c r="C126" s="69"/>
      <c r="D126" s="69"/>
      <c r="E126" s="25"/>
      <c r="F126" s="25"/>
      <c r="G126" s="25"/>
      <c r="H126" s="25"/>
      <c r="I126" s="25"/>
      <c r="M126" s="25"/>
      <c r="N126" s="25"/>
    </row>
    <row r="127" spans="1:14">
      <c r="A127" s="19"/>
      <c r="B127" s="25"/>
      <c r="C127" s="75"/>
      <c r="D127" s="75"/>
      <c r="E127" s="54"/>
      <c r="F127" s="54"/>
      <c r="G127" s="54"/>
      <c r="H127" s="54"/>
      <c r="I127" s="19"/>
      <c r="M127" s="25"/>
      <c r="N127" s="25"/>
    </row>
    <row r="128" spans="1:14">
      <c r="A128" s="19"/>
      <c r="B128" s="54" t="s">
        <v>24</v>
      </c>
      <c r="C128" s="75"/>
      <c r="D128" s="75"/>
      <c r="E128" s="54"/>
      <c r="F128" s="54"/>
      <c r="G128" s="54"/>
      <c r="H128" s="54" t="s">
        <v>25</v>
      </c>
      <c r="I128" s="19"/>
      <c r="M128" s="23"/>
      <c r="N128" s="23"/>
    </row>
    <row r="129" spans="2:14">
      <c r="B129" s="54"/>
      <c r="M129" s="23"/>
      <c r="N129" s="23"/>
    </row>
    <row r="130" spans="2:14">
      <c r="B130" s="58"/>
      <c r="H130" s="180"/>
      <c r="I130" s="180"/>
      <c r="M130" s="14"/>
      <c r="N130" s="14"/>
    </row>
  </sheetData>
  <mergeCells count="8">
    <mergeCell ref="A3:N3"/>
    <mergeCell ref="H130:I130"/>
    <mergeCell ref="A1:D1"/>
    <mergeCell ref="A7:N7"/>
    <mergeCell ref="A35:N35"/>
    <mergeCell ref="A66:N66"/>
    <mergeCell ref="A88:N88"/>
    <mergeCell ref="A100:N100"/>
  </mergeCells>
  <dataValidations xWindow="1237" yWindow="700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9:M95 M101:M109 M8:M31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72" fitToHeight="0" orientation="landscape" cellComments="asDisplayed" verticalDpi="300" r:id="rId1"/>
  <rowBreaks count="1" manualBreakCount="1">
    <brk id="11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2"/>
  <sheetViews>
    <sheetView zoomScale="115" zoomScaleNormal="115" workbookViewId="0">
      <selection activeCell="M26" sqref="M26"/>
    </sheetView>
  </sheetViews>
  <sheetFormatPr defaultRowHeight="15"/>
  <cols>
    <col min="1" max="1" width="10" customWidth="1"/>
    <col min="2" max="2" width="39.140625" customWidth="1"/>
    <col min="3" max="3" width="11.42578125" customWidth="1"/>
    <col min="5" max="5" width="25.85546875" customWidth="1"/>
  </cols>
  <sheetData>
    <row r="1" spans="1:14">
      <c r="A1" s="181" t="s">
        <v>1</v>
      </c>
      <c r="B1" s="181"/>
      <c r="C1" s="181"/>
      <c r="D1" s="181"/>
      <c r="E1" s="4"/>
      <c r="F1" s="13"/>
      <c r="G1" s="13"/>
      <c r="H1" s="13"/>
      <c r="I1" s="13"/>
      <c r="J1" s="13"/>
      <c r="K1" s="8"/>
      <c r="L1" s="8"/>
      <c r="M1" s="8"/>
      <c r="N1" s="8"/>
    </row>
    <row r="2" spans="1:14">
      <c r="A2" s="9"/>
      <c r="B2" s="59"/>
      <c r="C2" s="60"/>
      <c r="D2" s="60"/>
      <c r="E2" s="60"/>
      <c r="F2" s="9"/>
      <c r="G2" s="9"/>
      <c r="H2" s="9"/>
      <c r="I2" s="9"/>
      <c r="J2" s="9"/>
      <c r="K2" s="9"/>
      <c r="L2" s="9"/>
      <c r="M2" s="9"/>
      <c r="N2" s="9"/>
    </row>
    <row r="3" spans="1:14" ht="18.75">
      <c r="A3" s="177" t="s">
        <v>31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9"/>
    </row>
    <row r="4" spans="1:14">
      <c r="A4" s="9"/>
      <c r="B4" s="5"/>
      <c r="C4" s="5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63">
      <c r="A5" s="39" t="s">
        <v>2</v>
      </c>
      <c r="B5" s="39" t="s">
        <v>3</v>
      </c>
      <c r="C5" s="40" t="s">
        <v>15</v>
      </c>
      <c r="D5" s="40" t="s">
        <v>7</v>
      </c>
      <c r="E5" s="41" t="s">
        <v>30</v>
      </c>
      <c r="F5" s="41" t="s">
        <v>5</v>
      </c>
      <c r="G5" s="41" t="s">
        <v>18</v>
      </c>
      <c r="H5" s="41" t="s">
        <v>19</v>
      </c>
      <c r="I5" s="41" t="s">
        <v>16</v>
      </c>
      <c r="J5" s="41" t="s">
        <v>14</v>
      </c>
      <c r="K5" s="41" t="s">
        <v>8</v>
      </c>
      <c r="L5" s="41" t="s">
        <v>6</v>
      </c>
      <c r="M5" s="41" t="s">
        <v>9</v>
      </c>
      <c r="N5" s="41" t="s">
        <v>29</v>
      </c>
    </row>
    <row r="6" spans="1:14">
      <c r="A6" s="43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  <c r="H6" s="43">
        <v>8</v>
      </c>
      <c r="I6" s="43">
        <v>9</v>
      </c>
      <c r="J6" s="43">
        <v>10</v>
      </c>
      <c r="K6" s="43">
        <v>11</v>
      </c>
      <c r="L6" s="43">
        <v>12</v>
      </c>
      <c r="M6" s="43">
        <v>13</v>
      </c>
      <c r="N6" s="43">
        <v>14</v>
      </c>
    </row>
    <row r="7" spans="1:14">
      <c r="A7" s="182" t="s">
        <v>98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4"/>
    </row>
    <row r="8" spans="1:14">
      <c r="A8" s="240">
        <v>1</v>
      </c>
      <c r="B8" s="262" t="s">
        <v>85</v>
      </c>
      <c r="C8" s="241">
        <v>100</v>
      </c>
      <c r="D8" s="242" t="s">
        <v>0</v>
      </c>
      <c r="E8" s="243"/>
      <c r="F8" s="244">
        <v>0</v>
      </c>
      <c r="G8" s="42">
        <v>0</v>
      </c>
      <c r="H8" s="245">
        <f t="shared" ref="H8:H9" si="0">PRODUCT(F8,G8)</f>
        <v>0</v>
      </c>
      <c r="I8" s="44">
        <f t="shared" ref="I8:I9" si="1">SUM(F8,H8)</f>
        <v>0</v>
      </c>
      <c r="J8" s="246">
        <f t="shared" ref="J8:J9" si="2">PRODUCT(C8,F8)</f>
        <v>0</v>
      </c>
      <c r="K8" s="246">
        <f t="shared" ref="K8:K9" si="3">PRODUCT(J8,G8)</f>
        <v>0</v>
      </c>
      <c r="L8" s="245">
        <f t="shared" ref="L8:L9" si="4">PRODUCT(C8,I8)</f>
        <v>0</v>
      </c>
      <c r="M8" s="247"/>
      <c r="N8" s="248">
        <v>0</v>
      </c>
    </row>
    <row r="9" spans="1:14">
      <c r="A9" s="240">
        <v>2</v>
      </c>
      <c r="B9" s="262" t="s">
        <v>86</v>
      </c>
      <c r="C9" s="241">
        <v>100</v>
      </c>
      <c r="D9" s="249" t="s">
        <v>0</v>
      </c>
      <c r="E9" s="250"/>
      <c r="F9" s="244">
        <v>0</v>
      </c>
      <c r="G9" s="42">
        <v>0</v>
      </c>
      <c r="H9" s="245">
        <f t="shared" si="0"/>
        <v>0</v>
      </c>
      <c r="I9" s="44">
        <f t="shared" si="1"/>
        <v>0</v>
      </c>
      <c r="J9" s="246">
        <f t="shared" si="2"/>
        <v>0</v>
      </c>
      <c r="K9" s="246">
        <f t="shared" si="3"/>
        <v>0</v>
      </c>
      <c r="L9" s="245">
        <f t="shared" si="4"/>
        <v>0</v>
      </c>
      <c r="M9" s="247"/>
      <c r="N9" s="248">
        <v>0</v>
      </c>
    </row>
    <row r="10" spans="1:14">
      <c r="A10" s="240">
        <v>3</v>
      </c>
      <c r="B10" s="262" t="s">
        <v>87</v>
      </c>
      <c r="C10" s="241">
        <v>100</v>
      </c>
      <c r="D10" s="249" t="s">
        <v>0</v>
      </c>
      <c r="E10" s="250"/>
      <c r="F10" s="244">
        <v>0</v>
      </c>
      <c r="G10" s="42">
        <v>0</v>
      </c>
      <c r="H10" s="245">
        <f t="shared" ref="H10" si="5">PRODUCT(F10,G10)</f>
        <v>0</v>
      </c>
      <c r="I10" s="44">
        <f t="shared" ref="I10" si="6">SUM(F10,H10)</f>
        <v>0</v>
      </c>
      <c r="J10" s="246">
        <f t="shared" ref="J10" si="7">PRODUCT(C10,F10)</f>
        <v>0</v>
      </c>
      <c r="K10" s="246">
        <f t="shared" ref="K10" si="8">PRODUCT(J10,G10)</f>
        <v>0</v>
      </c>
      <c r="L10" s="245">
        <f t="shared" ref="L10" si="9">PRODUCT(C10,I10)</f>
        <v>0</v>
      </c>
      <c r="M10" s="247"/>
      <c r="N10" s="248">
        <v>0</v>
      </c>
    </row>
    <row r="11" spans="1:14">
      <c r="A11" s="240">
        <v>4</v>
      </c>
      <c r="B11" s="262" t="s">
        <v>88</v>
      </c>
      <c r="C11" s="241">
        <v>120</v>
      </c>
      <c r="D11" s="226" t="s">
        <v>0</v>
      </c>
      <c r="E11" s="227"/>
      <c r="F11" s="251">
        <v>0</v>
      </c>
      <c r="G11" s="56">
        <v>0</v>
      </c>
      <c r="H11" s="252">
        <f>PRODUCT(F11,G11)</f>
        <v>0</v>
      </c>
      <c r="I11" s="57">
        <f>SUM(F11,H11)</f>
        <v>0</v>
      </c>
      <c r="J11" s="253">
        <f>PRODUCT(C11,F11)</f>
        <v>0</v>
      </c>
      <c r="K11" s="253">
        <f>PRODUCT(J11,G11)</f>
        <v>0</v>
      </c>
      <c r="L11" s="252">
        <f>PRODUCT(C11,I11)</f>
        <v>0</v>
      </c>
      <c r="M11" s="254"/>
      <c r="N11" s="248">
        <v>0</v>
      </c>
    </row>
    <row r="12" spans="1:14">
      <c r="A12" s="240">
        <v>5</v>
      </c>
      <c r="B12" s="262" t="s">
        <v>89</v>
      </c>
      <c r="C12" s="241">
        <v>100</v>
      </c>
      <c r="D12" s="242" t="s">
        <v>0</v>
      </c>
      <c r="E12" s="243"/>
      <c r="F12" s="244">
        <v>0</v>
      </c>
      <c r="G12" s="42">
        <v>0</v>
      </c>
      <c r="H12" s="245">
        <f t="shared" ref="H12:H22" si="10">PRODUCT(F12,G12)</f>
        <v>0</v>
      </c>
      <c r="I12" s="44">
        <f t="shared" ref="I12:I22" si="11">SUM(F12,H12)</f>
        <v>0</v>
      </c>
      <c r="J12" s="246">
        <f t="shared" ref="J12:J22" si="12">PRODUCT(C12,F12)</f>
        <v>0</v>
      </c>
      <c r="K12" s="246">
        <f t="shared" ref="K12:K22" si="13">PRODUCT(J12,G12)</f>
        <v>0</v>
      </c>
      <c r="L12" s="245">
        <f t="shared" ref="L12:L22" si="14">PRODUCT(C12,I12)</f>
        <v>0</v>
      </c>
      <c r="M12" s="247"/>
      <c r="N12" s="248">
        <v>0</v>
      </c>
    </row>
    <row r="13" spans="1:14">
      <c r="A13" s="240">
        <v>6</v>
      </c>
      <c r="B13" s="262" t="s">
        <v>90</v>
      </c>
      <c r="C13" s="241">
        <v>100</v>
      </c>
      <c r="D13" s="242" t="s">
        <v>0</v>
      </c>
      <c r="E13" s="243"/>
      <c r="F13" s="244">
        <v>0</v>
      </c>
      <c r="G13" s="42">
        <v>0</v>
      </c>
      <c r="H13" s="245">
        <f t="shared" si="10"/>
        <v>0</v>
      </c>
      <c r="I13" s="44">
        <f t="shared" si="11"/>
        <v>0</v>
      </c>
      <c r="J13" s="246">
        <f t="shared" si="12"/>
        <v>0</v>
      </c>
      <c r="K13" s="246">
        <f t="shared" si="13"/>
        <v>0</v>
      </c>
      <c r="L13" s="245">
        <f t="shared" si="14"/>
        <v>0</v>
      </c>
      <c r="M13" s="247"/>
      <c r="N13" s="248">
        <v>0</v>
      </c>
    </row>
    <row r="14" spans="1:14">
      <c r="A14" s="240">
        <v>7</v>
      </c>
      <c r="B14" s="262" t="s">
        <v>115</v>
      </c>
      <c r="C14" s="241">
        <v>100</v>
      </c>
      <c r="D14" s="242" t="s">
        <v>0</v>
      </c>
      <c r="E14" s="243"/>
      <c r="F14" s="244">
        <v>0</v>
      </c>
      <c r="G14" s="42">
        <v>0</v>
      </c>
      <c r="H14" s="245">
        <f t="shared" si="10"/>
        <v>0</v>
      </c>
      <c r="I14" s="44">
        <f t="shared" si="11"/>
        <v>0</v>
      </c>
      <c r="J14" s="246">
        <f t="shared" si="12"/>
        <v>0</v>
      </c>
      <c r="K14" s="246">
        <f t="shared" si="13"/>
        <v>0</v>
      </c>
      <c r="L14" s="245">
        <f t="shared" si="14"/>
        <v>0</v>
      </c>
      <c r="M14" s="247"/>
      <c r="N14" s="248">
        <v>0</v>
      </c>
    </row>
    <row r="15" spans="1:14">
      <c r="A15" s="240">
        <v>8</v>
      </c>
      <c r="B15" s="262" t="s">
        <v>92</v>
      </c>
      <c r="C15" s="241">
        <v>100</v>
      </c>
      <c r="D15" s="242" t="s">
        <v>0</v>
      </c>
      <c r="E15" s="243"/>
      <c r="F15" s="244">
        <v>0</v>
      </c>
      <c r="G15" s="42">
        <v>0</v>
      </c>
      <c r="H15" s="245">
        <f t="shared" si="10"/>
        <v>0</v>
      </c>
      <c r="I15" s="44">
        <f t="shared" si="11"/>
        <v>0</v>
      </c>
      <c r="J15" s="246">
        <f t="shared" si="12"/>
        <v>0</v>
      </c>
      <c r="K15" s="246">
        <f t="shared" si="13"/>
        <v>0</v>
      </c>
      <c r="L15" s="245">
        <f t="shared" si="14"/>
        <v>0</v>
      </c>
      <c r="M15" s="247"/>
      <c r="N15" s="248">
        <v>0</v>
      </c>
    </row>
    <row r="16" spans="1:14" ht="25.5">
      <c r="A16" s="240">
        <v>9</v>
      </c>
      <c r="B16" s="262" t="s">
        <v>91</v>
      </c>
      <c r="C16" s="255">
        <v>100</v>
      </c>
      <c r="D16" s="242" t="s">
        <v>0</v>
      </c>
      <c r="E16" s="243"/>
      <c r="F16" s="244">
        <v>0</v>
      </c>
      <c r="G16" s="42">
        <v>0</v>
      </c>
      <c r="H16" s="245">
        <f t="shared" si="10"/>
        <v>0</v>
      </c>
      <c r="I16" s="44">
        <f t="shared" si="11"/>
        <v>0</v>
      </c>
      <c r="J16" s="246">
        <f t="shared" si="12"/>
        <v>0</v>
      </c>
      <c r="K16" s="246">
        <f t="shared" si="13"/>
        <v>0</v>
      </c>
      <c r="L16" s="245">
        <f t="shared" si="14"/>
        <v>0</v>
      </c>
      <c r="M16" s="247"/>
      <c r="N16" s="248">
        <v>0</v>
      </c>
    </row>
    <row r="17" spans="1:15">
      <c r="A17" s="240">
        <v>10</v>
      </c>
      <c r="B17" s="262" t="s">
        <v>93</v>
      </c>
      <c r="C17" s="255">
        <v>150</v>
      </c>
      <c r="D17" s="249" t="s">
        <v>0</v>
      </c>
      <c r="E17" s="250"/>
      <c r="F17" s="244">
        <v>0</v>
      </c>
      <c r="G17" s="42">
        <v>0</v>
      </c>
      <c r="H17" s="245">
        <f t="shared" si="10"/>
        <v>0</v>
      </c>
      <c r="I17" s="44">
        <f t="shared" si="11"/>
        <v>0</v>
      </c>
      <c r="J17" s="246">
        <f t="shared" si="12"/>
        <v>0</v>
      </c>
      <c r="K17" s="246">
        <f t="shared" si="13"/>
        <v>0</v>
      </c>
      <c r="L17" s="245">
        <f t="shared" si="14"/>
        <v>0</v>
      </c>
      <c r="M17" s="247"/>
      <c r="N17" s="248">
        <v>0</v>
      </c>
    </row>
    <row r="18" spans="1:15">
      <c r="A18" s="240">
        <v>11</v>
      </c>
      <c r="B18" s="262" t="s">
        <v>94</v>
      </c>
      <c r="C18" s="255">
        <v>100</v>
      </c>
      <c r="D18" s="249" t="s">
        <v>0</v>
      </c>
      <c r="E18" s="250"/>
      <c r="F18" s="244">
        <v>0</v>
      </c>
      <c r="G18" s="42">
        <v>0</v>
      </c>
      <c r="H18" s="245">
        <f t="shared" si="10"/>
        <v>0</v>
      </c>
      <c r="I18" s="44">
        <f t="shared" si="11"/>
        <v>0</v>
      </c>
      <c r="J18" s="246">
        <f t="shared" si="12"/>
        <v>0</v>
      </c>
      <c r="K18" s="246">
        <f t="shared" si="13"/>
        <v>0</v>
      </c>
      <c r="L18" s="245">
        <f t="shared" si="14"/>
        <v>0</v>
      </c>
      <c r="M18" s="247"/>
      <c r="N18" s="248">
        <v>0</v>
      </c>
    </row>
    <row r="19" spans="1:15">
      <c r="A19" s="240">
        <v>12</v>
      </c>
      <c r="B19" s="262" t="s">
        <v>95</v>
      </c>
      <c r="C19" s="255">
        <v>200</v>
      </c>
      <c r="D19" s="249" t="s">
        <v>0</v>
      </c>
      <c r="E19" s="250"/>
      <c r="F19" s="244">
        <v>0</v>
      </c>
      <c r="G19" s="42">
        <v>0</v>
      </c>
      <c r="H19" s="245">
        <f t="shared" si="10"/>
        <v>0</v>
      </c>
      <c r="I19" s="44">
        <f t="shared" si="11"/>
        <v>0</v>
      </c>
      <c r="J19" s="246">
        <f t="shared" si="12"/>
        <v>0</v>
      </c>
      <c r="K19" s="246">
        <f t="shared" si="13"/>
        <v>0</v>
      </c>
      <c r="L19" s="245">
        <f t="shared" si="14"/>
        <v>0</v>
      </c>
      <c r="M19" s="247"/>
      <c r="N19" s="248">
        <v>0</v>
      </c>
    </row>
    <row r="20" spans="1:15">
      <c r="A20" s="240">
        <v>13</v>
      </c>
      <c r="B20" s="262" t="s">
        <v>96</v>
      </c>
      <c r="C20" s="255">
        <v>200</v>
      </c>
      <c r="D20" s="249" t="s">
        <v>0</v>
      </c>
      <c r="E20" s="250"/>
      <c r="F20" s="244">
        <v>0</v>
      </c>
      <c r="G20" s="42">
        <v>0</v>
      </c>
      <c r="H20" s="245">
        <f t="shared" si="10"/>
        <v>0</v>
      </c>
      <c r="I20" s="44">
        <f t="shared" si="11"/>
        <v>0</v>
      </c>
      <c r="J20" s="246">
        <f t="shared" si="12"/>
        <v>0</v>
      </c>
      <c r="K20" s="246">
        <f t="shared" si="13"/>
        <v>0</v>
      </c>
      <c r="L20" s="245">
        <f t="shared" si="14"/>
        <v>0</v>
      </c>
      <c r="M20" s="247"/>
      <c r="N20" s="248">
        <v>0</v>
      </c>
    </row>
    <row r="21" spans="1:15">
      <c r="A21" s="240">
        <v>14</v>
      </c>
      <c r="B21" s="262" t="s">
        <v>144</v>
      </c>
      <c r="C21" s="255">
        <v>200</v>
      </c>
      <c r="D21" s="249" t="s">
        <v>0</v>
      </c>
      <c r="E21" s="250"/>
      <c r="F21" s="244">
        <v>0</v>
      </c>
      <c r="G21" s="42">
        <v>0</v>
      </c>
      <c r="H21" s="245">
        <f t="shared" si="10"/>
        <v>0</v>
      </c>
      <c r="I21" s="44">
        <f t="shared" si="11"/>
        <v>0</v>
      </c>
      <c r="J21" s="246">
        <f t="shared" si="12"/>
        <v>0</v>
      </c>
      <c r="K21" s="246">
        <f t="shared" si="13"/>
        <v>0</v>
      </c>
      <c r="L21" s="245">
        <f t="shared" si="14"/>
        <v>0</v>
      </c>
      <c r="M21" s="247"/>
      <c r="N21" s="248">
        <v>0</v>
      </c>
    </row>
    <row r="22" spans="1:15">
      <c r="A22" s="240">
        <v>15</v>
      </c>
      <c r="B22" s="262" t="s">
        <v>143</v>
      </c>
      <c r="C22" s="255">
        <v>150</v>
      </c>
      <c r="D22" s="249" t="s">
        <v>0</v>
      </c>
      <c r="E22" s="250"/>
      <c r="F22" s="244">
        <v>0</v>
      </c>
      <c r="G22" s="42">
        <v>0</v>
      </c>
      <c r="H22" s="245">
        <f t="shared" si="10"/>
        <v>0</v>
      </c>
      <c r="I22" s="44">
        <f t="shared" si="11"/>
        <v>0</v>
      </c>
      <c r="J22" s="246">
        <f t="shared" si="12"/>
        <v>0</v>
      </c>
      <c r="K22" s="246">
        <f t="shared" si="13"/>
        <v>0</v>
      </c>
      <c r="L22" s="245">
        <f t="shared" si="14"/>
        <v>0</v>
      </c>
      <c r="M22" s="247"/>
      <c r="N22" s="248">
        <v>0</v>
      </c>
    </row>
    <row r="23" spans="1:15" ht="25.5">
      <c r="A23" s="240">
        <v>16</v>
      </c>
      <c r="B23" s="262" t="s">
        <v>141</v>
      </c>
      <c r="C23" s="255">
        <v>80</v>
      </c>
      <c r="D23" s="249" t="s">
        <v>0</v>
      </c>
      <c r="E23" s="250"/>
      <c r="F23" s="244">
        <v>0</v>
      </c>
      <c r="G23" s="42">
        <v>0</v>
      </c>
      <c r="H23" s="245">
        <f t="shared" ref="H23" si="15">PRODUCT(F23,G23)</f>
        <v>0</v>
      </c>
      <c r="I23" s="44">
        <f t="shared" ref="I23" si="16">SUM(F23,H23)</f>
        <v>0</v>
      </c>
      <c r="J23" s="246">
        <f t="shared" ref="J23" si="17">PRODUCT(C23,F23)</f>
        <v>0</v>
      </c>
      <c r="K23" s="246">
        <f t="shared" ref="K23" si="18">PRODUCT(J23,G23)</f>
        <v>0</v>
      </c>
      <c r="L23" s="245">
        <f t="shared" ref="L23" si="19">PRODUCT(C23,I23)</f>
        <v>0</v>
      </c>
      <c r="M23" s="247"/>
      <c r="N23" s="248">
        <v>0</v>
      </c>
    </row>
    <row r="24" spans="1:15">
      <c r="A24" s="240">
        <v>17</v>
      </c>
      <c r="B24" s="262" t="s">
        <v>142</v>
      </c>
      <c r="C24" s="255">
        <v>70</v>
      </c>
      <c r="D24" s="249" t="s">
        <v>0</v>
      </c>
      <c r="E24" s="250"/>
      <c r="F24" s="244">
        <v>0</v>
      </c>
      <c r="G24" s="42">
        <v>0</v>
      </c>
      <c r="H24" s="245">
        <f t="shared" ref="H24:H25" si="20">PRODUCT(F24,G24)</f>
        <v>0</v>
      </c>
      <c r="I24" s="44">
        <f t="shared" ref="I24:I25" si="21">SUM(F24,H24)</f>
        <v>0</v>
      </c>
      <c r="J24" s="246">
        <f t="shared" ref="J24:J25" si="22">PRODUCT(C24,F24)</f>
        <v>0</v>
      </c>
      <c r="K24" s="246">
        <f t="shared" ref="K24:K25" si="23">PRODUCT(J24,G24)</f>
        <v>0</v>
      </c>
      <c r="L24" s="245">
        <f t="shared" ref="L24:L25" si="24">PRODUCT(C24,I24)</f>
        <v>0</v>
      </c>
      <c r="M24" s="247"/>
      <c r="N24" s="248">
        <v>0</v>
      </c>
    </row>
    <row r="25" spans="1:15">
      <c r="A25" s="240">
        <v>18</v>
      </c>
      <c r="B25" s="262" t="s">
        <v>145</v>
      </c>
      <c r="C25" s="255">
        <v>70</v>
      </c>
      <c r="D25" s="249" t="s">
        <v>0</v>
      </c>
      <c r="E25" s="250"/>
      <c r="F25" s="244">
        <v>0</v>
      </c>
      <c r="G25" s="42">
        <v>0</v>
      </c>
      <c r="H25" s="245">
        <f t="shared" si="20"/>
        <v>0</v>
      </c>
      <c r="I25" s="44">
        <f t="shared" si="21"/>
        <v>0</v>
      </c>
      <c r="J25" s="246">
        <f t="shared" si="22"/>
        <v>0</v>
      </c>
      <c r="K25" s="246">
        <f t="shared" si="23"/>
        <v>0</v>
      </c>
      <c r="L25" s="245">
        <f t="shared" si="24"/>
        <v>0</v>
      </c>
      <c r="M25" s="247"/>
      <c r="N25" s="248">
        <v>0</v>
      </c>
    </row>
    <row r="26" spans="1:15">
      <c r="A26" s="256"/>
      <c r="B26" s="257" t="s">
        <v>13</v>
      </c>
      <c r="C26" s="258" t="s">
        <v>4</v>
      </c>
      <c r="D26" s="258" t="s">
        <v>4</v>
      </c>
      <c r="E26" s="258" t="s">
        <v>4</v>
      </c>
      <c r="F26" s="259" t="s">
        <v>4</v>
      </c>
      <c r="G26" s="259" t="s">
        <v>4</v>
      </c>
      <c r="H26" s="259" t="s">
        <v>4</v>
      </c>
      <c r="I26" s="259" t="s">
        <v>4</v>
      </c>
      <c r="J26" s="260">
        <f>SUM(J8:J25)</f>
        <v>0</v>
      </c>
      <c r="K26" s="260">
        <f>SUM(K8:K25)</f>
        <v>0</v>
      </c>
      <c r="L26" s="260">
        <f>SUM(L8:L25)</f>
        <v>0</v>
      </c>
      <c r="M26" s="261">
        <f>SUM(M8:M25)</f>
        <v>0</v>
      </c>
      <c r="N26" s="259" t="s">
        <v>4</v>
      </c>
    </row>
    <row r="27" spans="1:15">
      <c r="A27" s="16"/>
      <c r="B27" s="17"/>
      <c r="C27" s="17"/>
      <c r="D27" s="18"/>
      <c r="E27" s="18"/>
      <c r="F27" s="14"/>
      <c r="G27" s="14"/>
      <c r="H27" s="14"/>
      <c r="I27" s="14"/>
      <c r="J27" s="14"/>
      <c r="K27" s="14"/>
      <c r="L27" s="14"/>
      <c r="M27" s="14"/>
      <c r="N27" s="15"/>
      <c r="O27" s="15"/>
    </row>
    <row r="28" spans="1:15" ht="63">
      <c r="A28" s="39" t="s">
        <v>2</v>
      </c>
      <c r="B28" s="39" t="s">
        <v>3</v>
      </c>
      <c r="C28" s="40" t="s">
        <v>15</v>
      </c>
      <c r="D28" s="40" t="s">
        <v>7</v>
      </c>
      <c r="E28" s="41" t="s">
        <v>30</v>
      </c>
      <c r="F28" s="41" t="s">
        <v>5</v>
      </c>
      <c r="G28" s="41" t="s">
        <v>18</v>
      </c>
      <c r="H28" s="41" t="s">
        <v>19</v>
      </c>
      <c r="I28" s="41" t="s">
        <v>16</v>
      </c>
      <c r="J28" s="41" t="s">
        <v>14</v>
      </c>
      <c r="K28" s="41" t="s">
        <v>8</v>
      </c>
      <c r="L28" s="41" t="s">
        <v>6</v>
      </c>
      <c r="M28" s="41" t="s">
        <v>9</v>
      </c>
      <c r="N28" s="41" t="s">
        <v>29</v>
      </c>
      <c r="O28" s="15"/>
    </row>
    <row r="29" spans="1:15">
      <c r="A29" s="43">
        <v>1</v>
      </c>
      <c r="B29" s="43">
        <v>2</v>
      </c>
      <c r="C29" s="43">
        <v>3</v>
      </c>
      <c r="D29" s="43">
        <v>4</v>
      </c>
      <c r="E29" s="43">
        <v>5</v>
      </c>
      <c r="F29" s="43">
        <v>6</v>
      </c>
      <c r="G29" s="43">
        <v>7</v>
      </c>
      <c r="H29" s="43">
        <v>8</v>
      </c>
      <c r="I29" s="43">
        <v>9</v>
      </c>
      <c r="J29" s="43">
        <v>10</v>
      </c>
      <c r="K29" s="43">
        <v>11</v>
      </c>
      <c r="L29" s="43">
        <v>12</v>
      </c>
      <c r="M29" s="43">
        <v>13</v>
      </c>
      <c r="N29" s="43">
        <v>14</v>
      </c>
      <c r="O29" s="15"/>
    </row>
    <row r="30" spans="1:15">
      <c r="A30" s="182" t="s">
        <v>97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4"/>
      <c r="O30" s="15"/>
    </row>
    <row r="31" spans="1:15">
      <c r="A31" s="240">
        <v>1</v>
      </c>
      <c r="B31" s="262" t="s">
        <v>99</v>
      </c>
      <c r="C31" s="283">
        <v>300</v>
      </c>
      <c r="D31" s="242" t="s">
        <v>0</v>
      </c>
      <c r="E31" s="243"/>
      <c r="F31" s="244">
        <v>0</v>
      </c>
      <c r="G31" s="42">
        <v>0</v>
      </c>
      <c r="H31" s="245">
        <f t="shared" ref="H31:H33" si="25">PRODUCT(F31,G31)</f>
        <v>0</v>
      </c>
      <c r="I31" s="44">
        <f t="shared" ref="I31:I33" si="26">SUM(F31,H31)</f>
        <v>0</v>
      </c>
      <c r="J31" s="246">
        <f t="shared" ref="J31:J33" si="27">PRODUCT(C31,F31)</f>
        <v>0</v>
      </c>
      <c r="K31" s="246">
        <f t="shared" ref="K31:K33" si="28">PRODUCT(J31,G31)</f>
        <v>0</v>
      </c>
      <c r="L31" s="245">
        <f t="shared" ref="L31:L33" si="29">PRODUCT(C31,I31)</f>
        <v>0</v>
      </c>
      <c r="M31" s="259" t="s">
        <v>4</v>
      </c>
      <c r="N31" s="248">
        <v>0</v>
      </c>
      <c r="O31" s="15"/>
    </row>
    <row r="32" spans="1:15">
      <c r="A32" s="240">
        <v>2</v>
      </c>
      <c r="B32" s="262" t="s">
        <v>134</v>
      </c>
      <c r="C32" s="283">
        <v>100</v>
      </c>
      <c r="D32" s="242" t="s">
        <v>0</v>
      </c>
      <c r="E32" s="250"/>
      <c r="F32" s="244">
        <v>0</v>
      </c>
      <c r="G32" s="42">
        <v>0</v>
      </c>
      <c r="H32" s="245">
        <f t="shared" si="25"/>
        <v>0</v>
      </c>
      <c r="I32" s="44">
        <f t="shared" si="26"/>
        <v>0</v>
      </c>
      <c r="J32" s="246">
        <f t="shared" si="27"/>
        <v>0</v>
      </c>
      <c r="K32" s="246">
        <f t="shared" si="28"/>
        <v>0</v>
      </c>
      <c r="L32" s="245">
        <f t="shared" si="29"/>
        <v>0</v>
      </c>
      <c r="M32" s="259" t="s">
        <v>4</v>
      </c>
      <c r="N32" s="248">
        <v>0</v>
      </c>
      <c r="O32" s="15"/>
    </row>
    <row r="33" spans="1:15">
      <c r="A33" s="240">
        <v>3</v>
      </c>
      <c r="B33" s="262" t="s">
        <v>100</v>
      </c>
      <c r="C33" s="283">
        <v>20</v>
      </c>
      <c r="D33" s="242" t="s">
        <v>0</v>
      </c>
      <c r="E33" s="250"/>
      <c r="F33" s="244">
        <v>0</v>
      </c>
      <c r="G33" s="42">
        <v>0</v>
      </c>
      <c r="H33" s="245">
        <f t="shared" si="25"/>
        <v>0</v>
      </c>
      <c r="I33" s="44">
        <f t="shared" si="26"/>
        <v>0</v>
      </c>
      <c r="J33" s="246">
        <f t="shared" si="27"/>
        <v>0</v>
      </c>
      <c r="K33" s="246">
        <f t="shared" si="28"/>
        <v>0</v>
      </c>
      <c r="L33" s="245">
        <f t="shared" si="29"/>
        <v>0</v>
      </c>
      <c r="M33" s="259" t="s">
        <v>4</v>
      </c>
      <c r="N33" s="248">
        <v>0</v>
      </c>
      <c r="O33" s="15"/>
    </row>
    <row r="34" spans="1:15">
      <c r="A34" s="240">
        <v>4</v>
      </c>
      <c r="B34" s="262" t="s">
        <v>101</v>
      </c>
      <c r="C34" s="283">
        <v>100</v>
      </c>
      <c r="D34" s="242" t="s">
        <v>0</v>
      </c>
      <c r="E34" s="250"/>
      <c r="F34" s="244">
        <v>0</v>
      </c>
      <c r="G34" s="42">
        <v>0</v>
      </c>
      <c r="H34" s="245">
        <f t="shared" ref="H34:H42" si="30">PRODUCT(F34,G34)</f>
        <v>0</v>
      </c>
      <c r="I34" s="44">
        <f t="shared" ref="I34:I42" si="31">SUM(F34,H34)</f>
        <v>0</v>
      </c>
      <c r="J34" s="246">
        <f t="shared" ref="J34:J42" si="32">PRODUCT(C34,F34)</f>
        <v>0</v>
      </c>
      <c r="K34" s="246">
        <f t="shared" ref="K34:K42" si="33">PRODUCT(J34,G34)</f>
        <v>0</v>
      </c>
      <c r="L34" s="245">
        <f t="shared" ref="L34:L42" si="34">PRODUCT(C34,I34)</f>
        <v>0</v>
      </c>
      <c r="M34" s="259" t="s">
        <v>4</v>
      </c>
      <c r="N34" s="248">
        <v>0</v>
      </c>
      <c r="O34" s="15"/>
    </row>
    <row r="35" spans="1:15" ht="25.5">
      <c r="A35" s="240">
        <v>5</v>
      </c>
      <c r="B35" s="262" t="s">
        <v>102</v>
      </c>
      <c r="C35" s="283">
        <v>300</v>
      </c>
      <c r="D35" s="242" t="s">
        <v>0</v>
      </c>
      <c r="E35" s="227"/>
      <c r="F35" s="244">
        <v>0</v>
      </c>
      <c r="G35" s="42">
        <v>0</v>
      </c>
      <c r="H35" s="245">
        <f t="shared" si="30"/>
        <v>0</v>
      </c>
      <c r="I35" s="44">
        <f t="shared" si="31"/>
        <v>0</v>
      </c>
      <c r="J35" s="246">
        <f t="shared" si="32"/>
        <v>0</v>
      </c>
      <c r="K35" s="246">
        <f t="shared" si="33"/>
        <v>0</v>
      </c>
      <c r="L35" s="245">
        <f t="shared" si="34"/>
        <v>0</v>
      </c>
      <c r="M35" s="259" t="s">
        <v>4</v>
      </c>
      <c r="N35" s="248">
        <v>0</v>
      </c>
      <c r="O35" s="15"/>
    </row>
    <row r="36" spans="1:15" ht="25.5">
      <c r="A36" s="240">
        <v>6</v>
      </c>
      <c r="B36" s="262" t="s">
        <v>103</v>
      </c>
      <c r="C36" s="283">
        <v>300</v>
      </c>
      <c r="D36" s="242" t="s">
        <v>0</v>
      </c>
      <c r="E36" s="250"/>
      <c r="F36" s="244">
        <v>0</v>
      </c>
      <c r="G36" s="42">
        <v>0</v>
      </c>
      <c r="H36" s="245">
        <f t="shared" si="30"/>
        <v>0</v>
      </c>
      <c r="I36" s="44">
        <f t="shared" si="31"/>
        <v>0</v>
      </c>
      <c r="J36" s="246">
        <f t="shared" si="32"/>
        <v>0</v>
      </c>
      <c r="K36" s="246">
        <f t="shared" si="33"/>
        <v>0</v>
      </c>
      <c r="L36" s="245">
        <f t="shared" si="34"/>
        <v>0</v>
      </c>
      <c r="M36" s="259" t="s">
        <v>4</v>
      </c>
      <c r="N36" s="248">
        <v>0</v>
      </c>
      <c r="O36" s="15"/>
    </row>
    <row r="37" spans="1:15" ht="25.5">
      <c r="A37" s="240">
        <v>7</v>
      </c>
      <c r="B37" s="262" t="s">
        <v>135</v>
      </c>
      <c r="C37" s="283">
        <v>400</v>
      </c>
      <c r="D37" s="242" t="s">
        <v>0</v>
      </c>
      <c r="E37" s="243"/>
      <c r="F37" s="244">
        <v>0</v>
      </c>
      <c r="G37" s="42">
        <v>0</v>
      </c>
      <c r="H37" s="245">
        <f t="shared" si="30"/>
        <v>0</v>
      </c>
      <c r="I37" s="44">
        <f t="shared" si="31"/>
        <v>0</v>
      </c>
      <c r="J37" s="246">
        <f t="shared" si="32"/>
        <v>0</v>
      </c>
      <c r="K37" s="246">
        <f t="shared" si="33"/>
        <v>0</v>
      </c>
      <c r="L37" s="245">
        <f t="shared" si="34"/>
        <v>0</v>
      </c>
      <c r="M37" s="259" t="s">
        <v>4</v>
      </c>
      <c r="N37" s="248">
        <v>0</v>
      </c>
      <c r="O37" s="15"/>
    </row>
    <row r="38" spans="1:15" ht="25.5">
      <c r="A38" s="240">
        <v>8</v>
      </c>
      <c r="B38" s="262" t="s">
        <v>136</v>
      </c>
      <c r="C38" s="283">
        <v>300</v>
      </c>
      <c r="D38" s="242" t="s">
        <v>0</v>
      </c>
      <c r="E38" s="243"/>
      <c r="F38" s="244">
        <v>0</v>
      </c>
      <c r="G38" s="42">
        <v>0</v>
      </c>
      <c r="H38" s="245">
        <f t="shared" si="30"/>
        <v>0</v>
      </c>
      <c r="I38" s="44">
        <f t="shared" si="31"/>
        <v>0</v>
      </c>
      <c r="J38" s="246">
        <f t="shared" si="32"/>
        <v>0</v>
      </c>
      <c r="K38" s="246">
        <f t="shared" si="33"/>
        <v>0</v>
      </c>
      <c r="L38" s="245">
        <f t="shared" si="34"/>
        <v>0</v>
      </c>
      <c r="M38" s="259" t="s">
        <v>4</v>
      </c>
      <c r="N38" s="248">
        <v>0</v>
      </c>
      <c r="O38" s="15"/>
    </row>
    <row r="39" spans="1:15" ht="25.5">
      <c r="A39" s="240">
        <v>9</v>
      </c>
      <c r="B39" s="262" t="s">
        <v>104</v>
      </c>
      <c r="C39" s="283">
        <v>400</v>
      </c>
      <c r="D39" s="242" t="s">
        <v>0</v>
      </c>
      <c r="E39" s="250"/>
      <c r="F39" s="244">
        <v>0</v>
      </c>
      <c r="G39" s="42">
        <v>0</v>
      </c>
      <c r="H39" s="245">
        <f t="shared" si="30"/>
        <v>0</v>
      </c>
      <c r="I39" s="44">
        <f t="shared" si="31"/>
        <v>0</v>
      </c>
      <c r="J39" s="246">
        <f t="shared" si="32"/>
        <v>0</v>
      </c>
      <c r="K39" s="246">
        <f t="shared" si="33"/>
        <v>0</v>
      </c>
      <c r="L39" s="245">
        <f t="shared" si="34"/>
        <v>0</v>
      </c>
      <c r="M39" s="259" t="s">
        <v>4</v>
      </c>
      <c r="N39" s="248">
        <v>0</v>
      </c>
      <c r="O39" s="15"/>
    </row>
    <row r="40" spans="1:15">
      <c r="A40" s="240">
        <v>10</v>
      </c>
      <c r="B40" s="262" t="s">
        <v>137</v>
      </c>
      <c r="C40" s="283">
        <v>300</v>
      </c>
      <c r="D40" s="242" t="s">
        <v>0</v>
      </c>
      <c r="E40" s="250"/>
      <c r="F40" s="244">
        <v>0</v>
      </c>
      <c r="G40" s="42">
        <v>0</v>
      </c>
      <c r="H40" s="245">
        <f t="shared" si="30"/>
        <v>0</v>
      </c>
      <c r="I40" s="44">
        <f t="shared" si="31"/>
        <v>0</v>
      </c>
      <c r="J40" s="246">
        <f t="shared" si="32"/>
        <v>0</v>
      </c>
      <c r="K40" s="246">
        <f t="shared" si="33"/>
        <v>0</v>
      </c>
      <c r="L40" s="245">
        <f t="shared" si="34"/>
        <v>0</v>
      </c>
      <c r="M40" s="259" t="s">
        <v>4</v>
      </c>
      <c r="N40" s="248">
        <v>0</v>
      </c>
      <c r="O40" s="15"/>
    </row>
    <row r="41" spans="1:15">
      <c r="A41" s="240">
        <v>11</v>
      </c>
      <c r="B41" s="262" t="s">
        <v>105</v>
      </c>
      <c r="C41" s="283">
        <v>300</v>
      </c>
      <c r="D41" s="242" t="s">
        <v>0</v>
      </c>
      <c r="E41" s="250"/>
      <c r="F41" s="244">
        <v>0</v>
      </c>
      <c r="G41" s="42">
        <v>0</v>
      </c>
      <c r="H41" s="245">
        <f t="shared" si="30"/>
        <v>0</v>
      </c>
      <c r="I41" s="44">
        <f t="shared" si="31"/>
        <v>0</v>
      </c>
      <c r="J41" s="246">
        <f t="shared" si="32"/>
        <v>0</v>
      </c>
      <c r="K41" s="246">
        <f t="shared" si="33"/>
        <v>0</v>
      </c>
      <c r="L41" s="245">
        <f t="shared" si="34"/>
        <v>0</v>
      </c>
      <c r="M41" s="259" t="s">
        <v>4</v>
      </c>
      <c r="N41" s="248">
        <v>0</v>
      </c>
      <c r="O41" s="15"/>
    </row>
    <row r="42" spans="1:15" ht="25.5">
      <c r="A42" s="240">
        <v>12</v>
      </c>
      <c r="B42" s="262" t="s">
        <v>106</v>
      </c>
      <c r="C42" s="283">
        <v>300</v>
      </c>
      <c r="D42" s="242" t="s">
        <v>0</v>
      </c>
      <c r="E42" s="250"/>
      <c r="F42" s="244">
        <v>0</v>
      </c>
      <c r="G42" s="42">
        <v>0</v>
      </c>
      <c r="H42" s="245">
        <f t="shared" si="30"/>
        <v>0</v>
      </c>
      <c r="I42" s="44">
        <f t="shared" si="31"/>
        <v>0</v>
      </c>
      <c r="J42" s="246">
        <f t="shared" si="32"/>
        <v>0</v>
      </c>
      <c r="K42" s="246">
        <f t="shared" si="33"/>
        <v>0</v>
      </c>
      <c r="L42" s="245">
        <f t="shared" si="34"/>
        <v>0</v>
      </c>
      <c r="M42" s="259" t="s">
        <v>4</v>
      </c>
      <c r="N42" s="248">
        <v>0</v>
      </c>
      <c r="O42" s="15"/>
    </row>
    <row r="43" spans="1:15" ht="25.5">
      <c r="A43" s="240">
        <v>13</v>
      </c>
      <c r="B43" s="262" t="s">
        <v>107</v>
      </c>
      <c r="C43" s="283">
        <v>300</v>
      </c>
      <c r="D43" s="242" t="s">
        <v>0</v>
      </c>
      <c r="E43" s="250"/>
      <c r="F43" s="244">
        <v>0</v>
      </c>
      <c r="G43" s="42">
        <v>0</v>
      </c>
      <c r="H43" s="245">
        <f t="shared" ref="H43:H46" si="35">PRODUCT(F43,G43)</f>
        <v>0</v>
      </c>
      <c r="I43" s="44">
        <f t="shared" ref="I43:I46" si="36">SUM(F43,H43)</f>
        <v>0</v>
      </c>
      <c r="J43" s="246">
        <f t="shared" ref="J43:J46" si="37">PRODUCT(C43,F43)</f>
        <v>0</v>
      </c>
      <c r="K43" s="246">
        <f t="shared" ref="K43:K46" si="38">PRODUCT(J43,G43)</f>
        <v>0</v>
      </c>
      <c r="L43" s="245">
        <f t="shared" ref="L43:L46" si="39">PRODUCT(C43,I43)</f>
        <v>0</v>
      </c>
      <c r="M43" s="259" t="s">
        <v>4</v>
      </c>
      <c r="N43" s="248">
        <v>0</v>
      </c>
      <c r="O43" s="15"/>
    </row>
    <row r="44" spans="1:15" ht="25.5">
      <c r="A44" s="240">
        <v>14</v>
      </c>
      <c r="B44" s="262" t="s">
        <v>138</v>
      </c>
      <c r="C44" s="283">
        <v>300</v>
      </c>
      <c r="D44" s="242" t="s">
        <v>0</v>
      </c>
      <c r="E44" s="250"/>
      <c r="F44" s="244">
        <v>0</v>
      </c>
      <c r="G44" s="42">
        <v>0</v>
      </c>
      <c r="H44" s="245">
        <f t="shared" si="35"/>
        <v>0</v>
      </c>
      <c r="I44" s="44">
        <f t="shared" si="36"/>
        <v>0</v>
      </c>
      <c r="J44" s="246">
        <f t="shared" si="37"/>
        <v>0</v>
      </c>
      <c r="K44" s="246">
        <f t="shared" si="38"/>
        <v>0</v>
      </c>
      <c r="L44" s="245">
        <f t="shared" si="39"/>
        <v>0</v>
      </c>
      <c r="M44" s="259" t="s">
        <v>4</v>
      </c>
      <c r="N44" s="248">
        <v>0</v>
      </c>
      <c r="O44" s="15"/>
    </row>
    <row r="45" spans="1:15" ht="25.5">
      <c r="A45" s="240">
        <v>15</v>
      </c>
      <c r="B45" s="262" t="s">
        <v>139</v>
      </c>
      <c r="C45" s="283">
        <v>300</v>
      </c>
      <c r="D45" s="242" t="s">
        <v>0</v>
      </c>
      <c r="E45" s="250"/>
      <c r="F45" s="244">
        <v>0</v>
      </c>
      <c r="G45" s="42">
        <v>0</v>
      </c>
      <c r="H45" s="245">
        <f t="shared" si="35"/>
        <v>0</v>
      </c>
      <c r="I45" s="44">
        <f t="shared" si="36"/>
        <v>0</v>
      </c>
      <c r="J45" s="246">
        <f t="shared" si="37"/>
        <v>0</v>
      </c>
      <c r="K45" s="246">
        <f t="shared" si="38"/>
        <v>0</v>
      </c>
      <c r="L45" s="245">
        <f t="shared" si="39"/>
        <v>0</v>
      </c>
      <c r="M45" s="259" t="s">
        <v>4</v>
      </c>
      <c r="N45" s="248">
        <v>0</v>
      </c>
      <c r="O45" s="15"/>
    </row>
    <row r="46" spans="1:15" ht="25.5">
      <c r="A46" s="240">
        <v>16</v>
      </c>
      <c r="B46" s="262" t="s">
        <v>140</v>
      </c>
      <c r="C46" s="283">
        <v>50</v>
      </c>
      <c r="D46" s="242" t="s">
        <v>0</v>
      </c>
      <c r="E46" s="250"/>
      <c r="F46" s="244">
        <v>0</v>
      </c>
      <c r="G46" s="42">
        <v>0</v>
      </c>
      <c r="H46" s="245">
        <f t="shared" si="35"/>
        <v>0</v>
      </c>
      <c r="I46" s="44">
        <f t="shared" si="36"/>
        <v>0</v>
      </c>
      <c r="J46" s="246">
        <f t="shared" si="37"/>
        <v>0</v>
      </c>
      <c r="K46" s="246">
        <f t="shared" si="38"/>
        <v>0</v>
      </c>
      <c r="L46" s="245">
        <f t="shared" si="39"/>
        <v>0</v>
      </c>
      <c r="M46" s="259" t="s">
        <v>4</v>
      </c>
      <c r="N46" s="248">
        <v>0</v>
      </c>
      <c r="O46" s="15"/>
    </row>
    <row r="47" spans="1:15">
      <c r="A47" s="240"/>
      <c r="B47" s="257" t="s">
        <v>13</v>
      </c>
      <c r="C47" s="258" t="s">
        <v>4</v>
      </c>
      <c r="D47" s="258" t="s">
        <v>4</v>
      </c>
      <c r="E47" s="258" t="s">
        <v>4</v>
      </c>
      <c r="F47" s="259" t="s">
        <v>4</v>
      </c>
      <c r="G47" s="259" t="s">
        <v>4</v>
      </c>
      <c r="H47" s="259" t="s">
        <v>4</v>
      </c>
      <c r="I47" s="259" t="s">
        <v>4</v>
      </c>
      <c r="J47" s="260">
        <f>SUM(J31:J46)</f>
        <v>0</v>
      </c>
      <c r="K47" s="260">
        <f t="shared" ref="K47" si="40">SUM(K31:K46)</f>
        <v>0</v>
      </c>
      <c r="L47" s="260">
        <f>SUM(L31:L46)</f>
        <v>0</v>
      </c>
      <c r="M47" s="259" t="s">
        <v>4</v>
      </c>
      <c r="N47" s="259" t="s">
        <v>4</v>
      </c>
      <c r="O47" s="15"/>
    </row>
    <row r="48" spans="1:15">
      <c r="A48" s="36"/>
      <c r="B48" s="77"/>
      <c r="C48" s="29"/>
      <c r="D48" s="30"/>
      <c r="E48" s="28"/>
      <c r="F48" s="28"/>
      <c r="G48" s="28"/>
      <c r="H48" s="28"/>
      <c r="I48" s="28"/>
      <c r="J48" s="28"/>
      <c r="K48" s="28"/>
      <c r="L48" s="28"/>
      <c r="M48" s="15"/>
      <c r="N48" s="15"/>
    </row>
    <row r="49" spans="1:14">
      <c r="A49" s="77" t="s">
        <v>23</v>
      </c>
      <c r="B49" s="52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14"/>
      <c r="N49" s="14"/>
    </row>
    <row r="50" spans="1:14">
      <c r="A50" s="51" t="s">
        <v>10</v>
      </c>
      <c r="B50" s="3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14"/>
      <c r="N50" s="14"/>
    </row>
    <row r="51" spans="1:14">
      <c r="A51" s="37" t="s">
        <v>11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14"/>
      <c r="N51" s="14"/>
    </row>
    <row r="52" spans="1:14">
      <c r="A52" s="37" t="s">
        <v>21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14"/>
      <c r="N52" s="14"/>
    </row>
    <row r="53" spans="1:14">
      <c r="A53" s="37" t="s">
        <v>22</v>
      </c>
      <c r="B53" s="27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14"/>
      <c r="N53" s="14"/>
    </row>
    <row r="54" spans="1:14">
      <c r="A54" s="53" t="s">
        <v>17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45"/>
      <c r="N54" s="45"/>
    </row>
    <row r="55" spans="1:14">
      <c r="A55" s="53" t="s">
        <v>20</v>
      </c>
      <c r="B55" s="64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0"/>
      <c r="N55" s="48"/>
    </row>
    <row r="56" spans="1:14">
      <c r="A56" s="63" t="s">
        <v>27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46"/>
      <c r="N56" s="10"/>
    </row>
    <row r="57" spans="1:14">
      <c r="A57" s="63" t="s">
        <v>28</v>
      </c>
      <c r="B57" s="26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21"/>
      <c r="N57" s="21"/>
    </row>
    <row r="58" spans="1:14">
      <c r="A58" s="53" t="s">
        <v>26</v>
      </c>
      <c r="B58" s="78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4"/>
      <c r="N58" s="24"/>
    </row>
    <row r="59" spans="1:14" ht="15" customHeight="1">
      <c r="A59" s="175" t="s">
        <v>1106</v>
      </c>
      <c r="B59" s="26"/>
      <c r="C59" s="174"/>
      <c r="D59" s="174"/>
      <c r="E59" s="174"/>
      <c r="F59" s="174"/>
      <c r="G59" s="174"/>
      <c r="H59" s="174"/>
      <c r="I59" s="174"/>
      <c r="J59" s="78"/>
      <c r="K59" s="78"/>
      <c r="L59" s="78"/>
      <c r="M59" s="78"/>
      <c r="N59" s="22"/>
    </row>
    <row r="60" spans="1:14">
      <c r="A60" s="222" t="s">
        <v>1107</v>
      </c>
      <c r="B60" s="174"/>
      <c r="C60" s="74"/>
      <c r="D60" s="74"/>
      <c r="E60" s="14"/>
      <c r="F60" s="14"/>
      <c r="G60" s="14"/>
      <c r="H60" s="14"/>
      <c r="I60" s="14"/>
      <c r="J60" s="14"/>
      <c r="K60" s="14"/>
      <c r="L60" s="11"/>
      <c r="M60" s="22"/>
      <c r="N60" s="22"/>
    </row>
    <row r="61" spans="1:14">
      <c r="A61" s="25"/>
      <c r="B61" s="7"/>
      <c r="C61" s="69"/>
      <c r="D61" s="69"/>
      <c r="E61" s="25"/>
      <c r="F61" s="25"/>
      <c r="G61" s="25"/>
      <c r="H61" s="25"/>
      <c r="I61" s="25"/>
      <c r="J61" s="14"/>
      <c r="K61" s="14"/>
      <c r="L61" s="11"/>
      <c r="M61" s="22"/>
      <c r="N61" s="22"/>
    </row>
    <row r="62" spans="1:14">
      <c r="A62" s="19"/>
      <c r="B62" s="25"/>
      <c r="C62" s="75"/>
      <c r="D62" s="75"/>
      <c r="E62" s="54"/>
      <c r="F62" s="54"/>
      <c r="G62" s="54"/>
      <c r="H62" s="54"/>
      <c r="I62" s="19"/>
      <c r="J62" s="14"/>
      <c r="K62" s="14"/>
      <c r="L62" s="11"/>
      <c r="M62" s="22"/>
      <c r="N62" s="22"/>
    </row>
    <row r="63" spans="1:14">
      <c r="A63" s="19"/>
      <c r="B63" s="54" t="s">
        <v>24</v>
      </c>
      <c r="C63" s="75"/>
      <c r="D63" s="75"/>
      <c r="E63" s="54"/>
      <c r="F63" s="54"/>
      <c r="G63" s="54"/>
      <c r="H63" s="54" t="s">
        <v>25</v>
      </c>
      <c r="I63" s="19"/>
      <c r="J63" s="8"/>
      <c r="K63" s="8"/>
      <c r="L63" s="8"/>
      <c r="M63" s="25"/>
      <c r="N63" s="25"/>
    </row>
    <row r="64" spans="1:14">
      <c r="A64" s="8"/>
      <c r="B64" s="54"/>
      <c r="C64" s="76"/>
      <c r="D64" s="76"/>
      <c r="E64" s="8"/>
      <c r="F64" s="8"/>
      <c r="G64" s="8"/>
      <c r="H64" s="8"/>
      <c r="I64" s="8"/>
      <c r="J64" s="8"/>
      <c r="K64" s="8"/>
      <c r="L64" s="8"/>
      <c r="M64" s="25"/>
      <c r="N64" s="25"/>
    </row>
    <row r="65" spans="1:14">
      <c r="A65" s="8"/>
      <c r="B65" s="58"/>
      <c r="C65" s="76"/>
      <c r="D65" s="76"/>
      <c r="E65" s="8"/>
      <c r="F65" s="8"/>
      <c r="G65" s="8"/>
      <c r="H65" s="180"/>
      <c r="I65" s="180"/>
      <c r="J65" s="8"/>
      <c r="K65" s="8"/>
      <c r="L65" s="8"/>
      <c r="M65" s="25"/>
      <c r="N65" s="25"/>
    </row>
    <row r="66" spans="1:14">
      <c r="A66" s="8"/>
      <c r="B66" s="8"/>
      <c r="C66" s="8"/>
      <c r="D66" s="8"/>
      <c r="E66" s="8"/>
      <c r="F66" s="8"/>
      <c r="G66" s="8"/>
      <c r="H66" s="281"/>
      <c r="I66" s="281"/>
      <c r="J66" s="8"/>
      <c r="K66" s="8"/>
      <c r="L66" s="8"/>
      <c r="M66" s="25"/>
      <c r="N66" s="25"/>
    </row>
    <row r="67" spans="1:1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4"/>
      <c r="N67" s="14"/>
    </row>
    <row r="68" spans="1:1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>
      <c r="A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</sheetData>
  <mergeCells count="6">
    <mergeCell ref="H66:I66"/>
    <mergeCell ref="A1:D1"/>
    <mergeCell ref="A3:N3"/>
    <mergeCell ref="A7:N7"/>
    <mergeCell ref="A30:N30"/>
    <mergeCell ref="H65:I65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25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topLeftCell="A25" zoomScale="115" zoomScaleNormal="115" workbookViewId="0">
      <selection activeCell="M51" sqref="M51"/>
    </sheetView>
  </sheetViews>
  <sheetFormatPr defaultRowHeight="15"/>
  <cols>
    <col min="2" max="2" width="38.85546875" customWidth="1"/>
  </cols>
  <sheetData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146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81"/>
      <c r="B4" s="82"/>
      <c r="C4" s="83"/>
      <c r="D4" s="83"/>
      <c r="E4" s="84"/>
      <c r="F4" s="84"/>
      <c r="G4" s="84"/>
      <c r="H4" s="84"/>
      <c r="I4" s="84"/>
      <c r="J4" s="84"/>
      <c r="K4" s="84"/>
      <c r="L4" s="84"/>
      <c r="M4" s="85"/>
      <c r="N4" s="85"/>
    </row>
    <row r="5" spans="1:14" ht="81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147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 ht="25.5">
      <c r="A8" s="223">
        <v>1</v>
      </c>
      <c r="B8" s="264" t="s">
        <v>148</v>
      </c>
      <c r="C8" s="225">
        <v>20</v>
      </c>
      <c r="D8" s="226" t="s">
        <v>0</v>
      </c>
      <c r="E8" s="227"/>
      <c r="F8" s="228">
        <v>0</v>
      </c>
      <c r="G8" s="56">
        <v>0</v>
      </c>
      <c r="H8" s="229">
        <f>PRODUCT(F8,G8)</f>
        <v>0</v>
      </c>
      <c r="I8" s="57">
        <f>SUM(F8,H8)</f>
        <v>0</v>
      </c>
      <c r="J8" s="230">
        <f>PRODUCT(C8,F8)</f>
        <v>0</v>
      </c>
      <c r="K8" s="230">
        <f>PRODUCT(J8,G8)</f>
        <v>0</v>
      </c>
      <c r="L8" s="229">
        <f>PRODUCT(C8,I8)</f>
        <v>0</v>
      </c>
      <c r="M8" s="231"/>
      <c r="N8" s="232">
        <v>0</v>
      </c>
    </row>
    <row r="9" spans="1:14" ht="25.5">
      <c r="A9" s="233">
        <v>2</v>
      </c>
      <c r="B9" s="264" t="s">
        <v>149</v>
      </c>
      <c r="C9" s="225">
        <v>20</v>
      </c>
      <c r="D9" s="226" t="s">
        <v>0</v>
      </c>
      <c r="E9" s="227"/>
      <c r="F9" s="228">
        <v>0</v>
      </c>
      <c r="G9" s="56">
        <v>0</v>
      </c>
      <c r="H9" s="229">
        <f t="shared" ref="H9:H13" si="0">PRODUCT(F9,G9)</f>
        <v>0</v>
      </c>
      <c r="I9" s="57">
        <f t="shared" ref="I9:I13" si="1">SUM(F9,H9)</f>
        <v>0</v>
      </c>
      <c r="J9" s="230">
        <f t="shared" ref="J9:J13" si="2">PRODUCT(C9,F9)</f>
        <v>0</v>
      </c>
      <c r="K9" s="230">
        <f t="shared" ref="K9:K13" si="3">PRODUCT(J9,G9)</f>
        <v>0</v>
      </c>
      <c r="L9" s="229">
        <f t="shared" ref="L9:L13" si="4">PRODUCT(C9,I9)</f>
        <v>0</v>
      </c>
      <c r="M9" s="231"/>
      <c r="N9" s="232">
        <v>0</v>
      </c>
    </row>
    <row r="10" spans="1:14">
      <c r="A10" s="233">
        <v>3</v>
      </c>
      <c r="B10" s="264" t="s">
        <v>150</v>
      </c>
      <c r="C10" s="225">
        <v>20</v>
      </c>
      <c r="D10" s="226" t="s">
        <v>0</v>
      </c>
      <c r="E10" s="227"/>
      <c r="F10" s="228">
        <v>0</v>
      </c>
      <c r="G10" s="56">
        <v>0</v>
      </c>
      <c r="H10" s="229">
        <f t="shared" si="0"/>
        <v>0</v>
      </c>
      <c r="I10" s="57">
        <f t="shared" si="1"/>
        <v>0</v>
      </c>
      <c r="J10" s="230">
        <f t="shared" si="2"/>
        <v>0</v>
      </c>
      <c r="K10" s="230">
        <f t="shared" si="3"/>
        <v>0</v>
      </c>
      <c r="L10" s="229">
        <f t="shared" si="4"/>
        <v>0</v>
      </c>
      <c r="M10" s="231"/>
      <c r="N10" s="232">
        <v>0</v>
      </c>
    </row>
    <row r="11" spans="1:14" ht="25.5">
      <c r="A11" s="223">
        <v>4</v>
      </c>
      <c r="B11" s="264" t="s">
        <v>151</v>
      </c>
      <c r="C11" s="225">
        <v>100</v>
      </c>
      <c r="D11" s="226" t="s">
        <v>0</v>
      </c>
      <c r="E11" s="227"/>
      <c r="F11" s="228">
        <v>0</v>
      </c>
      <c r="G11" s="56">
        <v>0</v>
      </c>
      <c r="H11" s="229">
        <f t="shared" si="0"/>
        <v>0</v>
      </c>
      <c r="I11" s="57">
        <f t="shared" si="1"/>
        <v>0</v>
      </c>
      <c r="J11" s="230">
        <f t="shared" si="2"/>
        <v>0</v>
      </c>
      <c r="K11" s="230">
        <f t="shared" si="3"/>
        <v>0</v>
      </c>
      <c r="L11" s="229">
        <f t="shared" si="4"/>
        <v>0</v>
      </c>
      <c r="M11" s="231"/>
      <c r="N11" s="232">
        <v>0</v>
      </c>
    </row>
    <row r="12" spans="1:14" ht="25.5">
      <c r="A12" s="233">
        <v>5</v>
      </c>
      <c r="B12" s="264" t="s">
        <v>152</v>
      </c>
      <c r="C12" s="225">
        <v>200</v>
      </c>
      <c r="D12" s="226" t="s">
        <v>0</v>
      </c>
      <c r="E12" s="227"/>
      <c r="F12" s="228">
        <v>0</v>
      </c>
      <c r="G12" s="56">
        <v>0</v>
      </c>
      <c r="H12" s="229">
        <f t="shared" si="0"/>
        <v>0</v>
      </c>
      <c r="I12" s="57">
        <f t="shared" si="1"/>
        <v>0</v>
      </c>
      <c r="J12" s="230">
        <f t="shared" si="2"/>
        <v>0</v>
      </c>
      <c r="K12" s="230">
        <f t="shared" si="3"/>
        <v>0</v>
      </c>
      <c r="L12" s="229">
        <f t="shared" si="4"/>
        <v>0</v>
      </c>
      <c r="M12" s="231"/>
      <c r="N12" s="232">
        <v>0</v>
      </c>
    </row>
    <row r="13" spans="1:14">
      <c r="A13" s="233">
        <v>6</v>
      </c>
      <c r="B13" s="264" t="s">
        <v>153</v>
      </c>
      <c r="C13" s="225">
        <v>50</v>
      </c>
      <c r="D13" s="226" t="s">
        <v>0</v>
      </c>
      <c r="E13" s="227"/>
      <c r="F13" s="228">
        <v>0</v>
      </c>
      <c r="G13" s="56">
        <v>0</v>
      </c>
      <c r="H13" s="229">
        <f t="shared" si="0"/>
        <v>0</v>
      </c>
      <c r="I13" s="57">
        <f t="shared" si="1"/>
        <v>0</v>
      </c>
      <c r="J13" s="230">
        <f t="shared" si="2"/>
        <v>0</v>
      </c>
      <c r="K13" s="230">
        <f t="shared" si="3"/>
        <v>0</v>
      </c>
      <c r="L13" s="229">
        <f t="shared" si="4"/>
        <v>0</v>
      </c>
      <c r="M13" s="231"/>
      <c r="N13" s="232">
        <v>0</v>
      </c>
    </row>
    <row r="14" spans="1:14">
      <c r="A14" s="234"/>
      <c r="B14" s="235" t="s">
        <v>13</v>
      </c>
      <c r="C14" s="236"/>
      <c r="D14" s="236" t="s">
        <v>4</v>
      </c>
      <c r="E14" s="236" t="s">
        <v>4</v>
      </c>
      <c r="F14" s="237" t="s">
        <v>4</v>
      </c>
      <c r="G14" s="237" t="s">
        <v>4</v>
      </c>
      <c r="H14" s="237" t="s">
        <v>4</v>
      </c>
      <c r="I14" s="237" t="s">
        <v>4</v>
      </c>
      <c r="J14" s="238">
        <f>SUM(J8:J13)</f>
        <v>0</v>
      </c>
      <c r="K14" s="238">
        <f>SUM(K8:K13)</f>
        <v>0</v>
      </c>
      <c r="L14" s="238">
        <f>SUM(L8:L13)</f>
        <v>0</v>
      </c>
      <c r="M14" s="239">
        <f>SUM(M8:M13)</f>
        <v>0</v>
      </c>
      <c r="N14" s="237" t="s">
        <v>4</v>
      </c>
    </row>
    <row r="16" spans="1:14" ht="81">
      <c r="A16" s="86" t="s">
        <v>2</v>
      </c>
      <c r="B16" s="86" t="s">
        <v>3</v>
      </c>
      <c r="C16" s="87" t="s">
        <v>15</v>
      </c>
      <c r="D16" s="87" t="s">
        <v>7</v>
      </c>
      <c r="E16" s="88" t="s">
        <v>30</v>
      </c>
      <c r="F16" s="88" t="s">
        <v>5</v>
      </c>
      <c r="G16" s="88" t="s">
        <v>18</v>
      </c>
      <c r="H16" s="88" t="s">
        <v>19</v>
      </c>
      <c r="I16" s="88" t="s">
        <v>16</v>
      </c>
      <c r="J16" s="88" t="s">
        <v>14</v>
      </c>
      <c r="K16" s="88" t="s">
        <v>8</v>
      </c>
      <c r="L16" s="88" t="s">
        <v>6</v>
      </c>
      <c r="M16" s="88" t="s">
        <v>9</v>
      </c>
      <c r="N16" s="88" t="s">
        <v>29</v>
      </c>
    </row>
    <row r="17" spans="1:14">
      <c r="A17" s="86">
        <v>1</v>
      </c>
      <c r="B17" s="86">
        <v>2</v>
      </c>
      <c r="C17" s="86">
        <v>3</v>
      </c>
      <c r="D17" s="86">
        <v>4</v>
      </c>
      <c r="E17" s="86">
        <v>5</v>
      </c>
      <c r="F17" s="86">
        <v>6</v>
      </c>
      <c r="G17" s="86">
        <v>7</v>
      </c>
      <c r="H17" s="86">
        <v>8</v>
      </c>
      <c r="I17" s="86">
        <v>9</v>
      </c>
      <c r="J17" s="86">
        <v>10</v>
      </c>
      <c r="K17" s="86">
        <v>11</v>
      </c>
      <c r="L17" s="86">
        <v>12</v>
      </c>
      <c r="M17" s="86">
        <v>13</v>
      </c>
      <c r="N17" s="86">
        <v>14</v>
      </c>
    </row>
    <row r="18" spans="1:14">
      <c r="A18" s="189" t="s">
        <v>154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1"/>
    </row>
    <row r="19" spans="1:14" ht="25.5">
      <c r="A19" s="223">
        <v>1</v>
      </c>
      <c r="B19" s="264" t="s">
        <v>155</v>
      </c>
      <c r="C19" s="225">
        <v>200</v>
      </c>
      <c r="D19" s="226" t="s">
        <v>0</v>
      </c>
      <c r="E19" s="227"/>
      <c r="F19" s="228">
        <v>0</v>
      </c>
      <c r="G19" s="56">
        <v>0</v>
      </c>
      <c r="H19" s="229">
        <f t="shared" ref="H19:H31" si="5">PRODUCT(F19,G19)</f>
        <v>0</v>
      </c>
      <c r="I19" s="57">
        <f t="shared" ref="I19:I31" si="6">SUM(F19,H19)</f>
        <v>0</v>
      </c>
      <c r="J19" s="230">
        <f t="shared" ref="J19:J31" si="7">PRODUCT(C19,F19)</f>
        <v>0</v>
      </c>
      <c r="K19" s="230">
        <f t="shared" ref="K19:K31" si="8">PRODUCT(J19,G19)</f>
        <v>0</v>
      </c>
      <c r="L19" s="229">
        <f t="shared" ref="L19:L31" si="9">PRODUCT(C19,I19)</f>
        <v>0</v>
      </c>
      <c r="M19" s="231"/>
      <c r="N19" s="232">
        <v>0</v>
      </c>
    </row>
    <row r="20" spans="1:14" ht="25.5">
      <c r="A20" s="233">
        <v>2</v>
      </c>
      <c r="B20" s="264" t="s">
        <v>156</v>
      </c>
      <c r="C20" s="225">
        <v>200</v>
      </c>
      <c r="D20" s="226" t="s">
        <v>0</v>
      </c>
      <c r="E20" s="227"/>
      <c r="F20" s="228">
        <v>0</v>
      </c>
      <c r="G20" s="56">
        <v>0</v>
      </c>
      <c r="H20" s="229">
        <f t="shared" si="5"/>
        <v>0</v>
      </c>
      <c r="I20" s="57">
        <f t="shared" si="6"/>
        <v>0</v>
      </c>
      <c r="J20" s="230">
        <f t="shared" si="7"/>
        <v>0</v>
      </c>
      <c r="K20" s="230">
        <f t="shared" si="8"/>
        <v>0</v>
      </c>
      <c r="L20" s="229">
        <f t="shared" si="9"/>
        <v>0</v>
      </c>
      <c r="M20" s="231"/>
      <c r="N20" s="232">
        <v>0</v>
      </c>
    </row>
    <row r="21" spans="1:14" ht="25.5">
      <c r="A21" s="223">
        <v>3</v>
      </c>
      <c r="B21" s="264" t="s">
        <v>157</v>
      </c>
      <c r="C21" s="225">
        <v>60</v>
      </c>
      <c r="D21" s="226" t="s">
        <v>0</v>
      </c>
      <c r="E21" s="227"/>
      <c r="F21" s="228">
        <v>0</v>
      </c>
      <c r="G21" s="56">
        <v>0</v>
      </c>
      <c r="H21" s="229">
        <f t="shared" si="5"/>
        <v>0</v>
      </c>
      <c r="I21" s="57">
        <f t="shared" si="6"/>
        <v>0</v>
      </c>
      <c r="J21" s="230">
        <f t="shared" si="7"/>
        <v>0</v>
      </c>
      <c r="K21" s="230">
        <f t="shared" si="8"/>
        <v>0</v>
      </c>
      <c r="L21" s="229">
        <f t="shared" si="9"/>
        <v>0</v>
      </c>
      <c r="M21" s="231"/>
      <c r="N21" s="232">
        <v>0</v>
      </c>
    </row>
    <row r="22" spans="1:14" ht="25.5">
      <c r="A22" s="233">
        <v>4</v>
      </c>
      <c r="B22" s="264" t="s">
        <v>158</v>
      </c>
      <c r="C22" s="225">
        <v>200</v>
      </c>
      <c r="D22" s="226" t="s">
        <v>0</v>
      </c>
      <c r="E22" s="227"/>
      <c r="F22" s="228">
        <v>0</v>
      </c>
      <c r="G22" s="56">
        <v>0</v>
      </c>
      <c r="H22" s="229">
        <f t="shared" si="5"/>
        <v>0</v>
      </c>
      <c r="I22" s="57">
        <f t="shared" si="6"/>
        <v>0</v>
      </c>
      <c r="J22" s="230">
        <f t="shared" si="7"/>
        <v>0</v>
      </c>
      <c r="K22" s="230">
        <f t="shared" si="8"/>
        <v>0</v>
      </c>
      <c r="L22" s="229">
        <f t="shared" si="9"/>
        <v>0</v>
      </c>
      <c r="M22" s="231"/>
      <c r="N22" s="232">
        <v>0</v>
      </c>
    </row>
    <row r="23" spans="1:14" ht="25.5">
      <c r="A23" s="223">
        <v>5</v>
      </c>
      <c r="B23" s="264" t="s">
        <v>159</v>
      </c>
      <c r="C23" s="225">
        <v>30</v>
      </c>
      <c r="D23" s="226" t="s">
        <v>0</v>
      </c>
      <c r="E23" s="227"/>
      <c r="F23" s="228">
        <v>0</v>
      </c>
      <c r="G23" s="56">
        <v>0</v>
      </c>
      <c r="H23" s="229">
        <f t="shared" si="5"/>
        <v>0</v>
      </c>
      <c r="I23" s="57">
        <f t="shared" si="6"/>
        <v>0</v>
      </c>
      <c r="J23" s="230">
        <f t="shared" si="7"/>
        <v>0</v>
      </c>
      <c r="K23" s="230">
        <f t="shared" si="8"/>
        <v>0</v>
      </c>
      <c r="L23" s="229">
        <f t="shared" si="9"/>
        <v>0</v>
      </c>
      <c r="M23" s="231"/>
      <c r="N23" s="232">
        <v>0</v>
      </c>
    </row>
    <row r="24" spans="1:14" ht="25.5">
      <c r="A24" s="233">
        <v>6</v>
      </c>
      <c r="B24" s="264" t="s">
        <v>160</v>
      </c>
      <c r="C24" s="225">
        <v>120</v>
      </c>
      <c r="D24" s="226" t="s">
        <v>0</v>
      </c>
      <c r="E24" s="227"/>
      <c r="F24" s="228">
        <v>0</v>
      </c>
      <c r="G24" s="56">
        <v>0</v>
      </c>
      <c r="H24" s="229">
        <f t="shared" si="5"/>
        <v>0</v>
      </c>
      <c r="I24" s="57">
        <f t="shared" si="6"/>
        <v>0</v>
      </c>
      <c r="J24" s="230">
        <f t="shared" si="7"/>
        <v>0</v>
      </c>
      <c r="K24" s="230">
        <f t="shared" si="8"/>
        <v>0</v>
      </c>
      <c r="L24" s="229">
        <f t="shared" si="9"/>
        <v>0</v>
      </c>
      <c r="M24" s="231"/>
      <c r="N24" s="232">
        <v>0</v>
      </c>
    </row>
    <row r="25" spans="1:14" ht="25.5">
      <c r="A25" s="223">
        <v>7</v>
      </c>
      <c r="B25" s="264" t="s">
        <v>161</v>
      </c>
      <c r="C25" s="225">
        <v>60</v>
      </c>
      <c r="D25" s="226" t="s">
        <v>0</v>
      </c>
      <c r="E25" s="227"/>
      <c r="F25" s="228">
        <v>0</v>
      </c>
      <c r="G25" s="56">
        <v>0</v>
      </c>
      <c r="H25" s="229">
        <f t="shared" si="5"/>
        <v>0</v>
      </c>
      <c r="I25" s="57">
        <f t="shared" si="6"/>
        <v>0</v>
      </c>
      <c r="J25" s="230">
        <f t="shared" si="7"/>
        <v>0</v>
      </c>
      <c r="K25" s="230">
        <f t="shared" si="8"/>
        <v>0</v>
      </c>
      <c r="L25" s="229">
        <f t="shared" si="9"/>
        <v>0</v>
      </c>
      <c r="M25" s="231"/>
      <c r="N25" s="232">
        <v>0</v>
      </c>
    </row>
    <row r="26" spans="1:14">
      <c r="A26" s="233">
        <v>8</v>
      </c>
      <c r="B26" s="264" t="s">
        <v>162</v>
      </c>
      <c r="C26" s="225">
        <v>30</v>
      </c>
      <c r="D26" s="226" t="s">
        <v>0</v>
      </c>
      <c r="E26" s="227"/>
      <c r="F26" s="228">
        <v>0</v>
      </c>
      <c r="G26" s="56">
        <v>0</v>
      </c>
      <c r="H26" s="229">
        <f t="shared" si="5"/>
        <v>0</v>
      </c>
      <c r="I26" s="57">
        <f t="shared" si="6"/>
        <v>0</v>
      </c>
      <c r="J26" s="230">
        <f t="shared" si="7"/>
        <v>0</v>
      </c>
      <c r="K26" s="230">
        <f t="shared" si="8"/>
        <v>0</v>
      </c>
      <c r="L26" s="229">
        <f t="shared" si="9"/>
        <v>0</v>
      </c>
      <c r="M26" s="231"/>
      <c r="N26" s="232">
        <v>0</v>
      </c>
    </row>
    <row r="27" spans="1:14">
      <c r="A27" s="223">
        <v>9</v>
      </c>
      <c r="B27" s="264" t="s">
        <v>163</v>
      </c>
      <c r="C27" s="225">
        <v>60</v>
      </c>
      <c r="D27" s="226" t="s">
        <v>0</v>
      </c>
      <c r="E27" s="227"/>
      <c r="F27" s="228">
        <v>0</v>
      </c>
      <c r="G27" s="56">
        <v>0</v>
      </c>
      <c r="H27" s="229">
        <f t="shared" si="5"/>
        <v>0</v>
      </c>
      <c r="I27" s="57">
        <f t="shared" si="6"/>
        <v>0</v>
      </c>
      <c r="J27" s="230">
        <f t="shared" si="7"/>
        <v>0</v>
      </c>
      <c r="K27" s="230">
        <f t="shared" si="8"/>
        <v>0</v>
      </c>
      <c r="L27" s="229">
        <f t="shared" si="9"/>
        <v>0</v>
      </c>
      <c r="M27" s="231"/>
      <c r="N27" s="232">
        <v>0</v>
      </c>
    </row>
    <row r="28" spans="1:14">
      <c r="A28" s="233">
        <v>10</v>
      </c>
      <c r="B28" s="264" t="s">
        <v>164</v>
      </c>
      <c r="C28" s="225">
        <v>60</v>
      </c>
      <c r="D28" s="226" t="s">
        <v>0</v>
      </c>
      <c r="E28" s="227"/>
      <c r="F28" s="228">
        <v>0</v>
      </c>
      <c r="G28" s="56">
        <v>0</v>
      </c>
      <c r="H28" s="229">
        <f t="shared" si="5"/>
        <v>0</v>
      </c>
      <c r="I28" s="57">
        <f t="shared" si="6"/>
        <v>0</v>
      </c>
      <c r="J28" s="230">
        <f t="shared" si="7"/>
        <v>0</v>
      </c>
      <c r="K28" s="230">
        <f t="shared" si="8"/>
        <v>0</v>
      </c>
      <c r="L28" s="229">
        <f t="shared" si="9"/>
        <v>0</v>
      </c>
      <c r="M28" s="231"/>
      <c r="N28" s="232">
        <v>0</v>
      </c>
    </row>
    <row r="29" spans="1:14">
      <c r="A29" s="223">
        <v>11</v>
      </c>
      <c r="B29" s="264" t="s">
        <v>165</v>
      </c>
      <c r="C29" s="225">
        <v>60</v>
      </c>
      <c r="D29" s="226" t="s">
        <v>0</v>
      </c>
      <c r="E29" s="227"/>
      <c r="F29" s="228">
        <v>0</v>
      </c>
      <c r="G29" s="56">
        <v>0</v>
      </c>
      <c r="H29" s="229">
        <f t="shared" si="5"/>
        <v>0</v>
      </c>
      <c r="I29" s="57">
        <f t="shared" si="6"/>
        <v>0</v>
      </c>
      <c r="J29" s="230">
        <f t="shared" si="7"/>
        <v>0</v>
      </c>
      <c r="K29" s="230">
        <f t="shared" si="8"/>
        <v>0</v>
      </c>
      <c r="L29" s="229">
        <f t="shared" si="9"/>
        <v>0</v>
      </c>
      <c r="M29" s="231"/>
      <c r="N29" s="232">
        <v>0</v>
      </c>
    </row>
    <row r="30" spans="1:14">
      <c r="A30" s="233">
        <v>12</v>
      </c>
      <c r="B30" s="264" t="s">
        <v>166</v>
      </c>
      <c r="C30" s="225">
        <v>60</v>
      </c>
      <c r="D30" s="226" t="s">
        <v>0</v>
      </c>
      <c r="E30" s="227"/>
      <c r="F30" s="228">
        <v>0</v>
      </c>
      <c r="G30" s="56">
        <v>0</v>
      </c>
      <c r="H30" s="229">
        <f t="shared" si="5"/>
        <v>0</v>
      </c>
      <c r="I30" s="57">
        <f t="shared" si="6"/>
        <v>0</v>
      </c>
      <c r="J30" s="230">
        <f t="shared" si="7"/>
        <v>0</v>
      </c>
      <c r="K30" s="230">
        <f t="shared" si="8"/>
        <v>0</v>
      </c>
      <c r="L30" s="229">
        <f t="shared" si="9"/>
        <v>0</v>
      </c>
      <c r="M30" s="231"/>
      <c r="N30" s="232">
        <v>0</v>
      </c>
    </row>
    <row r="31" spans="1:14">
      <c r="A31" s="223">
        <v>13</v>
      </c>
      <c r="B31" s="264" t="s">
        <v>167</v>
      </c>
      <c r="C31" s="225">
        <v>60</v>
      </c>
      <c r="D31" s="226" t="s">
        <v>0</v>
      </c>
      <c r="E31" s="227"/>
      <c r="F31" s="228">
        <v>0</v>
      </c>
      <c r="G31" s="56">
        <v>0</v>
      </c>
      <c r="H31" s="229">
        <f t="shared" si="5"/>
        <v>0</v>
      </c>
      <c r="I31" s="57">
        <f t="shared" si="6"/>
        <v>0</v>
      </c>
      <c r="J31" s="230">
        <f t="shared" si="7"/>
        <v>0</v>
      </c>
      <c r="K31" s="230">
        <f t="shared" si="8"/>
        <v>0</v>
      </c>
      <c r="L31" s="229">
        <f t="shared" si="9"/>
        <v>0</v>
      </c>
      <c r="M31" s="231"/>
      <c r="N31" s="232">
        <v>0</v>
      </c>
    </row>
    <row r="32" spans="1:14">
      <c r="A32" s="234"/>
      <c r="B32" s="235" t="s">
        <v>13</v>
      </c>
      <c r="C32" s="236"/>
      <c r="D32" s="236" t="s">
        <v>4</v>
      </c>
      <c r="E32" s="236" t="s">
        <v>4</v>
      </c>
      <c r="F32" s="237" t="s">
        <v>4</v>
      </c>
      <c r="G32" s="237" t="s">
        <v>4</v>
      </c>
      <c r="H32" s="237" t="s">
        <v>4</v>
      </c>
      <c r="I32" s="237" t="s">
        <v>4</v>
      </c>
      <c r="J32" s="238">
        <f>SUM(J19:J31)</f>
        <v>0</v>
      </c>
      <c r="K32" s="238">
        <f>SUM(K19:K31)</f>
        <v>0</v>
      </c>
      <c r="L32" s="238">
        <f>SUM(L19:L31)</f>
        <v>0</v>
      </c>
      <c r="M32" s="239">
        <f>SUM(M19:M31)</f>
        <v>0</v>
      </c>
      <c r="N32" s="237" t="s">
        <v>4</v>
      </c>
    </row>
    <row r="35" spans="1:14" ht="81">
      <c r="A35" s="86" t="s">
        <v>2</v>
      </c>
      <c r="B35" s="86" t="s">
        <v>3</v>
      </c>
      <c r="C35" s="87" t="s">
        <v>15</v>
      </c>
      <c r="D35" s="87" t="s">
        <v>7</v>
      </c>
      <c r="E35" s="88" t="s">
        <v>30</v>
      </c>
      <c r="F35" s="88" t="s">
        <v>5</v>
      </c>
      <c r="G35" s="88" t="s">
        <v>18</v>
      </c>
      <c r="H35" s="88" t="s">
        <v>19</v>
      </c>
      <c r="I35" s="88" t="s">
        <v>16</v>
      </c>
      <c r="J35" s="88" t="s">
        <v>14</v>
      </c>
      <c r="K35" s="88" t="s">
        <v>8</v>
      </c>
      <c r="L35" s="88" t="s">
        <v>6</v>
      </c>
      <c r="M35" s="88" t="s">
        <v>9</v>
      </c>
      <c r="N35" s="88" t="s">
        <v>29</v>
      </c>
    </row>
    <row r="36" spans="1:14">
      <c r="A36" s="86">
        <v>1</v>
      </c>
      <c r="B36" s="86">
        <v>2</v>
      </c>
      <c r="C36" s="86">
        <v>3</v>
      </c>
      <c r="D36" s="86">
        <v>4</v>
      </c>
      <c r="E36" s="86">
        <v>5</v>
      </c>
      <c r="F36" s="86">
        <v>6</v>
      </c>
      <c r="G36" s="86">
        <v>7</v>
      </c>
      <c r="H36" s="86">
        <v>8</v>
      </c>
      <c r="I36" s="86">
        <v>9</v>
      </c>
      <c r="J36" s="86">
        <v>10</v>
      </c>
      <c r="K36" s="86">
        <v>11</v>
      </c>
      <c r="L36" s="86">
        <v>12</v>
      </c>
      <c r="M36" s="86">
        <v>13</v>
      </c>
      <c r="N36" s="86">
        <v>14</v>
      </c>
    </row>
    <row r="37" spans="1:14">
      <c r="A37" s="189" t="s">
        <v>168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1"/>
    </row>
    <row r="38" spans="1:14">
      <c r="A38" s="223">
        <v>1</v>
      </c>
      <c r="B38" s="264" t="s">
        <v>169</v>
      </c>
      <c r="C38" s="225">
        <v>200</v>
      </c>
      <c r="D38" s="226" t="s">
        <v>0</v>
      </c>
      <c r="E38" s="227"/>
      <c r="F38" s="228">
        <v>0</v>
      </c>
      <c r="G38" s="56">
        <v>0</v>
      </c>
      <c r="H38" s="229">
        <f>PRODUCT(F38,G38)</f>
        <v>0</v>
      </c>
      <c r="I38" s="57">
        <f>SUM(F38,H38)</f>
        <v>0</v>
      </c>
      <c r="J38" s="230">
        <f>PRODUCT(C38,F38)</f>
        <v>0</v>
      </c>
      <c r="K38" s="230">
        <f>PRODUCT(J38,G38)</f>
        <v>0</v>
      </c>
      <c r="L38" s="229">
        <f>PRODUCT(C38,I38)</f>
        <v>0</v>
      </c>
      <c r="M38" s="231"/>
      <c r="N38" s="232">
        <v>0</v>
      </c>
    </row>
    <row r="39" spans="1:14">
      <c r="A39" s="233">
        <v>2</v>
      </c>
      <c r="B39" s="264" t="s">
        <v>170</v>
      </c>
      <c r="C39" s="225">
        <v>30</v>
      </c>
      <c r="D39" s="226" t="s">
        <v>0</v>
      </c>
      <c r="E39" s="227"/>
      <c r="F39" s="228">
        <v>0</v>
      </c>
      <c r="G39" s="56">
        <v>0</v>
      </c>
      <c r="H39" s="229">
        <f t="shared" ref="H39:H43" si="10">PRODUCT(F39,G39)</f>
        <v>0</v>
      </c>
      <c r="I39" s="57">
        <f t="shared" ref="I39:I43" si="11">SUM(F39,H39)</f>
        <v>0</v>
      </c>
      <c r="J39" s="230">
        <f t="shared" ref="J39:J43" si="12">PRODUCT(C39,F39)</f>
        <v>0</v>
      </c>
      <c r="K39" s="230">
        <f t="shared" ref="K39:K43" si="13">PRODUCT(J39,G39)</f>
        <v>0</v>
      </c>
      <c r="L39" s="229">
        <f t="shared" ref="L39:L43" si="14">PRODUCT(C39,I39)</f>
        <v>0</v>
      </c>
      <c r="M39" s="231"/>
      <c r="N39" s="232">
        <v>0</v>
      </c>
    </row>
    <row r="40" spans="1:14">
      <c r="A40" s="223">
        <v>3</v>
      </c>
      <c r="B40" s="264" t="s">
        <v>171</v>
      </c>
      <c r="C40" s="225">
        <v>200</v>
      </c>
      <c r="D40" s="226" t="s">
        <v>0</v>
      </c>
      <c r="E40" s="227"/>
      <c r="F40" s="228">
        <v>0</v>
      </c>
      <c r="G40" s="56">
        <v>0</v>
      </c>
      <c r="H40" s="229">
        <f t="shared" si="10"/>
        <v>0</v>
      </c>
      <c r="I40" s="57">
        <f t="shared" si="11"/>
        <v>0</v>
      </c>
      <c r="J40" s="230">
        <f t="shared" si="12"/>
        <v>0</v>
      </c>
      <c r="K40" s="230">
        <f t="shared" si="13"/>
        <v>0</v>
      </c>
      <c r="L40" s="229">
        <f t="shared" si="14"/>
        <v>0</v>
      </c>
      <c r="M40" s="231"/>
      <c r="N40" s="232">
        <v>0</v>
      </c>
    </row>
    <row r="41" spans="1:14">
      <c r="A41" s="233">
        <v>4</v>
      </c>
      <c r="B41" s="264" t="s">
        <v>172</v>
      </c>
      <c r="C41" s="225">
        <v>30</v>
      </c>
      <c r="D41" s="226" t="s">
        <v>0</v>
      </c>
      <c r="E41" s="227"/>
      <c r="F41" s="228">
        <v>0</v>
      </c>
      <c r="G41" s="56">
        <v>0</v>
      </c>
      <c r="H41" s="229">
        <f t="shared" si="10"/>
        <v>0</v>
      </c>
      <c r="I41" s="57">
        <f t="shared" si="11"/>
        <v>0</v>
      </c>
      <c r="J41" s="230">
        <f t="shared" si="12"/>
        <v>0</v>
      </c>
      <c r="K41" s="230">
        <f t="shared" si="13"/>
        <v>0</v>
      </c>
      <c r="L41" s="229">
        <f t="shared" si="14"/>
        <v>0</v>
      </c>
      <c r="M41" s="231"/>
      <c r="N41" s="232">
        <v>0</v>
      </c>
    </row>
    <row r="42" spans="1:14">
      <c r="A42" s="223">
        <v>5</v>
      </c>
      <c r="B42" s="264" t="s">
        <v>164</v>
      </c>
      <c r="C42" s="225">
        <v>200</v>
      </c>
      <c r="D42" s="226" t="s">
        <v>0</v>
      </c>
      <c r="E42" s="227"/>
      <c r="F42" s="228">
        <v>0</v>
      </c>
      <c r="G42" s="56">
        <v>0</v>
      </c>
      <c r="H42" s="229">
        <f t="shared" si="10"/>
        <v>0</v>
      </c>
      <c r="I42" s="57">
        <f t="shared" si="11"/>
        <v>0</v>
      </c>
      <c r="J42" s="230">
        <f t="shared" si="12"/>
        <v>0</v>
      </c>
      <c r="K42" s="230">
        <f t="shared" si="13"/>
        <v>0</v>
      </c>
      <c r="L42" s="229">
        <f t="shared" si="14"/>
        <v>0</v>
      </c>
      <c r="M42" s="231"/>
      <c r="N42" s="232">
        <v>0</v>
      </c>
    </row>
    <row r="43" spans="1:14">
      <c r="A43" s="233">
        <v>6</v>
      </c>
      <c r="B43" s="264" t="s">
        <v>163</v>
      </c>
      <c r="C43" s="225">
        <v>200</v>
      </c>
      <c r="D43" s="226" t="s">
        <v>0</v>
      </c>
      <c r="E43" s="227"/>
      <c r="F43" s="228">
        <v>0</v>
      </c>
      <c r="G43" s="56">
        <v>0</v>
      </c>
      <c r="H43" s="229">
        <f t="shared" si="10"/>
        <v>0</v>
      </c>
      <c r="I43" s="57">
        <f t="shared" si="11"/>
        <v>0</v>
      </c>
      <c r="J43" s="230">
        <f t="shared" si="12"/>
        <v>0</v>
      </c>
      <c r="K43" s="230">
        <f t="shared" si="13"/>
        <v>0</v>
      </c>
      <c r="L43" s="229">
        <f t="shared" si="14"/>
        <v>0</v>
      </c>
      <c r="M43" s="231"/>
      <c r="N43" s="232">
        <v>0</v>
      </c>
    </row>
    <row r="44" spans="1:14">
      <c r="A44" s="234"/>
      <c r="B44" s="235" t="s">
        <v>13</v>
      </c>
      <c r="C44" s="236"/>
      <c r="D44" s="236" t="s">
        <v>4</v>
      </c>
      <c r="E44" s="236" t="s">
        <v>4</v>
      </c>
      <c r="F44" s="237" t="s">
        <v>4</v>
      </c>
      <c r="G44" s="237" t="s">
        <v>4</v>
      </c>
      <c r="H44" s="237" t="s">
        <v>4</v>
      </c>
      <c r="I44" s="237" t="s">
        <v>4</v>
      </c>
      <c r="J44" s="238">
        <f>SUM(J38:J43)</f>
        <v>0</v>
      </c>
      <c r="K44" s="238">
        <f>SUM(K38:K43)</f>
        <v>0</v>
      </c>
      <c r="L44" s="238">
        <f>SUM(L38:L43)</f>
        <v>0</v>
      </c>
      <c r="M44" s="239">
        <f>SUM(M38:M43)</f>
        <v>0</v>
      </c>
      <c r="N44" s="237" t="s">
        <v>4</v>
      </c>
    </row>
    <row r="46" spans="1:14" ht="81">
      <c r="A46" s="86" t="s">
        <v>2</v>
      </c>
      <c r="B46" s="86" t="s">
        <v>3</v>
      </c>
      <c r="C46" s="87" t="s">
        <v>15</v>
      </c>
      <c r="D46" s="87" t="s">
        <v>7</v>
      </c>
      <c r="E46" s="88" t="s">
        <v>30</v>
      </c>
      <c r="F46" s="88" t="s">
        <v>5</v>
      </c>
      <c r="G46" s="88" t="s">
        <v>18</v>
      </c>
      <c r="H46" s="88" t="s">
        <v>19</v>
      </c>
      <c r="I46" s="88" t="s">
        <v>16</v>
      </c>
      <c r="J46" s="88" t="s">
        <v>14</v>
      </c>
      <c r="K46" s="88" t="s">
        <v>8</v>
      </c>
      <c r="L46" s="88" t="s">
        <v>6</v>
      </c>
      <c r="M46" s="88" t="s">
        <v>9</v>
      </c>
      <c r="N46" s="88" t="s">
        <v>29</v>
      </c>
    </row>
    <row r="47" spans="1:14">
      <c r="A47" s="86">
        <v>1</v>
      </c>
      <c r="B47" s="86">
        <v>2</v>
      </c>
      <c r="C47" s="86">
        <v>3</v>
      </c>
      <c r="D47" s="86">
        <v>4</v>
      </c>
      <c r="E47" s="86">
        <v>5</v>
      </c>
      <c r="F47" s="86">
        <v>6</v>
      </c>
      <c r="G47" s="86">
        <v>7</v>
      </c>
      <c r="H47" s="86">
        <v>8</v>
      </c>
      <c r="I47" s="86">
        <v>9</v>
      </c>
      <c r="J47" s="86">
        <v>10</v>
      </c>
      <c r="K47" s="86">
        <v>11</v>
      </c>
      <c r="L47" s="86">
        <v>12</v>
      </c>
      <c r="M47" s="86">
        <v>13</v>
      </c>
      <c r="N47" s="86">
        <v>14</v>
      </c>
    </row>
    <row r="48" spans="1:14">
      <c r="A48" s="189" t="s">
        <v>173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1"/>
    </row>
    <row r="49" spans="1:14">
      <c r="A49" s="223">
        <v>1</v>
      </c>
      <c r="B49" s="265" t="s">
        <v>174</v>
      </c>
      <c r="C49" s="225">
        <v>30</v>
      </c>
      <c r="D49" s="226" t="s">
        <v>0</v>
      </c>
      <c r="E49" s="227"/>
      <c r="F49" s="228">
        <v>0</v>
      </c>
      <c r="G49" s="56">
        <v>0</v>
      </c>
      <c r="H49" s="229">
        <f>PRODUCT(F49,G49)</f>
        <v>0</v>
      </c>
      <c r="I49" s="57">
        <f>SUM(F49,H49)</f>
        <v>0</v>
      </c>
      <c r="J49" s="230">
        <f>PRODUCT(C49,F49)</f>
        <v>0</v>
      </c>
      <c r="K49" s="230">
        <f>PRODUCT(J49,G49)</f>
        <v>0</v>
      </c>
      <c r="L49" s="229">
        <f>PRODUCT(C49,I49)</f>
        <v>0</v>
      </c>
      <c r="M49" s="231"/>
      <c r="N49" s="232">
        <v>0</v>
      </c>
    </row>
    <row r="50" spans="1:14">
      <c r="A50" s="233">
        <v>2</v>
      </c>
      <c r="B50" s="266" t="s">
        <v>175</v>
      </c>
      <c r="C50" s="146">
        <v>120</v>
      </c>
      <c r="D50" s="242" t="s">
        <v>0</v>
      </c>
      <c r="E50" s="243"/>
      <c r="F50" s="267">
        <v>0</v>
      </c>
      <c r="G50" s="42">
        <v>0</v>
      </c>
      <c r="H50" s="268">
        <f t="shared" ref="H50" si="15">PRODUCT(F50,G50)</f>
        <v>0</v>
      </c>
      <c r="I50" s="44">
        <f t="shared" ref="I50" si="16">SUM(F50,H50)</f>
        <v>0</v>
      </c>
      <c r="J50" s="269">
        <f t="shared" ref="J50" si="17">PRODUCT(C50,F50)</f>
        <v>0</v>
      </c>
      <c r="K50" s="269">
        <f t="shared" ref="K50" si="18">PRODUCT(J50,G50)</f>
        <v>0</v>
      </c>
      <c r="L50" s="268">
        <f t="shared" ref="L50" si="19">PRODUCT(C50,I50)</f>
        <v>0</v>
      </c>
      <c r="M50" s="270"/>
      <c r="N50" s="232">
        <v>0</v>
      </c>
    </row>
    <row r="51" spans="1:14">
      <c r="A51" s="234"/>
      <c r="B51" s="235" t="s">
        <v>13</v>
      </c>
      <c r="C51" s="236" t="s">
        <v>4</v>
      </c>
      <c r="D51" s="236" t="s">
        <v>4</v>
      </c>
      <c r="E51" s="236" t="s">
        <v>4</v>
      </c>
      <c r="F51" s="237" t="s">
        <v>4</v>
      </c>
      <c r="G51" s="237" t="s">
        <v>4</v>
      </c>
      <c r="H51" s="237" t="s">
        <v>4</v>
      </c>
      <c r="I51" s="237" t="s">
        <v>4</v>
      </c>
      <c r="J51" s="238">
        <f>SUM(J49:J50)</f>
        <v>0</v>
      </c>
      <c r="K51" s="238">
        <f>SUM(K49:K50)</f>
        <v>0</v>
      </c>
      <c r="L51" s="238">
        <f>SUM(L49:L50)</f>
        <v>0</v>
      </c>
      <c r="M51" s="239">
        <f>SUM(M49:M50)</f>
        <v>0</v>
      </c>
      <c r="N51" s="237" t="s">
        <v>4</v>
      </c>
    </row>
    <row r="54" spans="1:14">
      <c r="A54" s="192" t="s">
        <v>176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84"/>
    </row>
    <row r="55" spans="1:14">
      <c r="A55" s="53" t="s">
        <v>10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84"/>
    </row>
    <row r="56" spans="1:14">
      <c r="A56" s="63" t="s">
        <v>11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84"/>
    </row>
    <row r="57" spans="1:14">
      <c r="A57" s="63" t="s">
        <v>21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84"/>
    </row>
    <row r="58" spans="1:14">
      <c r="A58" s="63" t="s">
        <v>22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84"/>
    </row>
    <row r="59" spans="1:14">
      <c r="A59" s="53" t="s">
        <v>17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118"/>
    </row>
    <row r="60" spans="1:14">
      <c r="A60" s="53" t="s">
        <v>20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119"/>
    </row>
    <row r="61" spans="1:14">
      <c r="A61" s="63" t="s">
        <v>27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46"/>
    </row>
    <row r="62" spans="1:14">
      <c r="A62" s="63" t="s">
        <v>28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21"/>
    </row>
    <row r="63" spans="1:14">
      <c r="A63" s="53" t="s">
        <v>26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4"/>
    </row>
    <row r="64" spans="1:14" ht="15" customHeight="1">
      <c r="A64" s="175" t="s">
        <v>1106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</row>
    <row r="65" spans="1:9">
      <c r="A65" s="222" t="s">
        <v>1107</v>
      </c>
    </row>
    <row r="66" spans="1:9">
      <c r="A66" s="25"/>
      <c r="B66" s="7"/>
      <c r="C66" s="69"/>
      <c r="D66" s="69"/>
      <c r="E66" s="25"/>
      <c r="F66" s="25"/>
      <c r="G66" s="25"/>
      <c r="H66" s="25"/>
      <c r="I66" s="25"/>
    </row>
    <row r="67" spans="1:9">
      <c r="A67" s="19"/>
      <c r="B67" s="25"/>
      <c r="C67" s="75"/>
      <c r="D67" s="75"/>
      <c r="E67" s="54"/>
      <c r="F67" s="54"/>
      <c r="G67" s="54"/>
      <c r="H67" s="54"/>
      <c r="I67" s="19"/>
    </row>
    <row r="68" spans="1:9">
      <c r="A68" s="19"/>
      <c r="B68" s="54" t="s">
        <v>24</v>
      </c>
      <c r="C68" s="75"/>
      <c r="D68" s="75"/>
      <c r="E68" s="54"/>
      <c r="F68" s="54"/>
      <c r="G68" s="54"/>
      <c r="H68" s="54" t="s">
        <v>25</v>
      </c>
      <c r="I68" s="19"/>
    </row>
    <row r="69" spans="1:9">
      <c r="A69" s="8"/>
      <c r="B69" s="54"/>
      <c r="C69" s="76"/>
      <c r="D69" s="76"/>
      <c r="E69" s="8"/>
      <c r="F69" s="8"/>
      <c r="G69" s="8"/>
      <c r="H69" s="8"/>
      <c r="I69" s="8"/>
    </row>
    <row r="70" spans="1:9">
      <c r="A70" s="8"/>
      <c r="B70" s="58"/>
      <c r="C70" s="76"/>
      <c r="D70" s="76"/>
      <c r="E70" s="8"/>
      <c r="F70" s="8"/>
      <c r="G70" s="8"/>
      <c r="H70" s="180"/>
      <c r="I70" s="180"/>
    </row>
  </sheetData>
  <mergeCells count="7">
    <mergeCell ref="H70:I70"/>
    <mergeCell ref="A3:N3"/>
    <mergeCell ref="A7:N7"/>
    <mergeCell ref="A18:N18"/>
    <mergeCell ref="A37:N37"/>
    <mergeCell ref="A48:N48"/>
    <mergeCell ref="A54:L54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13 M38:M43 M19:M31 M49:M50">
      <formula1>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E0C8"/>
    <pageSetUpPr fitToPage="1"/>
  </sheetPr>
  <dimension ref="A1:AZ94"/>
  <sheetViews>
    <sheetView zoomScaleNormal="100" zoomScaleSheetLayoutView="115" workbookViewId="0">
      <pane ySplit="6" topLeftCell="A7" activePane="bottomLeft" state="frozen"/>
      <selection activeCell="C14" sqref="C14"/>
      <selection pane="bottomLeft" activeCell="F72" sqref="F72"/>
    </sheetView>
  </sheetViews>
  <sheetFormatPr defaultColWidth="9.140625" defaultRowHeight="15"/>
  <cols>
    <col min="1" max="1" width="3.42578125" customWidth="1"/>
    <col min="2" max="2" width="33" customWidth="1"/>
    <col min="3" max="3" width="11.5703125" customWidth="1"/>
    <col min="4" max="4" width="4.5703125" customWidth="1"/>
    <col min="5" max="5" width="19.85546875" customWidth="1"/>
    <col min="6" max="6" width="12.42578125" customWidth="1"/>
    <col min="7" max="12" width="11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 s="79" customFormat="1" ht="57" customHeight="1">
      <c r="B2" s="80"/>
    </row>
    <row r="3" spans="1:14" s="127" customFormat="1" ht="17.25" customHeight="1">
      <c r="A3" s="186" t="s">
        <v>254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 s="79" customFormat="1" ht="17.25" customHeight="1">
      <c r="B4" s="126"/>
      <c r="C4" s="126"/>
    </row>
    <row r="5" spans="1:14" s="84" customFormat="1" ht="50.1" customHeight="1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 s="84" customFormat="1" ht="9">
      <c r="A6" s="125">
        <v>1</v>
      </c>
      <c r="B6" s="125">
        <v>2</v>
      </c>
      <c r="C6" s="125">
        <v>3</v>
      </c>
      <c r="D6" s="125">
        <v>4</v>
      </c>
      <c r="E6" s="125">
        <v>5</v>
      </c>
      <c r="F6" s="125">
        <v>6</v>
      </c>
      <c r="G6" s="125">
        <v>7</v>
      </c>
      <c r="H6" s="125">
        <v>8</v>
      </c>
      <c r="I6" s="125">
        <v>9</v>
      </c>
      <c r="J6" s="125">
        <v>10</v>
      </c>
      <c r="K6" s="125">
        <v>11</v>
      </c>
      <c r="L6" s="125">
        <v>12</v>
      </c>
      <c r="M6" s="125">
        <v>13</v>
      </c>
      <c r="N6" s="86">
        <v>14</v>
      </c>
    </row>
    <row r="7" spans="1:14" s="85" customFormat="1" ht="13.5" customHeight="1">
      <c r="A7" s="189" t="s">
        <v>253</v>
      </c>
      <c r="B7" s="194"/>
      <c r="C7" s="194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 s="85" customFormat="1" ht="34.15" customHeight="1">
      <c r="A8" s="271">
        <v>1</v>
      </c>
      <c r="B8" s="272" t="s">
        <v>252</v>
      </c>
      <c r="C8" s="309">
        <v>5</v>
      </c>
      <c r="D8" s="274" t="s">
        <v>0</v>
      </c>
      <c r="E8" s="243"/>
      <c r="F8" s="267">
        <v>0</v>
      </c>
      <c r="G8" s="42">
        <v>0</v>
      </c>
      <c r="H8" s="268">
        <f t="shared" ref="H8:H15" si="0">PRODUCT(F8,G8)</f>
        <v>0</v>
      </c>
      <c r="I8" s="44">
        <f t="shared" ref="I8:I15" si="1">SUM(F8,H8)</f>
        <v>0</v>
      </c>
      <c r="J8" s="269">
        <f t="shared" ref="J8:J15" si="2">PRODUCT(C8,F8)</f>
        <v>0</v>
      </c>
      <c r="K8" s="269">
        <f t="shared" ref="K8:K15" si="3">PRODUCT(J8,G8)</f>
        <v>0</v>
      </c>
      <c r="L8" s="268">
        <f t="shared" ref="L8:L15" si="4">PRODUCT(C8,I8)</f>
        <v>0</v>
      </c>
      <c r="M8" s="270"/>
      <c r="N8" s="268">
        <v>0</v>
      </c>
    </row>
    <row r="9" spans="1:14" s="85" customFormat="1" ht="34.15" customHeight="1">
      <c r="A9" s="271">
        <v>2</v>
      </c>
      <c r="B9" s="272" t="s">
        <v>251</v>
      </c>
      <c r="C9" s="309">
        <v>10</v>
      </c>
      <c r="D9" s="274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68">
        <v>0</v>
      </c>
    </row>
    <row r="10" spans="1:14" s="85" customFormat="1" ht="34.15" customHeight="1">
      <c r="A10" s="271">
        <v>3</v>
      </c>
      <c r="B10" s="310" t="s">
        <v>250</v>
      </c>
      <c r="C10" s="311">
        <v>5</v>
      </c>
      <c r="D10" s="274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68">
        <v>0</v>
      </c>
    </row>
    <row r="11" spans="1:14" s="85" customFormat="1" ht="34.15" customHeight="1">
      <c r="A11" s="271">
        <v>4</v>
      </c>
      <c r="B11" s="272" t="s">
        <v>249</v>
      </c>
      <c r="C11" s="309">
        <v>10</v>
      </c>
      <c r="D11" s="274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68">
        <v>0</v>
      </c>
    </row>
    <row r="12" spans="1:14" s="85" customFormat="1" ht="34.15" customHeight="1">
      <c r="A12" s="271">
        <v>5</v>
      </c>
      <c r="B12" s="272" t="s">
        <v>248</v>
      </c>
      <c r="C12" s="309">
        <v>300</v>
      </c>
      <c r="D12" s="274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68">
        <v>0</v>
      </c>
    </row>
    <row r="13" spans="1:14" s="85" customFormat="1" ht="34.15" customHeight="1">
      <c r="A13" s="271">
        <v>6</v>
      </c>
      <c r="B13" s="310" t="s">
        <v>247</v>
      </c>
      <c r="C13" s="311">
        <v>150</v>
      </c>
      <c r="D13" s="274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68">
        <v>0</v>
      </c>
    </row>
    <row r="14" spans="1:14" s="85" customFormat="1" ht="34.15" customHeight="1">
      <c r="A14" s="271">
        <v>7</v>
      </c>
      <c r="B14" s="272" t="s">
        <v>246</v>
      </c>
      <c r="C14" s="309">
        <v>50</v>
      </c>
      <c r="D14" s="274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68">
        <v>0</v>
      </c>
    </row>
    <row r="15" spans="1:14" s="85" customFormat="1" ht="34.15" customHeight="1">
      <c r="A15" s="233">
        <v>8</v>
      </c>
      <c r="B15" s="276" t="s">
        <v>245</v>
      </c>
      <c r="C15" s="312">
        <v>50</v>
      </c>
      <c r="D15" s="146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68">
        <v>0</v>
      </c>
    </row>
    <row r="16" spans="1:14" s="85" customFormat="1" ht="12.75">
      <c r="A16" s="234"/>
      <c r="B16" s="235" t="s">
        <v>13</v>
      </c>
      <c r="C16" s="313" t="s">
        <v>4</v>
      </c>
      <c r="D16" s="313" t="s">
        <v>4</v>
      </c>
      <c r="E16" s="313" t="s">
        <v>4</v>
      </c>
      <c r="F16" s="314" t="s">
        <v>4</v>
      </c>
      <c r="G16" s="314" t="s">
        <v>4</v>
      </c>
      <c r="H16" s="314" t="s">
        <v>4</v>
      </c>
      <c r="I16" s="314" t="s">
        <v>4</v>
      </c>
      <c r="J16" s="315">
        <f>SUM(J8:J15)</f>
        <v>0</v>
      </c>
      <c r="K16" s="315">
        <f>SUM(K8:K15)</f>
        <v>0</v>
      </c>
      <c r="L16" s="315">
        <f>SUM(L8:L15)</f>
        <v>0</v>
      </c>
      <c r="M16" s="316">
        <f>SUM(M8:M15)</f>
        <v>0</v>
      </c>
      <c r="N16" s="314" t="s">
        <v>4</v>
      </c>
    </row>
    <row r="17" spans="1:52" s="85" customFormat="1" ht="12">
      <c r="A17" s="81"/>
      <c r="B17" s="82"/>
      <c r="C17" s="83"/>
      <c r="D17" s="83"/>
      <c r="E17" s="84"/>
      <c r="F17" s="84"/>
      <c r="G17" s="84"/>
      <c r="H17" s="84"/>
      <c r="I17" s="84"/>
      <c r="J17" s="84"/>
      <c r="K17" s="84"/>
      <c r="L17" s="84"/>
    </row>
    <row r="18" spans="1:52" s="85" customFormat="1" ht="54">
      <c r="A18" s="86" t="s">
        <v>2</v>
      </c>
      <c r="B18" s="86" t="s">
        <v>3</v>
      </c>
      <c r="C18" s="87" t="s">
        <v>15</v>
      </c>
      <c r="D18" s="87" t="s">
        <v>7</v>
      </c>
      <c r="E18" s="88" t="s">
        <v>30</v>
      </c>
      <c r="F18" s="88" t="s">
        <v>5</v>
      </c>
      <c r="G18" s="88" t="s">
        <v>18</v>
      </c>
      <c r="H18" s="88" t="s">
        <v>19</v>
      </c>
      <c r="I18" s="88" t="s">
        <v>16</v>
      </c>
      <c r="J18" s="88" t="s">
        <v>14</v>
      </c>
      <c r="K18" s="88" t="s">
        <v>8</v>
      </c>
      <c r="L18" s="88" t="s">
        <v>6</v>
      </c>
      <c r="M18" s="88" t="s">
        <v>9</v>
      </c>
      <c r="N18" s="88" t="s">
        <v>29</v>
      </c>
    </row>
    <row r="19" spans="1:52" s="85" customFormat="1" ht="32.25" customHeight="1">
      <c r="A19" s="125">
        <v>1</v>
      </c>
      <c r="B19" s="125">
        <v>2</v>
      </c>
      <c r="C19" s="125">
        <v>3</v>
      </c>
      <c r="D19" s="125">
        <v>4</v>
      </c>
      <c r="E19" s="125">
        <v>5</v>
      </c>
      <c r="F19" s="125">
        <v>6</v>
      </c>
      <c r="G19" s="125">
        <v>7</v>
      </c>
      <c r="H19" s="125">
        <v>8</v>
      </c>
      <c r="I19" s="125">
        <v>9</v>
      </c>
      <c r="J19" s="125">
        <v>10</v>
      </c>
      <c r="K19" s="125">
        <v>11</v>
      </c>
      <c r="L19" s="125">
        <v>12</v>
      </c>
      <c r="M19" s="125">
        <v>13</v>
      </c>
      <c r="N19" s="86">
        <v>14</v>
      </c>
    </row>
    <row r="20" spans="1:52" s="85" customFormat="1" ht="12">
      <c r="A20" s="189" t="s">
        <v>244</v>
      </c>
      <c r="B20" s="194"/>
      <c r="C20" s="194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1"/>
    </row>
    <row r="21" spans="1:52" s="85" customFormat="1" ht="35.1" customHeight="1">
      <c r="A21" s="277">
        <v>1</v>
      </c>
      <c r="B21" s="278" t="s">
        <v>243</v>
      </c>
      <c r="C21" s="273">
        <v>250</v>
      </c>
      <c r="D21" s="274" t="s">
        <v>0</v>
      </c>
      <c r="E21" s="243"/>
      <c r="F21" s="267">
        <v>0</v>
      </c>
      <c r="G21" s="42">
        <v>0</v>
      </c>
      <c r="H21" s="268">
        <f t="shared" ref="H21:H29" si="5">PRODUCT(F21,G21)</f>
        <v>0</v>
      </c>
      <c r="I21" s="44">
        <f t="shared" ref="I21:I29" si="6">SUM(F21,H21)</f>
        <v>0</v>
      </c>
      <c r="J21" s="269">
        <f t="shared" ref="J21:J29" si="7">PRODUCT(C21,F21)</f>
        <v>0</v>
      </c>
      <c r="K21" s="269">
        <f t="shared" ref="K21:K29" si="8">PRODUCT(J21,G21)</f>
        <v>0</v>
      </c>
      <c r="L21" s="268">
        <f t="shared" ref="L21:L29" si="9">PRODUCT(C21,I21)</f>
        <v>0</v>
      </c>
      <c r="M21" s="270"/>
      <c r="N21" s="232">
        <v>0</v>
      </c>
    </row>
    <row r="22" spans="1:52" s="85" customFormat="1" ht="35.1" customHeight="1">
      <c r="A22" s="277">
        <v>2</v>
      </c>
      <c r="B22" s="278" t="s">
        <v>242</v>
      </c>
      <c r="C22" s="273">
        <v>35</v>
      </c>
      <c r="D22" s="274" t="s">
        <v>185</v>
      </c>
      <c r="E22" s="243"/>
      <c r="F22" s="267">
        <v>0</v>
      </c>
      <c r="G22" s="42">
        <v>0</v>
      </c>
      <c r="H22" s="268">
        <f t="shared" si="5"/>
        <v>0</v>
      </c>
      <c r="I22" s="44">
        <f t="shared" si="6"/>
        <v>0</v>
      </c>
      <c r="J22" s="269">
        <f t="shared" si="7"/>
        <v>0</v>
      </c>
      <c r="K22" s="269">
        <f t="shared" si="8"/>
        <v>0</v>
      </c>
      <c r="L22" s="268">
        <f t="shared" si="9"/>
        <v>0</v>
      </c>
      <c r="M22" s="270"/>
      <c r="N22" s="232">
        <v>0</v>
      </c>
    </row>
    <row r="23" spans="1:52" s="120" customFormat="1" ht="35.1" customHeight="1">
      <c r="A23" s="277">
        <v>3</v>
      </c>
      <c r="B23" s="278" t="s">
        <v>241</v>
      </c>
      <c r="C23" s="273">
        <v>30</v>
      </c>
      <c r="D23" s="274" t="s">
        <v>185</v>
      </c>
      <c r="E23" s="243"/>
      <c r="F23" s="267">
        <v>0</v>
      </c>
      <c r="G23" s="42">
        <v>0</v>
      </c>
      <c r="H23" s="268">
        <f t="shared" si="5"/>
        <v>0</v>
      </c>
      <c r="I23" s="44">
        <f t="shared" si="6"/>
        <v>0</v>
      </c>
      <c r="J23" s="269">
        <f t="shared" si="7"/>
        <v>0</v>
      </c>
      <c r="K23" s="269">
        <f t="shared" si="8"/>
        <v>0</v>
      </c>
      <c r="L23" s="268">
        <f t="shared" si="9"/>
        <v>0</v>
      </c>
      <c r="M23" s="270"/>
      <c r="N23" s="232">
        <v>0</v>
      </c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</row>
    <row r="24" spans="1:52" s="119" customFormat="1" ht="35.1" customHeight="1">
      <c r="A24" s="277">
        <v>4</v>
      </c>
      <c r="B24" s="278" t="s">
        <v>240</v>
      </c>
      <c r="C24" s="273">
        <v>30</v>
      </c>
      <c r="D24" s="274" t="s">
        <v>185</v>
      </c>
      <c r="E24" s="243"/>
      <c r="F24" s="267">
        <v>0</v>
      </c>
      <c r="G24" s="42">
        <v>0</v>
      </c>
      <c r="H24" s="268">
        <f t="shared" si="5"/>
        <v>0</v>
      </c>
      <c r="I24" s="44">
        <f t="shared" si="6"/>
        <v>0</v>
      </c>
      <c r="J24" s="269">
        <f t="shared" si="7"/>
        <v>0</v>
      </c>
      <c r="K24" s="269">
        <f t="shared" si="8"/>
        <v>0</v>
      </c>
      <c r="L24" s="268">
        <f t="shared" si="9"/>
        <v>0</v>
      </c>
      <c r="M24" s="270"/>
      <c r="N24" s="232">
        <v>0</v>
      </c>
      <c r="O24" s="124"/>
      <c r="P24" s="123"/>
      <c r="Q24" s="122"/>
      <c r="R24" s="121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</row>
    <row r="25" spans="1:52" s="10" customFormat="1" ht="35.1" customHeight="1">
      <c r="A25" s="277">
        <v>5</v>
      </c>
      <c r="B25" s="278" t="s">
        <v>239</v>
      </c>
      <c r="C25" s="273">
        <v>300</v>
      </c>
      <c r="D25" s="274" t="s">
        <v>0</v>
      </c>
      <c r="E25" s="243"/>
      <c r="F25" s="267">
        <v>0</v>
      </c>
      <c r="G25" s="42">
        <v>0</v>
      </c>
      <c r="H25" s="268">
        <f t="shared" si="5"/>
        <v>0</v>
      </c>
      <c r="I25" s="44">
        <f t="shared" si="6"/>
        <v>0</v>
      </c>
      <c r="J25" s="269">
        <f t="shared" si="7"/>
        <v>0</v>
      </c>
      <c r="K25" s="269">
        <f t="shared" si="8"/>
        <v>0</v>
      </c>
      <c r="L25" s="268">
        <f t="shared" si="9"/>
        <v>0</v>
      </c>
      <c r="M25" s="270"/>
      <c r="N25" s="232">
        <v>0</v>
      </c>
      <c r="R25" s="46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</row>
    <row r="26" spans="1:52" s="21" customFormat="1" ht="35.1" customHeight="1">
      <c r="A26" s="277">
        <v>6</v>
      </c>
      <c r="B26" s="278" t="s">
        <v>238</v>
      </c>
      <c r="C26" s="273">
        <v>200</v>
      </c>
      <c r="D26" s="274" t="s">
        <v>0</v>
      </c>
      <c r="E26" s="243"/>
      <c r="F26" s="267">
        <v>0</v>
      </c>
      <c r="G26" s="42">
        <v>0</v>
      </c>
      <c r="H26" s="268">
        <f t="shared" si="5"/>
        <v>0</v>
      </c>
      <c r="I26" s="44">
        <f t="shared" si="6"/>
        <v>0</v>
      </c>
      <c r="J26" s="269">
        <f t="shared" si="7"/>
        <v>0</v>
      </c>
      <c r="K26" s="269">
        <f t="shared" si="8"/>
        <v>0</v>
      </c>
      <c r="L26" s="268">
        <f t="shared" si="9"/>
        <v>0</v>
      </c>
      <c r="M26" s="270"/>
      <c r="N26" s="232">
        <v>0</v>
      </c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</row>
    <row r="27" spans="1:52" s="24" customFormat="1" ht="35.1" customHeight="1">
      <c r="A27" s="277">
        <v>7</v>
      </c>
      <c r="B27" s="278" t="s">
        <v>214</v>
      </c>
      <c r="C27" s="273">
        <v>50</v>
      </c>
      <c r="D27" s="274" t="s">
        <v>0</v>
      </c>
      <c r="E27" s="243"/>
      <c r="F27" s="267">
        <v>0</v>
      </c>
      <c r="G27" s="42">
        <v>0</v>
      </c>
      <c r="H27" s="268">
        <f t="shared" si="5"/>
        <v>0</v>
      </c>
      <c r="I27" s="44">
        <f t="shared" si="6"/>
        <v>0</v>
      </c>
      <c r="J27" s="269">
        <f t="shared" si="7"/>
        <v>0</v>
      </c>
      <c r="K27" s="269">
        <f t="shared" si="8"/>
        <v>0</v>
      </c>
      <c r="L27" s="268">
        <f t="shared" si="9"/>
        <v>0</v>
      </c>
      <c r="M27" s="270"/>
      <c r="N27" s="232">
        <v>0</v>
      </c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</row>
    <row r="28" spans="1:52" s="22" customFormat="1" ht="35.1" customHeight="1">
      <c r="A28" s="277">
        <v>8</v>
      </c>
      <c r="B28" s="278" t="s">
        <v>237</v>
      </c>
      <c r="C28" s="273">
        <v>3000</v>
      </c>
      <c r="D28" s="146" t="s">
        <v>185</v>
      </c>
      <c r="E28" s="243"/>
      <c r="F28" s="267">
        <v>0</v>
      </c>
      <c r="G28" s="42">
        <v>0</v>
      </c>
      <c r="H28" s="268">
        <f t="shared" si="5"/>
        <v>0</v>
      </c>
      <c r="I28" s="44">
        <f t="shared" si="6"/>
        <v>0</v>
      </c>
      <c r="J28" s="269">
        <f t="shared" si="7"/>
        <v>0</v>
      </c>
      <c r="K28" s="269">
        <f t="shared" si="8"/>
        <v>0</v>
      </c>
      <c r="L28" s="268">
        <f t="shared" si="9"/>
        <v>0</v>
      </c>
      <c r="M28" s="270"/>
      <c r="N28" s="232">
        <v>0</v>
      </c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</row>
    <row r="29" spans="1:52" s="22" customFormat="1" ht="35.1" customHeight="1">
      <c r="A29" s="277">
        <v>9</v>
      </c>
      <c r="B29" s="278" t="s">
        <v>236</v>
      </c>
      <c r="C29" s="273">
        <v>1000</v>
      </c>
      <c r="D29" s="146" t="s">
        <v>185</v>
      </c>
      <c r="E29" s="243"/>
      <c r="F29" s="267">
        <v>0</v>
      </c>
      <c r="G29" s="42">
        <v>0</v>
      </c>
      <c r="H29" s="268">
        <f t="shared" si="5"/>
        <v>0</v>
      </c>
      <c r="I29" s="44">
        <f t="shared" si="6"/>
        <v>0</v>
      </c>
      <c r="J29" s="269">
        <f t="shared" si="7"/>
        <v>0</v>
      </c>
      <c r="K29" s="269">
        <f t="shared" si="8"/>
        <v>0</v>
      </c>
      <c r="L29" s="268">
        <f t="shared" si="9"/>
        <v>0</v>
      </c>
      <c r="M29" s="270"/>
      <c r="N29" s="232">
        <v>0</v>
      </c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</row>
    <row r="30" spans="1:52" s="85" customFormat="1" ht="12.75">
      <c r="A30" s="234"/>
      <c r="B30" s="235" t="s">
        <v>13</v>
      </c>
      <c r="C30" s="236" t="s">
        <v>4</v>
      </c>
      <c r="D30" s="236" t="s">
        <v>4</v>
      </c>
      <c r="E30" s="236" t="s">
        <v>4</v>
      </c>
      <c r="F30" s="237" t="s">
        <v>4</v>
      </c>
      <c r="G30" s="237" t="s">
        <v>4</v>
      </c>
      <c r="H30" s="237" t="s">
        <v>4</v>
      </c>
      <c r="I30" s="237" t="s">
        <v>4</v>
      </c>
      <c r="J30" s="238">
        <f>SUM(J21:J29)</f>
        <v>0</v>
      </c>
      <c r="K30" s="238">
        <f>SUM(K21:K29)</f>
        <v>0</v>
      </c>
      <c r="L30" s="238">
        <f>SUM(L21:L29)</f>
        <v>0</v>
      </c>
      <c r="M30" s="239">
        <f>SUM(M21:M29)</f>
        <v>0</v>
      </c>
      <c r="N30" s="237" t="s">
        <v>4</v>
      </c>
    </row>
    <row r="31" spans="1:52" s="25" customFormat="1"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</row>
    <row r="32" spans="1:52" s="25" customFormat="1" ht="64.900000000000006" customHeight="1">
      <c r="A32" s="86" t="s">
        <v>2</v>
      </c>
      <c r="B32" s="86" t="s">
        <v>3</v>
      </c>
      <c r="C32" s="87" t="s">
        <v>15</v>
      </c>
      <c r="D32" s="87" t="s">
        <v>7</v>
      </c>
      <c r="E32" s="88" t="s">
        <v>30</v>
      </c>
      <c r="F32" s="88" t="s">
        <v>5</v>
      </c>
      <c r="G32" s="88" t="s">
        <v>18</v>
      </c>
      <c r="H32" s="88" t="s">
        <v>19</v>
      </c>
      <c r="I32" s="88" t="s">
        <v>16</v>
      </c>
      <c r="J32" s="88" t="s">
        <v>14</v>
      </c>
      <c r="K32" s="88" t="s">
        <v>8</v>
      </c>
      <c r="L32" s="88" t="s">
        <v>6</v>
      </c>
      <c r="M32" s="88" t="s">
        <v>9</v>
      </c>
      <c r="N32" s="88" t="s">
        <v>29</v>
      </c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</row>
    <row r="33" spans="1:52" s="84" customFormat="1" ht="18.75" customHeight="1">
      <c r="A33" s="125">
        <v>1</v>
      </c>
      <c r="B33" s="125">
        <v>2</v>
      </c>
      <c r="C33" s="125">
        <v>3</v>
      </c>
      <c r="D33" s="125">
        <v>4</v>
      </c>
      <c r="E33" s="125">
        <v>5</v>
      </c>
      <c r="F33" s="125">
        <v>6</v>
      </c>
      <c r="G33" s="125">
        <v>7</v>
      </c>
      <c r="H33" s="125">
        <v>8</v>
      </c>
      <c r="I33" s="125">
        <v>9</v>
      </c>
      <c r="J33" s="125">
        <v>10</v>
      </c>
      <c r="K33" s="125">
        <v>11</v>
      </c>
      <c r="L33" s="125">
        <v>12</v>
      </c>
      <c r="M33" s="125">
        <v>13</v>
      </c>
      <c r="N33" s="86">
        <v>14</v>
      </c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</row>
    <row r="34" spans="1:52">
      <c r="A34" s="189" t="s">
        <v>235</v>
      </c>
      <c r="B34" s="194"/>
      <c r="C34" s="194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1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</row>
    <row r="35" spans="1:52" ht="25.5">
      <c r="A35" s="277">
        <v>1</v>
      </c>
      <c r="B35" s="278" t="s">
        <v>234</v>
      </c>
      <c r="C35" s="273">
        <v>500</v>
      </c>
      <c r="D35" s="146" t="s">
        <v>185</v>
      </c>
      <c r="E35" s="243"/>
      <c r="F35" s="267">
        <v>0</v>
      </c>
      <c r="G35" s="42">
        <v>0</v>
      </c>
      <c r="H35" s="268">
        <f t="shared" ref="H35:H47" si="10">PRODUCT(F35,G35)</f>
        <v>0</v>
      </c>
      <c r="I35" s="44">
        <f t="shared" ref="I35:I47" si="11">SUM(F35,H35)</f>
        <v>0</v>
      </c>
      <c r="J35" s="269">
        <f t="shared" ref="J35:J47" si="12">PRODUCT(C35,F35)</f>
        <v>0</v>
      </c>
      <c r="K35" s="269">
        <f t="shared" ref="K35:K47" si="13">PRODUCT(J35,G35)</f>
        <v>0</v>
      </c>
      <c r="L35" s="268">
        <f t="shared" ref="L35:L47" si="14">PRODUCT(C35,I35)</f>
        <v>0</v>
      </c>
      <c r="M35" s="237" t="s">
        <v>4</v>
      </c>
      <c r="N35" s="232">
        <v>0</v>
      </c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</row>
    <row r="36" spans="1:52" ht="25.5">
      <c r="A36" s="277">
        <v>2</v>
      </c>
      <c r="B36" s="278" t="s">
        <v>233</v>
      </c>
      <c r="C36" s="275">
        <v>150</v>
      </c>
      <c r="D36" s="146" t="s">
        <v>0</v>
      </c>
      <c r="E36" s="243"/>
      <c r="F36" s="267">
        <v>0</v>
      </c>
      <c r="G36" s="42">
        <v>0</v>
      </c>
      <c r="H36" s="268">
        <f t="shared" si="10"/>
        <v>0</v>
      </c>
      <c r="I36" s="44">
        <f t="shared" si="11"/>
        <v>0</v>
      </c>
      <c r="J36" s="269">
        <f t="shared" si="12"/>
        <v>0</v>
      </c>
      <c r="K36" s="269">
        <f t="shared" si="13"/>
        <v>0</v>
      </c>
      <c r="L36" s="268">
        <f t="shared" si="14"/>
        <v>0</v>
      </c>
      <c r="M36" s="237" t="s">
        <v>4</v>
      </c>
      <c r="N36" s="232">
        <v>0</v>
      </c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</row>
    <row r="37" spans="1:52" ht="38.25">
      <c r="A37" s="277">
        <v>3</v>
      </c>
      <c r="B37" s="279" t="s">
        <v>232</v>
      </c>
      <c r="C37" s="273">
        <v>300</v>
      </c>
      <c r="D37" s="274" t="s">
        <v>0</v>
      </c>
      <c r="E37" s="243"/>
      <c r="F37" s="267">
        <v>0</v>
      </c>
      <c r="G37" s="42">
        <v>0</v>
      </c>
      <c r="H37" s="268">
        <f t="shared" si="10"/>
        <v>0</v>
      </c>
      <c r="I37" s="44">
        <f t="shared" si="11"/>
        <v>0</v>
      </c>
      <c r="J37" s="269">
        <f t="shared" si="12"/>
        <v>0</v>
      </c>
      <c r="K37" s="269">
        <f t="shared" si="13"/>
        <v>0</v>
      </c>
      <c r="L37" s="268">
        <f t="shared" si="14"/>
        <v>0</v>
      </c>
      <c r="M37" s="237" t="s">
        <v>4</v>
      </c>
      <c r="N37" s="232">
        <v>0</v>
      </c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</row>
    <row r="38" spans="1:52">
      <c r="A38" s="277">
        <v>4</v>
      </c>
      <c r="B38" s="279" t="s">
        <v>231</v>
      </c>
      <c r="C38" s="273">
        <v>250</v>
      </c>
      <c r="D38" s="274" t="s">
        <v>0</v>
      </c>
      <c r="E38" s="243"/>
      <c r="F38" s="267">
        <v>0</v>
      </c>
      <c r="G38" s="42">
        <v>0</v>
      </c>
      <c r="H38" s="268">
        <f t="shared" si="10"/>
        <v>0</v>
      </c>
      <c r="I38" s="44">
        <f t="shared" si="11"/>
        <v>0</v>
      </c>
      <c r="J38" s="269">
        <f t="shared" si="12"/>
        <v>0</v>
      </c>
      <c r="K38" s="269">
        <f t="shared" si="13"/>
        <v>0</v>
      </c>
      <c r="L38" s="268">
        <f t="shared" si="14"/>
        <v>0</v>
      </c>
      <c r="M38" s="237" t="s">
        <v>4</v>
      </c>
      <c r="N38" s="232">
        <v>0</v>
      </c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</row>
    <row r="39" spans="1:52" ht="25.5">
      <c r="A39" s="277">
        <v>5</v>
      </c>
      <c r="B39" s="279" t="s">
        <v>230</v>
      </c>
      <c r="C39" s="273">
        <v>50</v>
      </c>
      <c r="D39" s="146" t="s">
        <v>0</v>
      </c>
      <c r="E39" s="243"/>
      <c r="F39" s="267">
        <v>0</v>
      </c>
      <c r="G39" s="42">
        <v>0</v>
      </c>
      <c r="H39" s="268">
        <f t="shared" si="10"/>
        <v>0</v>
      </c>
      <c r="I39" s="44">
        <f t="shared" si="11"/>
        <v>0</v>
      </c>
      <c r="J39" s="269">
        <f t="shared" si="12"/>
        <v>0</v>
      </c>
      <c r="K39" s="269">
        <f t="shared" si="13"/>
        <v>0</v>
      </c>
      <c r="L39" s="268">
        <f t="shared" si="14"/>
        <v>0</v>
      </c>
      <c r="M39" s="237" t="s">
        <v>4</v>
      </c>
      <c r="N39" s="232">
        <v>0</v>
      </c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</row>
    <row r="40" spans="1:52" ht="25.5">
      <c r="A40" s="277">
        <v>6</v>
      </c>
      <c r="B40" s="279" t="s">
        <v>229</v>
      </c>
      <c r="C40" s="273">
        <v>200</v>
      </c>
      <c r="D40" s="146" t="s">
        <v>0</v>
      </c>
      <c r="E40" s="243"/>
      <c r="F40" s="267">
        <v>0</v>
      </c>
      <c r="G40" s="42">
        <v>0</v>
      </c>
      <c r="H40" s="268">
        <f t="shared" si="10"/>
        <v>0</v>
      </c>
      <c r="I40" s="44">
        <f t="shared" si="11"/>
        <v>0</v>
      </c>
      <c r="J40" s="269">
        <f t="shared" si="12"/>
        <v>0</v>
      </c>
      <c r="K40" s="269">
        <f t="shared" si="13"/>
        <v>0</v>
      </c>
      <c r="L40" s="268">
        <f t="shared" si="14"/>
        <v>0</v>
      </c>
      <c r="M40" s="237" t="s">
        <v>4</v>
      </c>
      <c r="N40" s="232">
        <v>0</v>
      </c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</row>
    <row r="41" spans="1:52">
      <c r="A41" s="277">
        <v>7</v>
      </c>
      <c r="B41" s="279" t="s">
        <v>228</v>
      </c>
      <c r="C41" s="273">
        <v>200</v>
      </c>
      <c r="D41" s="146" t="s">
        <v>0</v>
      </c>
      <c r="E41" s="243"/>
      <c r="F41" s="267">
        <v>0</v>
      </c>
      <c r="G41" s="42">
        <v>0</v>
      </c>
      <c r="H41" s="268">
        <f t="shared" si="10"/>
        <v>0</v>
      </c>
      <c r="I41" s="44">
        <f t="shared" si="11"/>
        <v>0</v>
      </c>
      <c r="J41" s="269">
        <f t="shared" si="12"/>
        <v>0</v>
      </c>
      <c r="K41" s="269">
        <f t="shared" si="13"/>
        <v>0</v>
      </c>
      <c r="L41" s="268">
        <f t="shared" si="14"/>
        <v>0</v>
      </c>
      <c r="M41" s="237" t="s">
        <v>4</v>
      </c>
      <c r="N41" s="232">
        <v>0</v>
      </c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</row>
    <row r="42" spans="1:52" ht="25.5">
      <c r="A42" s="277">
        <v>8</v>
      </c>
      <c r="B42" s="279" t="s">
        <v>227</v>
      </c>
      <c r="C42" s="273">
        <v>200</v>
      </c>
      <c r="D42" s="146" t="s">
        <v>0</v>
      </c>
      <c r="E42" s="243"/>
      <c r="F42" s="267">
        <v>0</v>
      </c>
      <c r="G42" s="42">
        <v>0</v>
      </c>
      <c r="H42" s="268">
        <f t="shared" si="10"/>
        <v>0</v>
      </c>
      <c r="I42" s="44">
        <f t="shared" si="11"/>
        <v>0</v>
      </c>
      <c r="J42" s="269">
        <f t="shared" si="12"/>
        <v>0</v>
      </c>
      <c r="K42" s="269">
        <f t="shared" si="13"/>
        <v>0</v>
      </c>
      <c r="L42" s="268">
        <f t="shared" si="14"/>
        <v>0</v>
      </c>
      <c r="M42" s="237" t="s">
        <v>4</v>
      </c>
      <c r="N42" s="232">
        <v>0</v>
      </c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</row>
    <row r="43" spans="1:52">
      <c r="A43" s="277">
        <v>9</v>
      </c>
      <c r="B43" s="279" t="s">
        <v>226</v>
      </c>
      <c r="C43" s="273">
        <v>200</v>
      </c>
      <c r="D43" s="146" t="s">
        <v>0</v>
      </c>
      <c r="E43" s="243"/>
      <c r="F43" s="267">
        <v>0</v>
      </c>
      <c r="G43" s="42">
        <v>0</v>
      </c>
      <c r="H43" s="268">
        <f t="shared" si="10"/>
        <v>0</v>
      </c>
      <c r="I43" s="44">
        <f t="shared" si="11"/>
        <v>0</v>
      </c>
      <c r="J43" s="269">
        <f t="shared" si="12"/>
        <v>0</v>
      </c>
      <c r="K43" s="269">
        <f t="shared" si="13"/>
        <v>0</v>
      </c>
      <c r="L43" s="268">
        <f t="shared" si="14"/>
        <v>0</v>
      </c>
      <c r="M43" s="237" t="s">
        <v>4</v>
      </c>
      <c r="N43" s="232">
        <v>0</v>
      </c>
    </row>
    <row r="44" spans="1:52" ht="25.5">
      <c r="A44" s="277">
        <v>10</v>
      </c>
      <c r="B44" s="279" t="s">
        <v>225</v>
      </c>
      <c r="C44" s="280">
        <v>150</v>
      </c>
      <c r="D44" s="146" t="s">
        <v>0</v>
      </c>
      <c r="E44" s="243"/>
      <c r="F44" s="267">
        <v>0</v>
      </c>
      <c r="G44" s="42">
        <v>0</v>
      </c>
      <c r="H44" s="268">
        <f t="shared" si="10"/>
        <v>0</v>
      </c>
      <c r="I44" s="44">
        <f t="shared" si="11"/>
        <v>0</v>
      </c>
      <c r="J44" s="269">
        <f t="shared" si="12"/>
        <v>0</v>
      </c>
      <c r="K44" s="269">
        <f t="shared" si="13"/>
        <v>0</v>
      </c>
      <c r="L44" s="268">
        <f t="shared" si="14"/>
        <v>0</v>
      </c>
      <c r="M44" s="237" t="s">
        <v>4</v>
      </c>
      <c r="N44" s="232">
        <v>0</v>
      </c>
    </row>
    <row r="45" spans="1:52" ht="25.5">
      <c r="A45" s="277">
        <v>11</v>
      </c>
      <c r="B45" s="279" t="s">
        <v>224</v>
      </c>
      <c r="C45" s="273">
        <v>150</v>
      </c>
      <c r="D45" s="146" t="s">
        <v>185</v>
      </c>
      <c r="E45" s="243"/>
      <c r="F45" s="267">
        <v>0</v>
      </c>
      <c r="G45" s="42">
        <v>0</v>
      </c>
      <c r="H45" s="268">
        <f t="shared" si="10"/>
        <v>0</v>
      </c>
      <c r="I45" s="44">
        <f t="shared" si="11"/>
        <v>0</v>
      </c>
      <c r="J45" s="269">
        <f t="shared" si="12"/>
        <v>0</v>
      </c>
      <c r="K45" s="269">
        <f t="shared" si="13"/>
        <v>0</v>
      </c>
      <c r="L45" s="268">
        <f t="shared" si="14"/>
        <v>0</v>
      </c>
      <c r="M45" s="237" t="s">
        <v>4</v>
      </c>
      <c r="N45" s="232">
        <v>0</v>
      </c>
    </row>
    <row r="46" spans="1:52" ht="25.5">
      <c r="A46" s="277">
        <v>12</v>
      </c>
      <c r="B46" s="279" t="s">
        <v>223</v>
      </c>
      <c r="C46" s="273">
        <v>250</v>
      </c>
      <c r="D46" s="146" t="s">
        <v>185</v>
      </c>
      <c r="E46" s="243"/>
      <c r="F46" s="267">
        <v>0</v>
      </c>
      <c r="G46" s="42">
        <v>0</v>
      </c>
      <c r="H46" s="268">
        <f t="shared" si="10"/>
        <v>0</v>
      </c>
      <c r="I46" s="44">
        <f t="shared" si="11"/>
        <v>0</v>
      </c>
      <c r="J46" s="269">
        <f t="shared" si="12"/>
        <v>0</v>
      </c>
      <c r="K46" s="269">
        <f t="shared" si="13"/>
        <v>0</v>
      </c>
      <c r="L46" s="268">
        <f t="shared" si="14"/>
        <v>0</v>
      </c>
      <c r="M46" s="237" t="s">
        <v>4</v>
      </c>
      <c r="N46" s="232">
        <v>0</v>
      </c>
    </row>
    <row r="47" spans="1:52" ht="26.25">
      <c r="A47" s="277">
        <v>13</v>
      </c>
      <c r="B47" s="224" t="s">
        <v>222</v>
      </c>
      <c r="C47" s="273">
        <v>200</v>
      </c>
      <c r="D47" s="146" t="s">
        <v>0</v>
      </c>
      <c r="E47" s="243"/>
      <c r="F47" s="267">
        <v>0</v>
      </c>
      <c r="G47" s="42">
        <v>0</v>
      </c>
      <c r="H47" s="268">
        <f t="shared" si="10"/>
        <v>0</v>
      </c>
      <c r="I47" s="44">
        <f t="shared" si="11"/>
        <v>0</v>
      </c>
      <c r="J47" s="269">
        <f t="shared" si="12"/>
        <v>0</v>
      </c>
      <c r="K47" s="269">
        <f t="shared" si="13"/>
        <v>0</v>
      </c>
      <c r="L47" s="268">
        <f t="shared" si="14"/>
        <v>0</v>
      </c>
      <c r="M47" s="237" t="s">
        <v>4</v>
      </c>
      <c r="N47" s="232">
        <v>0</v>
      </c>
    </row>
    <row r="48" spans="1:52" s="85" customFormat="1" ht="12.75">
      <c r="A48" s="234"/>
      <c r="B48" s="235" t="s">
        <v>13</v>
      </c>
      <c r="C48" s="236" t="s">
        <v>4</v>
      </c>
      <c r="D48" s="236" t="s">
        <v>4</v>
      </c>
      <c r="E48" s="236" t="s">
        <v>4</v>
      </c>
      <c r="F48" s="237" t="s">
        <v>4</v>
      </c>
      <c r="G48" s="237" t="s">
        <v>4</v>
      </c>
      <c r="H48" s="237" t="s">
        <v>4</v>
      </c>
      <c r="I48" s="237" t="s">
        <v>4</v>
      </c>
      <c r="J48" s="238">
        <f>SUM(J35:J47)</f>
        <v>0</v>
      </c>
      <c r="K48" s="238">
        <f>SUM(K35:K47)</f>
        <v>0</v>
      </c>
      <c r="L48" s="238">
        <f>SUM(L35:L47)</f>
        <v>0</v>
      </c>
      <c r="M48" s="237" t="s">
        <v>4</v>
      </c>
      <c r="N48" s="237" t="s">
        <v>4</v>
      </c>
    </row>
    <row r="50" spans="1:52" s="25" customFormat="1" ht="64.900000000000006" customHeight="1">
      <c r="A50" s="86" t="s">
        <v>2</v>
      </c>
      <c r="B50" s="86" t="s">
        <v>3</v>
      </c>
      <c r="C50" s="87" t="s">
        <v>15</v>
      </c>
      <c r="D50" s="87" t="s">
        <v>7</v>
      </c>
      <c r="E50" s="88" t="s">
        <v>30</v>
      </c>
      <c r="F50" s="88" t="s">
        <v>5</v>
      </c>
      <c r="G50" s="88" t="s">
        <v>18</v>
      </c>
      <c r="H50" s="88" t="s">
        <v>19</v>
      </c>
      <c r="I50" s="88" t="s">
        <v>16</v>
      </c>
      <c r="J50" s="88" t="s">
        <v>14</v>
      </c>
      <c r="K50" s="88" t="s">
        <v>8</v>
      </c>
      <c r="L50" s="88" t="s">
        <v>6</v>
      </c>
      <c r="M50" s="88" t="s">
        <v>9</v>
      </c>
      <c r="N50" s="88" t="s">
        <v>29</v>
      </c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</row>
    <row r="51" spans="1:52" s="84" customFormat="1" ht="18.75" customHeight="1">
      <c r="A51" s="125">
        <v>1</v>
      </c>
      <c r="B51" s="125">
        <v>2</v>
      </c>
      <c r="C51" s="125">
        <v>3</v>
      </c>
      <c r="D51" s="125">
        <v>4</v>
      </c>
      <c r="E51" s="125">
        <v>5</v>
      </c>
      <c r="F51" s="125">
        <v>6</v>
      </c>
      <c r="G51" s="125">
        <v>7</v>
      </c>
      <c r="H51" s="125">
        <v>8</v>
      </c>
      <c r="I51" s="125">
        <v>9</v>
      </c>
      <c r="J51" s="125">
        <v>10</v>
      </c>
      <c r="K51" s="125">
        <v>11</v>
      </c>
      <c r="L51" s="125">
        <v>12</v>
      </c>
      <c r="M51" s="125">
        <v>13</v>
      </c>
      <c r="N51" s="86">
        <v>14</v>
      </c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</row>
    <row r="52" spans="1:52">
      <c r="A52" s="189" t="s">
        <v>221</v>
      </c>
      <c r="B52" s="194"/>
      <c r="C52" s="194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1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</row>
    <row r="53" spans="1:52" ht="25.5">
      <c r="A53" s="277">
        <v>1</v>
      </c>
      <c r="B53" s="264" t="s">
        <v>220</v>
      </c>
      <c r="C53" s="273">
        <v>200</v>
      </c>
      <c r="D53" s="146" t="s">
        <v>0</v>
      </c>
      <c r="E53" s="243"/>
      <c r="F53" s="267">
        <v>0</v>
      </c>
      <c r="G53" s="42">
        <v>0</v>
      </c>
      <c r="H53" s="268">
        <f t="shared" ref="H53:H60" si="15">PRODUCT(F53,G53)</f>
        <v>0</v>
      </c>
      <c r="I53" s="44">
        <f t="shared" ref="I53:I60" si="16">SUM(F53,H53)</f>
        <v>0</v>
      </c>
      <c r="J53" s="269">
        <f t="shared" ref="J53:J60" si="17">PRODUCT(C53,F53)</f>
        <v>0</v>
      </c>
      <c r="K53" s="269">
        <f t="shared" ref="K53:K60" si="18">PRODUCT(J53,G53)</f>
        <v>0</v>
      </c>
      <c r="L53" s="268">
        <f t="shared" ref="L53:L60" si="19">PRODUCT(C53,I53)</f>
        <v>0</v>
      </c>
      <c r="M53" s="237" t="s">
        <v>4</v>
      </c>
      <c r="N53" s="232">
        <v>0</v>
      </c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</row>
    <row r="54" spans="1:52" ht="25.5">
      <c r="A54" s="277">
        <v>2</v>
      </c>
      <c r="B54" s="279" t="s">
        <v>219</v>
      </c>
      <c r="C54" s="275">
        <v>200</v>
      </c>
      <c r="D54" s="146" t="s">
        <v>0</v>
      </c>
      <c r="E54" s="243"/>
      <c r="F54" s="267">
        <v>0</v>
      </c>
      <c r="G54" s="42">
        <v>0</v>
      </c>
      <c r="H54" s="268">
        <f t="shared" si="15"/>
        <v>0</v>
      </c>
      <c r="I54" s="44">
        <f t="shared" si="16"/>
        <v>0</v>
      </c>
      <c r="J54" s="269">
        <f t="shared" si="17"/>
        <v>0</v>
      </c>
      <c r="K54" s="269">
        <f t="shared" si="18"/>
        <v>0</v>
      </c>
      <c r="L54" s="268">
        <f t="shared" si="19"/>
        <v>0</v>
      </c>
      <c r="M54" s="237" t="s">
        <v>4</v>
      </c>
      <c r="N54" s="232">
        <v>0</v>
      </c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</row>
    <row r="55" spans="1:52" ht="25.5">
      <c r="A55" s="277">
        <v>3</v>
      </c>
      <c r="B55" s="279" t="s">
        <v>218</v>
      </c>
      <c r="C55" s="273">
        <v>20</v>
      </c>
      <c r="D55" s="274" t="s">
        <v>0</v>
      </c>
      <c r="E55" s="243"/>
      <c r="F55" s="267">
        <v>0</v>
      </c>
      <c r="G55" s="42">
        <v>0</v>
      </c>
      <c r="H55" s="268">
        <f t="shared" si="15"/>
        <v>0</v>
      </c>
      <c r="I55" s="44">
        <f t="shared" si="16"/>
        <v>0</v>
      </c>
      <c r="J55" s="269">
        <f t="shared" si="17"/>
        <v>0</v>
      </c>
      <c r="K55" s="269">
        <f t="shared" si="18"/>
        <v>0</v>
      </c>
      <c r="L55" s="268">
        <f t="shared" si="19"/>
        <v>0</v>
      </c>
      <c r="M55" s="237" t="s">
        <v>4</v>
      </c>
      <c r="N55" s="232">
        <v>0</v>
      </c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</row>
    <row r="56" spans="1:52" ht="25.5">
      <c r="A56" s="277">
        <v>4</v>
      </c>
      <c r="B56" s="279" t="s">
        <v>217</v>
      </c>
      <c r="C56" s="273">
        <v>300</v>
      </c>
      <c r="D56" s="274" t="s">
        <v>0</v>
      </c>
      <c r="E56" s="243"/>
      <c r="F56" s="267">
        <v>0</v>
      </c>
      <c r="G56" s="42">
        <v>0</v>
      </c>
      <c r="H56" s="268">
        <f t="shared" si="15"/>
        <v>0</v>
      </c>
      <c r="I56" s="44">
        <f t="shared" si="16"/>
        <v>0</v>
      </c>
      <c r="J56" s="269">
        <f t="shared" si="17"/>
        <v>0</v>
      </c>
      <c r="K56" s="269">
        <f t="shared" si="18"/>
        <v>0</v>
      </c>
      <c r="L56" s="268">
        <f t="shared" si="19"/>
        <v>0</v>
      </c>
      <c r="M56" s="237" t="s">
        <v>4</v>
      </c>
      <c r="N56" s="232">
        <v>0</v>
      </c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</row>
    <row r="57" spans="1:52" ht="25.5">
      <c r="A57" s="277">
        <v>5</v>
      </c>
      <c r="B57" s="279" t="s">
        <v>216</v>
      </c>
      <c r="C57" s="273">
        <v>50</v>
      </c>
      <c r="D57" s="146" t="s">
        <v>0</v>
      </c>
      <c r="E57" s="243"/>
      <c r="F57" s="267">
        <v>0</v>
      </c>
      <c r="G57" s="42">
        <v>0</v>
      </c>
      <c r="H57" s="268">
        <f t="shared" si="15"/>
        <v>0</v>
      </c>
      <c r="I57" s="44">
        <f t="shared" si="16"/>
        <v>0</v>
      </c>
      <c r="J57" s="269">
        <f t="shared" si="17"/>
        <v>0</v>
      </c>
      <c r="K57" s="269">
        <f t="shared" si="18"/>
        <v>0</v>
      </c>
      <c r="L57" s="268">
        <f t="shared" si="19"/>
        <v>0</v>
      </c>
      <c r="M57" s="237" t="s">
        <v>4</v>
      </c>
      <c r="N57" s="232">
        <v>0</v>
      </c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</row>
    <row r="58" spans="1:52">
      <c r="A58" s="277">
        <v>6</v>
      </c>
      <c r="B58" s="279" t="s">
        <v>215</v>
      </c>
      <c r="C58" s="273">
        <v>50</v>
      </c>
      <c r="D58" s="146" t="s">
        <v>0</v>
      </c>
      <c r="E58" s="243"/>
      <c r="F58" s="267">
        <v>0</v>
      </c>
      <c r="G58" s="42">
        <v>0</v>
      </c>
      <c r="H58" s="268">
        <f t="shared" si="15"/>
        <v>0</v>
      </c>
      <c r="I58" s="44">
        <f t="shared" si="16"/>
        <v>0</v>
      </c>
      <c r="J58" s="269">
        <f t="shared" si="17"/>
        <v>0</v>
      </c>
      <c r="K58" s="269">
        <f t="shared" si="18"/>
        <v>0</v>
      </c>
      <c r="L58" s="268">
        <f t="shared" si="19"/>
        <v>0</v>
      </c>
      <c r="M58" s="237" t="s">
        <v>4</v>
      </c>
      <c r="N58" s="232">
        <v>0</v>
      </c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</row>
    <row r="59" spans="1:52">
      <c r="A59" s="277">
        <v>7</v>
      </c>
      <c r="B59" s="279" t="s">
        <v>214</v>
      </c>
      <c r="C59" s="273">
        <v>50</v>
      </c>
      <c r="D59" s="146" t="s">
        <v>0</v>
      </c>
      <c r="E59" s="243"/>
      <c r="F59" s="267">
        <v>0</v>
      </c>
      <c r="G59" s="42">
        <v>0</v>
      </c>
      <c r="H59" s="268">
        <f t="shared" si="15"/>
        <v>0</v>
      </c>
      <c r="I59" s="44">
        <f t="shared" si="16"/>
        <v>0</v>
      </c>
      <c r="J59" s="269">
        <f t="shared" si="17"/>
        <v>0</v>
      </c>
      <c r="K59" s="269">
        <f t="shared" si="18"/>
        <v>0</v>
      </c>
      <c r="L59" s="268">
        <f t="shared" si="19"/>
        <v>0</v>
      </c>
      <c r="M59" s="237" t="s">
        <v>4</v>
      </c>
      <c r="N59" s="232">
        <v>0</v>
      </c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</row>
    <row r="60" spans="1:52" ht="25.5">
      <c r="A60" s="277">
        <v>8</v>
      </c>
      <c r="B60" s="279" t="s">
        <v>213</v>
      </c>
      <c r="C60" s="273">
        <v>20</v>
      </c>
      <c r="D60" s="146" t="s">
        <v>0</v>
      </c>
      <c r="E60" s="243"/>
      <c r="F60" s="267">
        <v>0</v>
      </c>
      <c r="G60" s="42">
        <v>0</v>
      </c>
      <c r="H60" s="268">
        <f t="shared" si="15"/>
        <v>0</v>
      </c>
      <c r="I60" s="44">
        <f t="shared" si="16"/>
        <v>0</v>
      </c>
      <c r="J60" s="269">
        <f t="shared" si="17"/>
        <v>0</v>
      </c>
      <c r="K60" s="269">
        <f t="shared" si="18"/>
        <v>0</v>
      </c>
      <c r="L60" s="268">
        <f t="shared" si="19"/>
        <v>0</v>
      </c>
      <c r="M60" s="237" t="s">
        <v>4</v>
      </c>
      <c r="N60" s="232">
        <v>0</v>
      </c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</row>
    <row r="61" spans="1:52" s="85" customFormat="1" ht="12.75">
      <c r="A61" s="234"/>
      <c r="B61" s="235" t="s">
        <v>13</v>
      </c>
      <c r="C61" s="236" t="s">
        <v>4</v>
      </c>
      <c r="D61" s="236" t="s">
        <v>4</v>
      </c>
      <c r="E61" s="236" t="s">
        <v>4</v>
      </c>
      <c r="F61" s="237" t="s">
        <v>4</v>
      </c>
      <c r="G61" s="237" t="s">
        <v>4</v>
      </c>
      <c r="H61" s="237" t="s">
        <v>4</v>
      </c>
      <c r="I61" s="237" t="s">
        <v>4</v>
      </c>
      <c r="J61" s="238">
        <f>SUM(J53:J60)</f>
        <v>0</v>
      </c>
      <c r="K61" s="238">
        <f>SUM(K53:K60)</f>
        <v>0</v>
      </c>
      <c r="L61" s="238">
        <f>SUM(L53:L60)</f>
        <v>0</v>
      </c>
      <c r="M61" s="237" t="s">
        <v>4</v>
      </c>
      <c r="N61" s="237" t="s">
        <v>4</v>
      </c>
    </row>
    <row r="63" spans="1:52" ht="54">
      <c r="A63" s="86" t="s">
        <v>2</v>
      </c>
      <c r="B63" s="86" t="s">
        <v>3</v>
      </c>
      <c r="C63" s="87" t="s">
        <v>15</v>
      </c>
      <c r="D63" s="87" t="s">
        <v>7</v>
      </c>
      <c r="E63" s="88" t="s">
        <v>30</v>
      </c>
      <c r="F63" s="88" t="s">
        <v>5</v>
      </c>
      <c r="G63" s="88" t="s">
        <v>18</v>
      </c>
      <c r="H63" s="88" t="s">
        <v>19</v>
      </c>
      <c r="I63" s="88" t="s">
        <v>16</v>
      </c>
      <c r="J63" s="88" t="s">
        <v>14</v>
      </c>
      <c r="K63" s="88" t="s">
        <v>8</v>
      </c>
      <c r="L63" s="88" t="s">
        <v>6</v>
      </c>
      <c r="M63" s="88" t="s">
        <v>9</v>
      </c>
      <c r="N63" s="88" t="s">
        <v>29</v>
      </c>
    </row>
    <row r="64" spans="1:52">
      <c r="A64" s="125">
        <v>1</v>
      </c>
      <c r="B64" s="125">
        <v>2</v>
      </c>
      <c r="C64" s="125">
        <v>3</v>
      </c>
      <c r="D64" s="125">
        <v>4</v>
      </c>
      <c r="E64" s="125">
        <v>5</v>
      </c>
      <c r="F64" s="125">
        <v>6</v>
      </c>
      <c r="G64" s="125">
        <v>7</v>
      </c>
      <c r="H64" s="125">
        <v>8</v>
      </c>
      <c r="I64" s="125">
        <v>9</v>
      </c>
      <c r="J64" s="125">
        <v>10</v>
      </c>
      <c r="K64" s="125">
        <v>11</v>
      </c>
      <c r="L64" s="125">
        <v>12</v>
      </c>
      <c r="M64" s="125">
        <v>13</v>
      </c>
      <c r="N64" s="86">
        <v>14</v>
      </c>
    </row>
    <row r="65" spans="1:14">
      <c r="A65" s="189" t="s">
        <v>212</v>
      </c>
      <c r="B65" s="194"/>
      <c r="C65" s="194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1"/>
    </row>
    <row r="66" spans="1:14" ht="25.5">
      <c r="A66" s="271">
        <v>1</v>
      </c>
      <c r="B66" s="264" t="s">
        <v>211</v>
      </c>
      <c r="C66" s="273">
        <v>6000</v>
      </c>
      <c r="D66" s="274" t="s">
        <v>185</v>
      </c>
      <c r="E66" s="243"/>
      <c r="F66" s="267">
        <v>0</v>
      </c>
      <c r="G66" s="42">
        <v>0</v>
      </c>
      <c r="H66" s="268">
        <f>PRODUCT(F66,G66)</f>
        <v>0</v>
      </c>
      <c r="I66" s="44">
        <f>SUM(F66,H66)</f>
        <v>0</v>
      </c>
      <c r="J66" s="269">
        <f>PRODUCT(C66,F66)</f>
        <v>0</v>
      </c>
      <c r="K66" s="269">
        <f>PRODUCT(J66,G66)</f>
        <v>0</v>
      </c>
      <c r="L66" s="268">
        <f>PRODUCT(C66,I66)</f>
        <v>0</v>
      </c>
      <c r="M66" s="237" t="s">
        <v>4</v>
      </c>
      <c r="N66" s="232">
        <v>0</v>
      </c>
    </row>
    <row r="67" spans="1:14">
      <c r="A67" s="234"/>
      <c r="B67" s="235" t="s">
        <v>13</v>
      </c>
      <c r="C67" s="236" t="s">
        <v>4</v>
      </c>
      <c r="D67" s="236" t="s">
        <v>4</v>
      </c>
      <c r="E67" s="236" t="s">
        <v>4</v>
      </c>
      <c r="F67" s="237" t="s">
        <v>4</v>
      </c>
      <c r="G67" s="237" t="s">
        <v>4</v>
      </c>
      <c r="H67" s="237" t="s">
        <v>4</v>
      </c>
      <c r="I67" s="237" t="s">
        <v>4</v>
      </c>
      <c r="J67" s="238">
        <f>SUM(J66:J66)</f>
        <v>0</v>
      </c>
      <c r="K67" s="238">
        <f>SUM(K66:K66)</f>
        <v>0</v>
      </c>
      <c r="L67" s="238">
        <f>SUM(L66:L66)</f>
        <v>0</v>
      </c>
      <c r="M67" s="237" t="s">
        <v>4</v>
      </c>
      <c r="N67" s="237" t="s">
        <v>4</v>
      </c>
    </row>
    <row r="69" spans="1:14" ht="54">
      <c r="A69" s="86" t="s">
        <v>2</v>
      </c>
      <c r="B69" s="86" t="s">
        <v>3</v>
      </c>
      <c r="C69" s="87" t="s">
        <v>15</v>
      </c>
      <c r="D69" s="87" t="s">
        <v>7</v>
      </c>
      <c r="E69" s="88" t="s">
        <v>30</v>
      </c>
      <c r="F69" s="88" t="s">
        <v>5</v>
      </c>
      <c r="G69" s="88" t="s">
        <v>18</v>
      </c>
      <c r="H69" s="88" t="s">
        <v>19</v>
      </c>
      <c r="I69" s="88" t="s">
        <v>16</v>
      </c>
      <c r="J69" s="88" t="s">
        <v>14</v>
      </c>
      <c r="K69" s="88" t="s">
        <v>8</v>
      </c>
      <c r="L69" s="88" t="s">
        <v>6</v>
      </c>
      <c r="M69" s="88" t="s">
        <v>9</v>
      </c>
      <c r="N69" s="88" t="s">
        <v>29</v>
      </c>
    </row>
    <row r="70" spans="1:14">
      <c r="A70" s="125">
        <v>1</v>
      </c>
      <c r="B70" s="125">
        <v>2</v>
      </c>
      <c r="C70" s="125">
        <v>3</v>
      </c>
      <c r="D70" s="125">
        <v>4</v>
      </c>
      <c r="E70" s="125">
        <v>5</v>
      </c>
      <c r="F70" s="125">
        <v>6</v>
      </c>
      <c r="G70" s="125">
        <v>7</v>
      </c>
      <c r="H70" s="125">
        <v>8</v>
      </c>
      <c r="I70" s="125">
        <v>9</v>
      </c>
      <c r="J70" s="125">
        <v>10</v>
      </c>
      <c r="K70" s="125">
        <v>11</v>
      </c>
      <c r="L70" s="125">
        <v>12</v>
      </c>
      <c r="M70" s="125">
        <v>13</v>
      </c>
      <c r="N70" s="86">
        <v>14</v>
      </c>
    </row>
    <row r="71" spans="1:14">
      <c r="A71" s="189" t="s">
        <v>210</v>
      </c>
      <c r="B71" s="194"/>
      <c r="C71" s="194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1"/>
    </row>
    <row r="72" spans="1:14">
      <c r="A72" s="277">
        <v>1</v>
      </c>
      <c r="B72" s="264" t="s">
        <v>209</v>
      </c>
      <c r="C72" s="273">
        <v>250</v>
      </c>
      <c r="D72" s="146" t="s">
        <v>0</v>
      </c>
      <c r="E72" s="243"/>
      <c r="F72" s="267">
        <v>0</v>
      </c>
      <c r="G72" s="42">
        <v>0</v>
      </c>
      <c r="H72" s="268">
        <f t="shared" ref="H72:H77" si="20">PRODUCT(F72,G72)</f>
        <v>0</v>
      </c>
      <c r="I72" s="44">
        <f t="shared" ref="I72:I77" si="21">SUM(F72,H72)</f>
        <v>0</v>
      </c>
      <c r="J72" s="269">
        <f t="shared" ref="J72:J77" si="22">PRODUCT(C72,F72)</f>
        <v>0</v>
      </c>
      <c r="K72" s="269">
        <f t="shared" ref="K72:K77" si="23">PRODUCT(J72,G72)</f>
        <v>0</v>
      </c>
      <c r="L72" s="268">
        <f t="shared" ref="L72:L77" si="24">PRODUCT(C72,I72)</f>
        <v>0</v>
      </c>
      <c r="M72" s="270"/>
      <c r="N72" s="232">
        <v>0</v>
      </c>
    </row>
    <row r="73" spans="1:14">
      <c r="A73" s="277">
        <v>2</v>
      </c>
      <c r="B73" s="264" t="s">
        <v>208</v>
      </c>
      <c r="C73" s="275">
        <v>40</v>
      </c>
      <c r="D73" s="146" t="s">
        <v>0</v>
      </c>
      <c r="E73" s="243"/>
      <c r="F73" s="267">
        <v>0</v>
      </c>
      <c r="G73" s="42">
        <v>0</v>
      </c>
      <c r="H73" s="268">
        <f t="shared" si="20"/>
        <v>0</v>
      </c>
      <c r="I73" s="44">
        <f t="shared" si="21"/>
        <v>0</v>
      </c>
      <c r="J73" s="269">
        <f t="shared" si="22"/>
        <v>0</v>
      </c>
      <c r="K73" s="269">
        <f t="shared" si="23"/>
        <v>0</v>
      </c>
      <c r="L73" s="268">
        <f t="shared" si="24"/>
        <v>0</v>
      </c>
      <c r="M73" s="270"/>
      <c r="N73" s="232">
        <v>0</v>
      </c>
    </row>
    <row r="74" spans="1:14" ht="25.5">
      <c r="A74" s="277">
        <v>4</v>
      </c>
      <c r="B74" s="264" t="s">
        <v>207</v>
      </c>
      <c r="C74" s="273">
        <v>50</v>
      </c>
      <c r="D74" s="274" t="s">
        <v>0</v>
      </c>
      <c r="E74" s="243"/>
      <c r="F74" s="267">
        <v>0</v>
      </c>
      <c r="G74" s="42">
        <v>0</v>
      </c>
      <c r="H74" s="268">
        <f t="shared" si="20"/>
        <v>0</v>
      </c>
      <c r="I74" s="44">
        <f t="shared" si="21"/>
        <v>0</v>
      </c>
      <c r="J74" s="269">
        <f t="shared" si="22"/>
        <v>0</v>
      </c>
      <c r="K74" s="269">
        <f t="shared" si="23"/>
        <v>0</v>
      </c>
      <c r="L74" s="268">
        <f t="shared" si="24"/>
        <v>0</v>
      </c>
      <c r="M74" s="270"/>
      <c r="N74" s="232">
        <v>0</v>
      </c>
    </row>
    <row r="75" spans="1:14" ht="25.5">
      <c r="A75" s="277">
        <v>5</v>
      </c>
      <c r="B75" s="264" t="s">
        <v>206</v>
      </c>
      <c r="C75" s="273">
        <v>50</v>
      </c>
      <c r="D75" s="146" t="s">
        <v>0</v>
      </c>
      <c r="E75" s="243"/>
      <c r="F75" s="267">
        <v>0</v>
      </c>
      <c r="G75" s="42">
        <v>0</v>
      </c>
      <c r="H75" s="268">
        <f t="shared" si="20"/>
        <v>0</v>
      </c>
      <c r="I75" s="44">
        <f t="shared" si="21"/>
        <v>0</v>
      </c>
      <c r="J75" s="269">
        <f t="shared" si="22"/>
        <v>0</v>
      </c>
      <c r="K75" s="269">
        <f t="shared" si="23"/>
        <v>0</v>
      </c>
      <c r="L75" s="268">
        <f t="shared" si="24"/>
        <v>0</v>
      </c>
      <c r="M75" s="270"/>
      <c r="N75" s="232">
        <v>0</v>
      </c>
    </row>
    <row r="76" spans="1:14" ht="25.5">
      <c r="A76" s="277">
        <v>6</v>
      </c>
      <c r="B76" s="264" t="s">
        <v>205</v>
      </c>
      <c r="C76" s="273">
        <v>20</v>
      </c>
      <c r="D76" s="146" t="s">
        <v>0</v>
      </c>
      <c r="E76" s="243"/>
      <c r="F76" s="267">
        <v>0</v>
      </c>
      <c r="G76" s="42">
        <v>0</v>
      </c>
      <c r="H76" s="268">
        <f t="shared" si="20"/>
        <v>0</v>
      </c>
      <c r="I76" s="44">
        <f t="shared" si="21"/>
        <v>0</v>
      </c>
      <c r="J76" s="269">
        <f t="shared" si="22"/>
        <v>0</v>
      </c>
      <c r="K76" s="269">
        <f t="shared" si="23"/>
        <v>0</v>
      </c>
      <c r="L76" s="268">
        <f t="shared" si="24"/>
        <v>0</v>
      </c>
      <c r="M76" s="270"/>
      <c r="N76" s="232">
        <v>0</v>
      </c>
    </row>
    <row r="77" spans="1:14">
      <c r="A77" s="277">
        <v>9</v>
      </c>
      <c r="B77" s="264" t="s">
        <v>204</v>
      </c>
      <c r="C77" s="273">
        <v>10</v>
      </c>
      <c r="D77" s="146" t="s">
        <v>0</v>
      </c>
      <c r="E77" s="243"/>
      <c r="F77" s="267">
        <v>0</v>
      </c>
      <c r="G77" s="42">
        <v>0</v>
      </c>
      <c r="H77" s="268">
        <f t="shared" si="20"/>
        <v>0</v>
      </c>
      <c r="I77" s="44">
        <f t="shared" si="21"/>
        <v>0</v>
      </c>
      <c r="J77" s="269">
        <f t="shared" si="22"/>
        <v>0</v>
      </c>
      <c r="K77" s="269">
        <f t="shared" si="23"/>
        <v>0</v>
      </c>
      <c r="L77" s="268">
        <f t="shared" si="24"/>
        <v>0</v>
      </c>
      <c r="M77" s="270"/>
      <c r="N77" s="232">
        <v>0</v>
      </c>
    </row>
    <row r="78" spans="1:14">
      <c r="A78" s="234"/>
      <c r="B78" s="235" t="s">
        <v>13</v>
      </c>
      <c r="C78" s="236" t="s">
        <v>4</v>
      </c>
      <c r="D78" s="236" t="s">
        <v>4</v>
      </c>
      <c r="E78" s="236" t="s">
        <v>4</v>
      </c>
      <c r="F78" s="237" t="s">
        <v>4</v>
      </c>
      <c r="G78" s="237" t="s">
        <v>4</v>
      </c>
      <c r="H78" s="237" t="s">
        <v>4</v>
      </c>
      <c r="I78" s="237" t="s">
        <v>4</v>
      </c>
      <c r="J78" s="238">
        <f>SUM(J72:J77)</f>
        <v>0</v>
      </c>
      <c r="K78" s="238">
        <f>SUM(K72:K77)</f>
        <v>0</v>
      </c>
      <c r="L78" s="238">
        <f>SUM(L72:L77)</f>
        <v>0</v>
      </c>
      <c r="M78" s="239">
        <f>SUM(M72:M77)</f>
        <v>0</v>
      </c>
      <c r="N78" s="237" t="s">
        <v>4</v>
      </c>
    </row>
    <row r="80" spans="1:14">
      <c r="A80" s="192" t="s">
        <v>193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84"/>
    </row>
    <row r="81" spans="1:13">
      <c r="A81" s="53" t="s">
        <v>10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84"/>
    </row>
    <row r="82" spans="1:13">
      <c r="A82" s="63" t="s">
        <v>11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84"/>
    </row>
    <row r="83" spans="1:13">
      <c r="A83" s="53" t="s">
        <v>17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118"/>
    </row>
    <row r="84" spans="1:13">
      <c r="A84" s="53" t="s">
        <v>20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119"/>
    </row>
    <row r="85" spans="1:13">
      <c r="A85" s="63" t="s">
        <v>27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46"/>
    </row>
    <row r="86" spans="1:13">
      <c r="A86" s="63" t="s">
        <v>182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21"/>
    </row>
    <row r="87" spans="1:13">
      <c r="A87" s="53" t="s">
        <v>26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4"/>
    </row>
    <row r="88" spans="1:13">
      <c r="A88" s="175" t="s">
        <v>1106</v>
      </c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</row>
    <row r="89" spans="1:13">
      <c r="A89" s="222" t="s">
        <v>1107</v>
      </c>
      <c r="J89" s="84"/>
      <c r="K89" s="84"/>
      <c r="L89" s="84"/>
      <c r="M89" s="22"/>
    </row>
    <row r="90" spans="1:13">
      <c r="A90" s="25"/>
      <c r="B90" s="7"/>
      <c r="C90" s="69"/>
      <c r="D90" s="69"/>
      <c r="E90" s="25"/>
      <c r="F90" s="25"/>
      <c r="G90" s="25"/>
      <c r="H90" s="25"/>
      <c r="I90" s="25"/>
      <c r="M90" s="25"/>
    </row>
    <row r="91" spans="1:13">
      <c r="A91" s="19"/>
      <c r="B91" s="25"/>
      <c r="C91" s="75"/>
      <c r="D91" s="75"/>
      <c r="E91" s="54"/>
      <c r="F91" s="54"/>
      <c r="G91" s="54"/>
      <c r="H91" s="54"/>
      <c r="I91" s="19"/>
      <c r="M91" s="25"/>
    </row>
    <row r="92" spans="1:13">
      <c r="A92" s="19"/>
      <c r="B92" s="54" t="s">
        <v>24</v>
      </c>
      <c r="C92" s="75"/>
      <c r="D92" s="75"/>
      <c r="E92" s="54"/>
      <c r="F92" s="54"/>
      <c r="G92" s="54"/>
      <c r="H92" s="54" t="s">
        <v>25</v>
      </c>
      <c r="I92" s="19"/>
    </row>
    <row r="93" spans="1:13">
      <c r="A93" s="8"/>
      <c r="B93" s="54"/>
      <c r="C93" s="76"/>
      <c r="D93" s="76"/>
      <c r="E93" s="8"/>
      <c r="F93" s="8"/>
      <c r="G93" s="8"/>
      <c r="H93" s="8"/>
      <c r="I93" s="8"/>
    </row>
    <row r="94" spans="1:13">
      <c r="A94" s="8"/>
      <c r="B94" s="58"/>
      <c r="C94" s="76"/>
      <c r="D94" s="76"/>
      <c r="E94" s="8"/>
      <c r="F94" s="8"/>
      <c r="G94" s="8"/>
      <c r="H94" s="180"/>
      <c r="I94" s="180"/>
    </row>
  </sheetData>
  <mergeCells count="10">
    <mergeCell ref="H94:I94"/>
    <mergeCell ref="A1:D1"/>
    <mergeCell ref="A80:L80"/>
    <mergeCell ref="A7:N7"/>
    <mergeCell ref="A3:N3"/>
    <mergeCell ref="A20:N20"/>
    <mergeCell ref="A34:N34"/>
    <mergeCell ref="A52:N52"/>
    <mergeCell ref="A65:N65"/>
    <mergeCell ref="A71:N71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15 M21:M29 M72:M7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82" fitToHeight="0" orientation="landscape" cellComments="asDisplayed" verticalDpi="300" r:id="rId1"/>
  <rowBreaks count="1" manualBreakCount="1">
    <brk id="1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O47"/>
  <sheetViews>
    <sheetView zoomScaleNormal="100" workbookViewId="0">
      <selection activeCell="F8" sqref="F8"/>
    </sheetView>
  </sheetViews>
  <sheetFormatPr defaultRowHeight="15"/>
  <cols>
    <col min="2" max="2" width="35.5703125" customWidth="1"/>
    <col min="5" max="5" width="14.7109375" customWidth="1"/>
  </cols>
  <sheetData>
    <row r="1" spans="1:41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41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</row>
    <row r="3" spans="1:41" ht="18.75">
      <c r="A3" s="186" t="s">
        <v>192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</row>
    <row r="4" spans="1:41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</row>
    <row r="5" spans="1:41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</row>
    <row r="6" spans="1:41">
      <c r="A6" s="125">
        <v>1</v>
      </c>
      <c r="B6" s="125">
        <v>2</v>
      </c>
      <c r="C6" s="125">
        <v>3</v>
      </c>
      <c r="D6" s="125">
        <v>4</v>
      </c>
      <c r="E6" s="125">
        <v>5</v>
      </c>
      <c r="F6" s="125">
        <v>6</v>
      </c>
      <c r="G6" s="125">
        <v>7</v>
      </c>
      <c r="H6" s="125">
        <v>8</v>
      </c>
      <c r="I6" s="125">
        <v>9</v>
      </c>
      <c r="J6" s="125">
        <v>10</v>
      </c>
      <c r="K6" s="125">
        <v>11</v>
      </c>
      <c r="L6" s="125">
        <v>12</v>
      </c>
      <c r="M6" s="125">
        <v>13</v>
      </c>
      <c r="N6" s="125">
        <v>14</v>
      </c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</row>
    <row r="7" spans="1:41">
      <c r="A7" s="189" t="s">
        <v>260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</row>
    <row r="8" spans="1:41" ht="36.6" customHeight="1">
      <c r="A8" s="233">
        <v>1</v>
      </c>
      <c r="B8" s="264" t="s">
        <v>259</v>
      </c>
      <c r="C8" s="146">
        <v>50</v>
      </c>
      <c r="D8" s="274" t="s">
        <v>0</v>
      </c>
      <c r="E8" s="243"/>
      <c r="F8" s="267">
        <v>0</v>
      </c>
      <c r="G8" s="42">
        <v>0</v>
      </c>
      <c r="H8" s="268">
        <f t="shared" ref="H8" si="0">PRODUCT(F8,G8)</f>
        <v>0</v>
      </c>
      <c r="I8" s="44">
        <f t="shared" ref="I8" si="1">SUM(F8,H8)</f>
        <v>0</v>
      </c>
      <c r="J8" s="269">
        <f t="shared" ref="J8" si="2">PRODUCT(C8,F8)</f>
        <v>0</v>
      </c>
      <c r="K8" s="269">
        <f t="shared" ref="K8" si="3">PRODUCT(J8,G8)</f>
        <v>0</v>
      </c>
      <c r="L8" s="268">
        <f t="shared" ref="L8" si="4">PRODUCT(C8,I8)</f>
        <v>0</v>
      </c>
      <c r="M8" s="237" t="s">
        <v>4</v>
      </c>
      <c r="N8" s="232">
        <v>0</v>
      </c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</row>
    <row r="9" spans="1:41" ht="27.6" customHeight="1">
      <c r="A9" s="233">
        <v>2</v>
      </c>
      <c r="B9" s="264" t="s">
        <v>258</v>
      </c>
      <c r="C9" s="146">
        <v>50</v>
      </c>
      <c r="D9" s="274" t="s">
        <v>0</v>
      </c>
      <c r="E9" s="243"/>
      <c r="F9" s="267">
        <v>0</v>
      </c>
      <c r="G9" s="42">
        <v>0</v>
      </c>
      <c r="H9" s="268">
        <f t="shared" ref="H9:H12" si="5">PRODUCT(F9,G9)</f>
        <v>0</v>
      </c>
      <c r="I9" s="44">
        <f t="shared" ref="I9:I12" si="6">SUM(F9,H9)</f>
        <v>0</v>
      </c>
      <c r="J9" s="269">
        <f t="shared" ref="J9:J12" si="7">PRODUCT(C9,F9)</f>
        <v>0</v>
      </c>
      <c r="K9" s="269">
        <f t="shared" ref="K9:K12" si="8">PRODUCT(J9,G9)</f>
        <v>0</v>
      </c>
      <c r="L9" s="268">
        <f t="shared" ref="L9:L12" si="9">PRODUCT(C9,I9)</f>
        <v>0</v>
      </c>
      <c r="M9" s="237" t="s">
        <v>4</v>
      </c>
      <c r="N9" s="232">
        <v>0</v>
      </c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</row>
    <row r="10" spans="1:41" ht="27.6" customHeight="1">
      <c r="A10" s="233">
        <v>3</v>
      </c>
      <c r="B10" s="264" t="s">
        <v>257</v>
      </c>
      <c r="C10" s="146">
        <v>50</v>
      </c>
      <c r="D10" s="274" t="s">
        <v>0</v>
      </c>
      <c r="E10" s="243"/>
      <c r="F10" s="267">
        <v>0</v>
      </c>
      <c r="G10" s="42">
        <v>0</v>
      </c>
      <c r="H10" s="268">
        <f t="shared" si="5"/>
        <v>0</v>
      </c>
      <c r="I10" s="44">
        <f t="shared" si="6"/>
        <v>0</v>
      </c>
      <c r="J10" s="269">
        <f t="shared" si="7"/>
        <v>0</v>
      </c>
      <c r="K10" s="269">
        <f t="shared" si="8"/>
        <v>0</v>
      </c>
      <c r="L10" s="268">
        <f t="shared" si="9"/>
        <v>0</v>
      </c>
      <c r="M10" s="237" t="s">
        <v>4</v>
      </c>
      <c r="N10" s="232">
        <v>0</v>
      </c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</row>
    <row r="11" spans="1:41" ht="25.5">
      <c r="A11" s="233">
        <v>4</v>
      </c>
      <c r="B11" s="264" t="s">
        <v>256</v>
      </c>
      <c r="C11" s="146">
        <v>50</v>
      </c>
      <c r="D11" s="274" t="s">
        <v>0</v>
      </c>
      <c r="E11" s="243"/>
      <c r="F11" s="267">
        <v>0</v>
      </c>
      <c r="G11" s="42">
        <v>0</v>
      </c>
      <c r="H11" s="268">
        <f t="shared" si="5"/>
        <v>0</v>
      </c>
      <c r="I11" s="44">
        <f t="shared" si="6"/>
        <v>0</v>
      </c>
      <c r="J11" s="269">
        <f t="shared" si="7"/>
        <v>0</v>
      </c>
      <c r="K11" s="269">
        <f t="shared" si="8"/>
        <v>0</v>
      </c>
      <c r="L11" s="268">
        <f t="shared" si="9"/>
        <v>0</v>
      </c>
      <c r="M11" s="237" t="s">
        <v>4</v>
      </c>
      <c r="N11" s="232">
        <v>0</v>
      </c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</row>
    <row r="12" spans="1:41" ht="25.5">
      <c r="A12" s="233">
        <v>5</v>
      </c>
      <c r="B12" s="264" t="s">
        <v>255</v>
      </c>
      <c r="C12" s="146">
        <v>50</v>
      </c>
      <c r="D12" s="274" t="s">
        <v>0</v>
      </c>
      <c r="E12" s="243"/>
      <c r="F12" s="267">
        <v>0</v>
      </c>
      <c r="G12" s="42">
        <v>0</v>
      </c>
      <c r="H12" s="268">
        <f t="shared" si="5"/>
        <v>0</v>
      </c>
      <c r="I12" s="44">
        <f t="shared" si="6"/>
        <v>0</v>
      </c>
      <c r="J12" s="269">
        <f t="shared" si="7"/>
        <v>0</v>
      </c>
      <c r="K12" s="269">
        <f t="shared" si="8"/>
        <v>0</v>
      </c>
      <c r="L12" s="268">
        <f t="shared" si="9"/>
        <v>0</v>
      </c>
      <c r="M12" s="237" t="s">
        <v>4</v>
      </c>
      <c r="N12" s="232">
        <v>0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</row>
    <row r="13" spans="1:41">
      <c r="A13" s="234"/>
      <c r="B13" s="235" t="s">
        <v>13</v>
      </c>
      <c r="C13" s="236" t="s">
        <v>4</v>
      </c>
      <c r="D13" s="236" t="s">
        <v>4</v>
      </c>
      <c r="E13" s="236" t="s">
        <v>4</v>
      </c>
      <c r="F13" s="237" t="s">
        <v>4</v>
      </c>
      <c r="G13" s="237" t="s">
        <v>4</v>
      </c>
      <c r="H13" s="237" t="s">
        <v>4</v>
      </c>
      <c r="I13" s="237" t="s">
        <v>4</v>
      </c>
      <c r="J13" s="238">
        <f>SUM(J8:J12)</f>
        <v>0</v>
      </c>
      <c r="K13" s="238">
        <f>SUM(K8:K12)</f>
        <v>0</v>
      </c>
      <c r="L13" s="238">
        <f>SUM(L8:L12)</f>
        <v>0</v>
      </c>
      <c r="M13" s="237" t="s">
        <v>4</v>
      </c>
      <c r="N13" s="237" t="s">
        <v>4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</row>
    <row r="14" spans="1:41">
      <c r="A14" s="81"/>
      <c r="B14" s="82"/>
      <c r="C14" s="83"/>
      <c r="D14" s="83"/>
      <c r="E14" s="84"/>
      <c r="F14" s="84"/>
      <c r="G14" s="84"/>
      <c r="H14" s="84"/>
      <c r="I14" s="84"/>
      <c r="J14" s="84"/>
      <c r="K14" s="84"/>
      <c r="L14" s="84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</row>
    <row r="15" spans="1:41">
      <c r="A15" s="192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</row>
    <row r="16" spans="1:41">
      <c r="A16" s="192" t="s">
        <v>183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</row>
    <row r="17" spans="1:41" ht="33" customHeight="1">
      <c r="A17" s="185" t="s">
        <v>10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84"/>
      <c r="N17" s="84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</row>
    <row r="18" spans="1:41">
      <c r="A18" s="63" t="s">
        <v>11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84"/>
      <c r="N18" s="84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</row>
    <row r="19" spans="1:41">
      <c r="A19" s="196" t="s">
        <v>17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84"/>
      <c r="N19" s="84"/>
      <c r="O19" s="120"/>
      <c r="P19" s="120"/>
      <c r="Q19" s="120"/>
      <c r="R19" s="120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</row>
    <row r="20" spans="1:41" ht="36.75" customHeight="1">
      <c r="A20" s="185" t="s">
        <v>20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18"/>
      <c r="N20" s="118"/>
      <c r="O20" s="120"/>
      <c r="P20" s="120"/>
      <c r="Q20" s="120"/>
      <c r="R20" s="120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</row>
    <row r="21" spans="1:41">
      <c r="A21" s="63" t="s">
        <v>27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119"/>
      <c r="N21" s="122"/>
      <c r="O21" s="124"/>
      <c r="P21" s="123"/>
      <c r="Q21" s="122"/>
      <c r="R21" s="121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</row>
    <row r="22" spans="1:41">
      <c r="A22" s="63" t="s">
        <v>182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46"/>
      <c r="N22" s="10"/>
      <c r="O22" s="10"/>
      <c r="P22" s="10"/>
      <c r="Q22" s="10"/>
      <c r="R22" s="46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</row>
    <row r="23" spans="1:41">
      <c r="A23" s="196" t="s">
        <v>26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21"/>
      <c r="N23" s="21"/>
      <c r="O23" s="21"/>
      <c r="P23" s="21"/>
      <c r="Q23" s="21"/>
      <c r="R23" s="21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</row>
    <row r="24" spans="1:41" ht="15" customHeight="1">
      <c r="A24" s="175" t="s">
        <v>1106</v>
      </c>
      <c r="B24" s="282"/>
      <c r="C24" s="282"/>
      <c r="D24" s="282"/>
      <c r="E24" s="282"/>
      <c r="F24" s="282"/>
      <c r="G24" s="282"/>
      <c r="H24" s="282"/>
      <c r="I24" s="282"/>
      <c r="J24" s="22"/>
      <c r="K24" s="22"/>
      <c r="L24" s="22"/>
      <c r="M24" s="24"/>
      <c r="N24" s="24"/>
      <c r="O24" s="24"/>
      <c r="P24" s="24"/>
      <c r="Q24" s="24"/>
      <c r="R24" s="24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</row>
    <row r="25" spans="1:41">
      <c r="A25" s="222" t="s">
        <v>1107</v>
      </c>
      <c r="J25" s="26"/>
      <c r="K25" s="26"/>
      <c r="L25" s="26"/>
      <c r="M25" s="25"/>
      <c r="N25" s="25"/>
      <c r="O25" s="25"/>
      <c r="P25" s="25"/>
      <c r="Q25" s="25"/>
      <c r="R25" s="2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</row>
    <row r="26" spans="1:41">
      <c r="A26" s="25"/>
      <c r="B26" s="7"/>
      <c r="C26" s="69"/>
      <c r="D26" s="69"/>
      <c r="E26" s="25"/>
      <c r="F26" s="25"/>
      <c r="G26" s="25"/>
      <c r="H26" s="25"/>
      <c r="I26" s="25"/>
      <c r="J26" s="64"/>
      <c r="K26" s="64"/>
      <c r="L26" s="64"/>
      <c r="M26" s="25"/>
      <c r="N26" s="25"/>
      <c r="O26" s="25"/>
      <c r="P26" s="25"/>
      <c r="Q26" s="25"/>
      <c r="R26" s="2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</row>
    <row r="27" spans="1:41">
      <c r="A27" s="19"/>
      <c r="B27" s="25"/>
      <c r="C27" s="75"/>
      <c r="D27" s="75"/>
      <c r="E27" s="54"/>
      <c r="F27" s="54"/>
      <c r="G27" s="54"/>
      <c r="H27" s="54"/>
      <c r="I27" s="19"/>
      <c r="J27" s="64"/>
      <c r="K27" s="64"/>
      <c r="L27" s="64"/>
      <c r="M27" s="25"/>
      <c r="N27" s="25"/>
      <c r="O27" s="25"/>
      <c r="P27" s="25"/>
      <c r="Q27" s="25"/>
      <c r="R27" s="2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</row>
    <row r="28" spans="1:41">
      <c r="A28" s="19"/>
      <c r="B28" s="54" t="s">
        <v>24</v>
      </c>
      <c r="C28" s="75"/>
      <c r="D28" s="75"/>
      <c r="E28" s="54"/>
      <c r="F28" s="54"/>
      <c r="G28" s="54"/>
      <c r="H28" s="54" t="s">
        <v>25</v>
      </c>
      <c r="I28" s="19"/>
      <c r="J28" s="64"/>
      <c r="K28" s="64"/>
      <c r="L28" s="64"/>
      <c r="M28" s="25"/>
      <c r="N28" s="25"/>
      <c r="O28" s="25"/>
      <c r="P28" s="25"/>
      <c r="Q28" s="25"/>
      <c r="R28" s="2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</row>
    <row r="29" spans="1:41">
      <c r="A29" s="8"/>
      <c r="B29" s="54"/>
      <c r="C29" s="76"/>
      <c r="D29" s="76"/>
      <c r="E29" s="8"/>
      <c r="F29" s="8"/>
      <c r="G29" s="8"/>
      <c r="H29" s="8"/>
      <c r="I29" s="8"/>
      <c r="J29" s="64"/>
      <c r="K29" s="64"/>
      <c r="L29" s="64"/>
      <c r="M29" s="25"/>
      <c r="N29" s="25"/>
      <c r="O29" s="25"/>
      <c r="P29" s="25"/>
      <c r="Q29" s="25"/>
      <c r="R29" s="2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</row>
    <row r="30" spans="1:41">
      <c r="A30" s="8"/>
      <c r="B30" s="58"/>
      <c r="C30" s="76"/>
      <c r="D30" s="76"/>
      <c r="E30" s="8"/>
      <c r="F30" s="8"/>
      <c r="G30" s="8"/>
      <c r="H30" s="180"/>
      <c r="I30" s="180"/>
      <c r="J30" s="64"/>
      <c r="K30" s="64"/>
      <c r="L30" s="64"/>
      <c r="M30" s="25"/>
      <c r="N30" s="25"/>
      <c r="O30" s="25"/>
      <c r="P30" s="25"/>
      <c r="Q30" s="25"/>
      <c r="R30" s="2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</row>
    <row r="31" spans="1:41">
      <c r="M31" s="25"/>
      <c r="N31" s="25"/>
      <c r="O31" s="25"/>
      <c r="P31" s="25"/>
      <c r="Q31" s="25"/>
      <c r="R31" s="2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</row>
    <row r="32" spans="1:41">
      <c r="A32" s="84"/>
      <c r="B32" s="84"/>
      <c r="C32" s="84"/>
      <c r="D32" s="84"/>
      <c r="E32" s="84"/>
      <c r="F32" s="84"/>
      <c r="G32" s="84"/>
      <c r="H32" s="84"/>
      <c r="I32" s="84"/>
      <c r="M32" s="84"/>
      <c r="N32" s="84"/>
      <c r="O32" s="84"/>
      <c r="P32" s="84"/>
      <c r="Q32" s="84"/>
      <c r="R32" s="84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</row>
    <row r="33" spans="1:41"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</row>
    <row r="34" spans="1:41">
      <c r="A34" s="120"/>
      <c r="B34" s="54"/>
      <c r="C34" s="54"/>
      <c r="D34" s="54"/>
      <c r="E34" s="54"/>
      <c r="F34" s="54"/>
      <c r="G34" s="54"/>
      <c r="H34" s="54"/>
      <c r="I34" s="120"/>
      <c r="N34" s="2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</row>
    <row r="35" spans="1:41">
      <c r="A35" s="120"/>
      <c r="B35" s="54"/>
      <c r="C35" s="54"/>
      <c r="D35" s="54"/>
      <c r="E35" s="54"/>
      <c r="F35" s="54"/>
      <c r="G35" s="54"/>
      <c r="H35" s="54"/>
      <c r="I35" s="120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</row>
    <row r="36" spans="1:41"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</row>
    <row r="37" spans="1:41"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</row>
    <row r="38" spans="1:41"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</row>
    <row r="39" spans="1:41"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</row>
    <row r="40" spans="1:41"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</row>
    <row r="41" spans="1:41"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</row>
    <row r="42" spans="1:41"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</row>
    <row r="43" spans="1:41"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</row>
    <row r="44" spans="1:41"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</row>
    <row r="45" spans="1:41"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</row>
    <row r="46" spans="1:41"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</row>
    <row r="47" spans="1:41"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</row>
  </sheetData>
  <mergeCells count="10">
    <mergeCell ref="H30:I30"/>
    <mergeCell ref="A1:D1"/>
    <mergeCell ref="A3:N3"/>
    <mergeCell ref="A7:N7"/>
    <mergeCell ref="A15:L15"/>
    <mergeCell ref="A16:L16"/>
    <mergeCell ref="A17:L17"/>
    <mergeCell ref="A19:L19"/>
    <mergeCell ref="A20:L20"/>
    <mergeCell ref="A23:L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O48"/>
  <sheetViews>
    <sheetView zoomScale="115" zoomScaleNormal="115" workbookViewId="0">
      <selection activeCell="M12" sqref="M12"/>
    </sheetView>
  </sheetViews>
  <sheetFormatPr defaultRowHeight="15"/>
  <cols>
    <col min="2" max="2" width="35.5703125" customWidth="1"/>
    <col min="5" max="5" width="20" customWidth="1"/>
  </cols>
  <sheetData>
    <row r="1" spans="1:41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41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</row>
    <row r="3" spans="1:41" ht="18.75">
      <c r="A3" s="186" t="s">
        <v>192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</row>
    <row r="4" spans="1:41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</row>
    <row r="5" spans="1:41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</row>
    <row r="6" spans="1:41">
      <c r="A6" s="125">
        <v>1</v>
      </c>
      <c r="B6" s="125">
        <v>2</v>
      </c>
      <c r="C6" s="125">
        <v>3</v>
      </c>
      <c r="D6" s="125">
        <v>4</v>
      </c>
      <c r="E6" s="125">
        <v>5</v>
      </c>
      <c r="F6" s="125">
        <v>6</v>
      </c>
      <c r="G6" s="125">
        <v>7</v>
      </c>
      <c r="H6" s="125">
        <v>8</v>
      </c>
      <c r="I6" s="125">
        <v>9</v>
      </c>
      <c r="J6" s="125">
        <v>10</v>
      </c>
      <c r="K6" s="125">
        <v>11</v>
      </c>
      <c r="L6" s="125">
        <v>12</v>
      </c>
      <c r="M6" s="125">
        <v>13</v>
      </c>
      <c r="N6" s="125">
        <v>14</v>
      </c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</row>
    <row r="7" spans="1:41">
      <c r="A7" s="189" t="s">
        <v>191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</row>
    <row r="8" spans="1:41" ht="36.6" customHeight="1">
      <c r="A8" s="233">
        <v>1</v>
      </c>
      <c r="B8" s="264" t="s">
        <v>190</v>
      </c>
      <c r="C8" s="146">
        <v>20</v>
      </c>
      <c r="D8" s="146" t="s">
        <v>185</v>
      </c>
      <c r="E8" s="243"/>
      <c r="F8" s="267">
        <v>0</v>
      </c>
      <c r="G8" s="42">
        <v>0</v>
      </c>
      <c r="H8" s="268">
        <f t="shared" ref="H8:H13" si="0">PRODUCT(F8,G8)</f>
        <v>0</v>
      </c>
      <c r="I8" s="44">
        <f t="shared" ref="I8:I13" si="1">SUM(F8,H8)</f>
        <v>0</v>
      </c>
      <c r="J8" s="269">
        <f t="shared" ref="J8:J13" si="2">PRODUCT(C8,F8)</f>
        <v>0</v>
      </c>
      <c r="K8" s="269">
        <f t="shared" ref="K8:K13" si="3">PRODUCT(J8,G8)</f>
        <v>0</v>
      </c>
      <c r="L8" s="268">
        <f t="shared" ref="L8:L13" si="4">PRODUCT(C8,I8)</f>
        <v>0</v>
      </c>
      <c r="M8" s="270"/>
      <c r="N8" s="232">
        <v>0</v>
      </c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</row>
    <row r="9" spans="1:41" ht="27.6" customHeight="1">
      <c r="A9" s="233">
        <v>2</v>
      </c>
      <c r="B9" s="264" t="s">
        <v>189</v>
      </c>
      <c r="C9" s="146">
        <v>20</v>
      </c>
      <c r="D9" s="146" t="s">
        <v>185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</row>
    <row r="10" spans="1:41" ht="27.6" customHeight="1">
      <c r="A10" s="233">
        <v>3</v>
      </c>
      <c r="B10" s="264" t="s">
        <v>188</v>
      </c>
      <c r="C10" s="146">
        <v>5</v>
      </c>
      <c r="D10" s="146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</row>
    <row r="11" spans="1:41">
      <c r="A11" s="233">
        <v>4</v>
      </c>
      <c r="B11" s="264" t="s">
        <v>187</v>
      </c>
      <c r="C11" s="146">
        <v>15</v>
      </c>
      <c r="D11" s="146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</row>
    <row r="12" spans="1:41" ht="25.5">
      <c r="A12" s="233">
        <v>5</v>
      </c>
      <c r="B12" s="264" t="s">
        <v>186</v>
      </c>
      <c r="C12" s="146">
        <v>15</v>
      </c>
      <c r="D12" s="146" t="s">
        <v>185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</row>
    <row r="13" spans="1:41">
      <c r="A13" s="233">
        <v>6</v>
      </c>
      <c r="B13" s="264" t="s">
        <v>184</v>
      </c>
      <c r="C13" s="146">
        <v>15</v>
      </c>
      <c r="D13" s="146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</row>
    <row r="14" spans="1:41">
      <c r="A14" s="234"/>
      <c r="B14" s="235" t="s">
        <v>13</v>
      </c>
      <c r="C14" s="236" t="s">
        <v>4</v>
      </c>
      <c r="D14" s="236" t="s">
        <v>4</v>
      </c>
      <c r="E14" s="236" t="s">
        <v>4</v>
      </c>
      <c r="F14" s="237" t="s">
        <v>4</v>
      </c>
      <c r="G14" s="237" t="s">
        <v>4</v>
      </c>
      <c r="H14" s="237" t="s">
        <v>4</v>
      </c>
      <c r="I14" s="237" t="s">
        <v>4</v>
      </c>
      <c r="J14" s="238">
        <f>SUM(J9:J13)</f>
        <v>0</v>
      </c>
      <c r="K14" s="238">
        <f>SUM(K9:K13)</f>
        <v>0</v>
      </c>
      <c r="L14" s="238">
        <f>SUM(L9:L13)</f>
        <v>0</v>
      </c>
      <c r="M14" s="239">
        <f>SUM(M8:M13)</f>
        <v>0</v>
      </c>
      <c r="N14" s="237" t="s">
        <v>4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</row>
    <row r="15" spans="1:41">
      <c r="A15" s="81"/>
      <c r="B15" s="82"/>
      <c r="C15" s="83"/>
      <c r="D15" s="83"/>
      <c r="E15" s="84"/>
      <c r="F15" s="84"/>
      <c r="G15" s="84"/>
      <c r="H15" s="84"/>
      <c r="I15" s="84"/>
      <c r="J15" s="84"/>
      <c r="K15" s="84"/>
      <c r="L15" s="84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</row>
    <row r="16" spans="1:41">
      <c r="A16" s="192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</row>
    <row r="17" spans="1:41">
      <c r="A17" s="192" t="s">
        <v>183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</row>
    <row r="18" spans="1:41">
      <c r="A18" s="185" t="s">
        <v>10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84"/>
      <c r="N18" s="84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</row>
    <row r="19" spans="1:41">
      <c r="A19" s="63" t="s">
        <v>11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84"/>
      <c r="N19" s="84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</row>
    <row r="20" spans="1:41">
      <c r="A20" s="196" t="s">
        <v>17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84"/>
      <c r="N20" s="84"/>
      <c r="O20" s="120"/>
      <c r="P20" s="120"/>
      <c r="Q20" s="120"/>
      <c r="R20" s="120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</row>
    <row r="21" spans="1:41">
      <c r="A21" s="185" t="s">
        <v>20</v>
      </c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18"/>
      <c r="N21" s="118"/>
      <c r="O21" s="120"/>
      <c r="P21" s="120"/>
      <c r="Q21" s="120"/>
      <c r="R21" s="120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</row>
    <row r="22" spans="1:41">
      <c r="A22" s="63" t="s">
        <v>27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119"/>
      <c r="N22" s="122"/>
      <c r="O22" s="124"/>
      <c r="P22" s="123"/>
      <c r="Q22" s="122"/>
      <c r="R22" s="121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</row>
    <row r="23" spans="1:41">
      <c r="A23" s="63" t="s">
        <v>182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46"/>
      <c r="N23" s="10"/>
      <c r="O23" s="10"/>
      <c r="P23" s="10"/>
      <c r="Q23" s="10"/>
      <c r="R23" s="46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</row>
    <row r="24" spans="1:41">
      <c r="A24" s="196" t="s">
        <v>26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21"/>
      <c r="N24" s="21"/>
      <c r="O24" s="21"/>
      <c r="P24" s="21"/>
      <c r="Q24" s="21"/>
      <c r="R24" s="21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</row>
    <row r="25" spans="1:41">
      <c r="A25" s="175" t="s">
        <v>1106</v>
      </c>
      <c r="B25" s="282"/>
      <c r="C25" s="282"/>
      <c r="D25" s="282"/>
      <c r="E25" s="282"/>
      <c r="F25" s="282"/>
      <c r="G25" s="282"/>
      <c r="H25" s="282"/>
      <c r="I25" s="282"/>
      <c r="J25" s="22"/>
      <c r="K25" s="22"/>
      <c r="L25" s="22"/>
      <c r="M25" s="24"/>
      <c r="N25" s="24"/>
      <c r="O25" s="24"/>
      <c r="P25" s="24"/>
      <c r="Q25" s="24"/>
      <c r="R25" s="24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</row>
    <row r="26" spans="1:41">
      <c r="A26" s="222" t="s">
        <v>1107</v>
      </c>
      <c r="J26" s="26"/>
      <c r="K26" s="26"/>
      <c r="L26" s="26"/>
      <c r="M26" s="25"/>
      <c r="N26" s="25"/>
      <c r="O26" s="25"/>
      <c r="P26" s="25"/>
      <c r="Q26" s="25"/>
      <c r="R26" s="2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</row>
    <row r="27" spans="1:41">
      <c r="A27" s="25"/>
      <c r="B27" s="7"/>
      <c r="C27" s="69"/>
      <c r="D27" s="69"/>
      <c r="E27" s="25"/>
      <c r="F27" s="25"/>
      <c r="G27" s="25"/>
      <c r="H27" s="25"/>
      <c r="I27" s="25"/>
      <c r="J27" s="176"/>
      <c r="K27" s="176"/>
      <c r="L27" s="176"/>
      <c r="M27" s="25"/>
      <c r="N27" s="25"/>
      <c r="O27" s="25"/>
      <c r="P27" s="25"/>
      <c r="Q27" s="25"/>
      <c r="R27" s="2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</row>
    <row r="28" spans="1:41">
      <c r="A28" s="19"/>
      <c r="B28" s="25"/>
      <c r="C28" s="75"/>
      <c r="D28" s="75"/>
      <c r="E28" s="54"/>
      <c r="F28" s="54"/>
      <c r="G28" s="54"/>
      <c r="H28" s="54"/>
      <c r="I28" s="19"/>
      <c r="J28" s="176"/>
      <c r="K28" s="176"/>
      <c r="L28" s="176"/>
      <c r="M28" s="25"/>
      <c r="N28" s="25"/>
      <c r="O28" s="25"/>
      <c r="P28" s="25"/>
      <c r="Q28" s="25"/>
      <c r="R28" s="2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</row>
    <row r="29" spans="1:41">
      <c r="A29" s="19"/>
      <c r="B29" s="54" t="s">
        <v>24</v>
      </c>
      <c r="C29" s="75"/>
      <c r="D29" s="75"/>
      <c r="E29" s="54"/>
      <c r="F29" s="54"/>
      <c r="G29" s="54"/>
      <c r="H29" s="54" t="s">
        <v>25</v>
      </c>
      <c r="I29" s="19"/>
      <c r="J29" s="176"/>
      <c r="K29" s="176"/>
      <c r="L29" s="176"/>
      <c r="M29" s="25"/>
      <c r="N29" s="25"/>
      <c r="O29" s="25"/>
      <c r="P29" s="25"/>
      <c r="Q29" s="25"/>
      <c r="R29" s="2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</row>
    <row r="30" spans="1:41">
      <c r="A30" s="8"/>
      <c r="B30" s="54"/>
      <c r="C30" s="76"/>
      <c r="D30" s="76"/>
      <c r="E30" s="8"/>
      <c r="F30" s="8"/>
      <c r="G30" s="8"/>
      <c r="H30" s="8"/>
      <c r="I30" s="8"/>
      <c r="J30" s="176"/>
      <c r="K30" s="176"/>
      <c r="L30" s="176"/>
      <c r="M30" s="25"/>
      <c r="N30" s="25"/>
      <c r="O30" s="25"/>
      <c r="P30" s="25"/>
      <c r="Q30" s="25"/>
      <c r="R30" s="2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</row>
    <row r="31" spans="1:41">
      <c r="A31" s="8"/>
      <c r="B31" s="58"/>
      <c r="C31" s="76"/>
      <c r="D31" s="76"/>
      <c r="E31" s="8"/>
      <c r="F31" s="8"/>
      <c r="G31" s="8"/>
      <c r="H31" s="180"/>
      <c r="I31" s="180"/>
      <c r="J31" s="64"/>
      <c r="K31" s="64"/>
      <c r="L31" s="64"/>
      <c r="M31" s="25"/>
      <c r="N31" s="25"/>
      <c r="O31" s="25"/>
      <c r="P31" s="25"/>
      <c r="Q31" s="25"/>
      <c r="R31" s="2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</row>
    <row r="32" spans="1:41">
      <c r="M32" s="25"/>
      <c r="N32" s="25"/>
      <c r="O32" s="25"/>
      <c r="P32" s="25"/>
      <c r="Q32" s="25"/>
      <c r="R32" s="2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</row>
    <row r="33" spans="1:41">
      <c r="A33" s="84"/>
      <c r="B33" s="84"/>
      <c r="C33" s="84"/>
      <c r="D33" s="84"/>
      <c r="E33" s="84"/>
      <c r="F33" s="84"/>
      <c r="G33" s="84"/>
      <c r="H33" s="84"/>
      <c r="I33" s="84"/>
      <c r="M33" s="84"/>
      <c r="N33" s="84"/>
      <c r="O33" s="84"/>
      <c r="P33" s="84"/>
      <c r="Q33" s="84"/>
      <c r="R33" s="84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</row>
    <row r="34" spans="1:41"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</row>
    <row r="35" spans="1:41">
      <c r="A35" s="120"/>
      <c r="B35" s="54"/>
      <c r="C35" s="54"/>
      <c r="D35" s="54"/>
      <c r="E35" s="54"/>
      <c r="F35" s="54"/>
      <c r="G35" s="54"/>
      <c r="H35" s="54"/>
      <c r="I35" s="120"/>
      <c r="N35" s="2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</row>
    <row r="36" spans="1:41">
      <c r="A36" s="120"/>
      <c r="B36" s="54"/>
      <c r="C36" s="54"/>
      <c r="D36" s="54"/>
      <c r="E36" s="54"/>
      <c r="F36" s="54"/>
      <c r="G36" s="54"/>
      <c r="H36" s="54"/>
      <c r="I36" s="120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</row>
    <row r="37" spans="1:41"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</row>
    <row r="38" spans="1:41"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</row>
    <row r="39" spans="1:41"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</row>
    <row r="40" spans="1:41"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</row>
    <row r="41" spans="1:41"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</row>
    <row r="42" spans="1:41"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</row>
    <row r="43" spans="1:41"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</row>
    <row r="44" spans="1:41"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</row>
    <row r="45" spans="1:41"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</row>
    <row r="46" spans="1:41"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</row>
    <row r="47" spans="1:41"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</row>
    <row r="48" spans="1:41"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</row>
  </sheetData>
  <mergeCells count="10">
    <mergeCell ref="H31:I31"/>
    <mergeCell ref="A1:D1"/>
    <mergeCell ref="A3:N3"/>
    <mergeCell ref="A7:N7"/>
    <mergeCell ref="A16:L16"/>
    <mergeCell ref="A17:L17"/>
    <mergeCell ref="A18:L18"/>
    <mergeCell ref="A20:L20"/>
    <mergeCell ref="A21:L21"/>
    <mergeCell ref="A24:L24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13">
      <formula1>1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40"/>
  <sheetViews>
    <sheetView zoomScale="115" zoomScaleNormal="115" workbookViewId="0">
      <selection activeCell="M10" sqref="M10"/>
    </sheetView>
  </sheetViews>
  <sheetFormatPr defaultRowHeight="15"/>
  <cols>
    <col min="2" max="2" width="28.140625" customWidth="1"/>
    <col min="5" max="5" width="28.28515625" customWidth="1"/>
  </cols>
  <sheetData>
    <row r="1" spans="1:18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8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18.75">
      <c r="A3" s="186" t="s">
        <v>192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27"/>
      <c r="P3" s="127"/>
      <c r="Q3" s="127"/>
      <c r="R3" s="127"/>
    </row>
    <row r="4" spans="1:18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  <c r="O5" s="84"/>
      <c r="P5" s="84"/>
      <c r="Q5" s="84"/>
      <c r="R5" s="84"/>
    </row>
    <row r="6" spans="1:18">
      <c r="A6" s="125">
        <v>1</v>
      </c>
      <c r="B6" s="125">
        <v>2</v>
      </c>
      <c r="C6" s="125">
        <v>3</v>
      </c>
      <c r="D6" s="125">
        <v>4</v>
      </c>
      <c r="E6" s="125">
        <v>5</v>
      </c>
      <c r="F6" s="125">
        <v>6</v>
      </c>
      <c r="G6" s="125">
        <v>7</v>
      </c>
      <c r="H6" s="125">
        <v>8</v>
      </c>
      <c r="I6" s="125">
        <v>9</v>
      </c>
      <c r="J6" s="125">
        <v>10</v>
      </c>
      <c r="K6" s="125">
        <v>11</v>
      </c>
      <c r="L6" s="125">
        <v>12</v>
      </c>
      <c r="M6" s="125">
        <v>13</v>
      </c>
      <c r="N6" s="86">
        <v>14</v>
      </c>
      <c r="O6" s="84"/>
      <c r="P6" s="84"/>
      <c r="Q6" s="84"/>
      <c r="R6" s="84"/>
    </row>
    <row r="7" spans="1:18">
      <c r="A7" s="189" t="s">
        <v>203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  <c r="O7" s="85"/>
      <c r="P7" s="85"/>
      <c r="Q7" s="85"/>
      <c r="R7" s="85"/>
    </row>
    <row r="8" spans="1:18" ht="34.9" customHeight="1">
      <c r="A8" s="233">
        <v>1</v>
      </c>
      <c r="B8" s="264" t="s">
        <v>202</v>
      </c>
      <c r="C8" s="146">
        <v>150</v>
      </c>
      <c r="D8" s="146" t="s">
        <v>0</v>
      </c>
      <c r="E8" s="243"/>
      <c r="F8" s="267">
        <v>0</v>
      </c>
      <c r="G8" s="42">
        <v>0</v>
      </c>
      <c r="H8" s="268">
        <f>PRODUCT(F8,G8)</f>
        <v>0</v>
      </c>
      <c r="I8" s="44">
        <f>SUM(F8,H8)</f>
        <v>0</v>
      </c>
      <c r="J8" s="269">
        <f>PRODUCT(C8,F8)</f>
        <v>0</v>
      </c>
      <c r="K8" s="269">
        <f>PRODUCT(J8,G8)</f>
        <v>0</v>
      </c>
      <c r="L8" s="268">
        <f>PRODUCT(C8,I8)</f>
        <v>0</v>
      </c>
      <c r="M8" s="270"/>
      <c r="N8" s="232">
        <v>0</v>
      </c>
      <c r="O8" s="85"/>
      <c r="P8" s="85"/>
      <c r="Q8" s="85"/>
      <c r="R8" s="85"/>
    </row>
    <row r="9" spans="1:18" ht="31.15" customHeight="1">
      <c r="A9" s="233">
        <v>2</v>
      </c>
      <c r="B9" s="264" t="s">
        <v>201</v>
      </c>
      <c r="C9" s="146">
        <v>5</v>
      </c>
      <c r="D9" s="146" t="s">
        <v>0</v>
      </c>
      <c r="E9" s="243"/>
      <c r="F9" s="267">
        <v>0</v>
      </c>
      <c r="G9" s="42">
        <v>0</v>
      </c>
      <c r="H9" s="268">
        <f>PRODUCT(F9,G9)</f>
        <v>0</v>
      </c>
      <c r="I9" s="44">
        <f>SUM(F9,H9)</f>
        <v>0</v>
      </c>
      <c r="J9" s="269">
        <f>PRODUCT(C9,F9)</f>
        <v>0</v>
      </c>
      <c r="K9" s="269">
        <f>PRODUCT(J9,G9)</f>
        <v>0</v>
      </c>
      <c r="L9" s="268">
        <f>PRODUCT(C9,I9)</f>
        <v>0</v>
      </c>
      <c r="M9" s="270"/>
      <c r="N9" s="232">
        <v>0</v>
      </c>
      <c r="O9" s="85"/>
      <c r="P9" s="85"/>
      <c r="Q9" s="85"/>
      <c r="R9" s="85"/>
    </row>
    <row r="10" spans="1:18">
      <c r="A10" s="234"/>
      <c r="B10" s="235" t="s">
        <v>13</v>
      </c>
      <c r="C10" s="236" t="s">
        <v>4</v>
      </c>
      <c r="D10" s="236" t="s">
        <v>4</v>
      </c>
      <c r="E10" s="236" t="s">
        <v>4</v>
      </c>
      <c r="F10" s="237" t="s">
        <v>4</v>
      </c>
      <c r="G10" s="237" t="s">
        <v>4</v>
      </c>
      <c r="H10" s="237" t="s">
        <v>4</v>
      </c>
      <c r="I10" s="237" t="s">
        <v>4</v>
      </c>
      <c r="J10" s="238">
        <f>SUM(J8:J9)</f>
        <v>0</v>
      </c>
      <c r="K10" s="238">
        <f>SUM(K8:K9)</f>
        <v>0</v>
      </c>
      <c r="L10" s="238">
        <f>SUM(L8:L9)</f>
        <v>0</v>
      </c>
      <c r="M10" s="239">
        <f>SUM(M8:M9)</f>
        <v>0</v>
      </c>
      <c r="N10" s="237" t="s">
        <v>4</v>
      </c>
      <c r="O10" s="85"/>
      <c r="P10" s="85"/>
      <c r="Q10" s="85"/>
      <c r="R10" s="85"/>
    </row>
    <row r="11" spans="1:18">
      <c r="A11" s="81"/>
      <c r="B11" s="82"/>
      <c r="C11" s="83"/>
      <c r="D11" s="83"/>
      <c r="E11" s="84"/>
      <c r="F11" s="84"/>
      <c r="G11" s="84"/>
      <c r="H11" s="84"/>
      <c r="I11" s="84"/>
      <c r="J11" s="84"/>
      <c r="K11" s="84"/>
      <c r="L11" s="84"/>
      <c r="M11" s="85"/>
      <c r="N11" s="85"/>
      <c r="O11" s="85"/>
      <c r="P11" s="85"/>
      <c r="Q11" s="85"/>
      <c r="R11" s="85"/>
    </row>
    <row r="12" spans="1:18" ht="63">
      <c r="A12" s="86" t="s">
        <v>2</v>
      </c>
      <c r="B12" s="86" t="s">
        <v>3</v>
      </c>
      <c r="C12" s="87" t="s">
        <v>15</v>
      </c>
      <c r="D12" s="87" t="s">
        <v>7</v>
      </c>
      <c r="E12" s="88" t="s">
        <v>30</v>
      </c>
      <c r="F12" s="88" t="s">
        <v>5</v>
      </c>
      <c r="G12" s="88" t="s">
        <v>18</v>
      </c>
      <c r="H12" s="88" t="s">
        <v>19</v>
      </c>
      <c r="I12" s="88" t="s">
        <v>16</v>
      </c>
      <c r="J12" s="88" t="s">
        <v>14</v>
      </c>
      <c r="K12" s="88" t="s">
        <v>8</v>
      </c>
      <c r="L12" s="88" t="s">
        <v>6</v>
      </c>
      <c r="M12" s="88" t="s">
        <v>9</v>
      </c>
      <c r="N12" s="88" t="s">
        <v>29</v>
      </c>
      <c r="O12" s="85"/>
      <c r="P12" s="85"/>
      <c r="Q12" s="85"/>
      <c r="R12" s="85"/>
    </row>
    <row r="13" spans="1:18">
      <c r="A13" s="125">
        <v>1</v>
      </c>
      <c r="B13" s="125">
        <v>2</v>
      </c>
      <c r="C13" s="125">
        <v>3</v>
      </c>
      <c r="D13" s="125">
        <v>4</v>
      </c>
      <c r="E13" s="125">
        <v>5</v>
      </c>
      <c r="F13" s="125">
        <v>6</v>
      </c>
      <c r="G13" s="125">
        <v>7</v>
      </c>
      <c r="H13" s="125">
        <v>8</v>
      </c>
      <c r="I13" s="125">
        <v>9</v>
      </c>
      <c r="J13" s="125">
        <v>10</v>
      </c>
      <c r="K13" s="125">
        <v>11</v>
      </c>
      <c r="L13" s="125">
        <v>12</v>
      </c>
      <c r="M13" s="125">
        <v>13</v>
      </c>
      <c r="N13" s="86">
        <v>14</v>
      </c>
      <c r="O13" s="85"/>
      <c r="P13" s="85"/>
      <c r="Q13" s="85"/>
      <c r="R13" s="85"/>
    </row>
    <row r="14" spans="1:18">
      <c r="A14" s="189" t="s">
        <v>200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1"/>
      <c r="O14" s="85"/>
      <c r="P14" s="85"/>
      <c r="Q14" s="85"/>
      <c r="R14" s="85"/>
    </row>
    <row r="15" spans="1:18">
      <c r="A15" s="233">
        <v>1</v>
      </c>
      <c r="B15" s="264" t="s">
        <v>199</v>
      </c>
      <c r="C15" s="146">
        <v>40</v>
      </c>
      <c r="D15" s="146" t="s">
        <v>0</v>
      </c>
      <c r="E15" s="243"/>
      <c r="F15" s="267">
        <v>0</v>
      </c>
      <c r="G15" s="42">
        <v>0</v>
      </c>
      <c r="H15" s="268">
        <f t="shared" ref="H15:H20" si="0">PRODUCT(F15,G15)</f>
        <v>0</v>
      </c>
      <c r="I15" s="44">
        <f t="shared" ref="I15:I20" si="1">SUM(F15,H15)</f>
        <v>0</v>
      </c>
      <c r="J15" s="269">
        <f t="shared" ref="J15:J20" si="2">PRODUCT(C15,F15)</f>
        <v>0</v>
      </c>
      <c r="K15" s="269">
        <f t="shared" ref="K15:K20" si="3">PRODUCT(J15,G15)</f>
        <v>0</v>
      </c>
      <c r="L15" s="268">
        <f t="shared" ref="L15:L20" si="4">PRODUCT(C15,I15)</f>
        <v>0</v>
      </c>
      <c r="M15" s="270"/>
      <c r="N15" s="232">
        <v>0</v>
      </c>
      <c r="O15" s="85"/>
      <c r="P15" s="85"/>
      <c r="Q15" s="85"/>
      <c r="R15" s="85"/>
    </row>
    <row r="16" spans="1:18" ht="25.5">
      <c r="A16" s="233">
        <v>2</v>
      </c>
      <c r="B16" s="264" t="s">
        <v>198</v>
      </c>
      <c r="C16" s="146">
        <v>100</v>
      </c>
      <c r="D16" s="146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  <c r="O16" s="85"/>
      <c r="P16" s="85"/>
      <c r="Q16" s="85"/>
      <c r="R16" s="85"/>
    </row>
    <row r="17" spans="1:18" ht="25.5">
      <c r="A17" s="233">
        <v>3</v>
      </c>
      <c r="B17" s="264" t="s">
        <v>197</v>
      </c>
      <c r="C17" s="146">
        <v>25</v>
      </c>
      <c r="D17" s="146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  <c r="O17" s="85"/>
      <c r="P17" s="85"/>
      <c r="Q17" s="85"/>
      <c r="R17" s="85"/>
    </row>
    <row r="18" spans="1:18" ht="25.5">
      <c r="A18" s="233">
        <v>4</v>
      </c>
      <c r="B18" s="264" t="s">
        <v>196</v>
      </c>
      <c r="C18" s="146">
        <v>20</v>
      </c>
      <c r="D18" s="146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  <c r="O18" s="85"/>
      <c r="P18" s="85"/>
      <c r="Q18" s="85"/>
      <c r="R18" s="85"/>
    </row>
    <row r="19" spans="1:18" ht="25.5">
      <c r="A19" s="233">
        <v>5</v>
      </c>
      <c r="B19" s="264" t="s">
        <v>195</v>
      </c>
      <c r="C19" s="146">
        <v>20</v>
      </c>
      <c r="D19" s="146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  <c r="O19" s="85"/>
      <c r="P19" s="85"/>
      <c r="Q19" s="85"/>
      <c r="R19" s="85"/>
    </row>
    <row r="20" spans="1:18" ht="25.5">
      <c r="A20" s="233">
        <v>6</v>
      </c>
      <c r="B20" s="264" t="s">
        <v>194</v>
      </c>
      <c r="C20" s="146">
        <v>350</v>
      </c>
      <c r="D20" s="146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70"/>
      <c r="N20" s="232">
        <v>0</v>
      </c>
      <c r="O20" s="85"/>
      <c r="P20" s="85"/>
      <c r="Q20" s="85"/>
      <c r="R20" s="85"/>
    </row>
    <row r="21" spans="1:18">
      <c r="A21" s="234"/>
      <c r="B21" s="235" t="s">
        <v>13</v>
      </c>
      <c r="C21" s="236" t="s">
        <v>4</v>
      </c>
      <c r="D21" s="236" t="s">
        <v>4</v>
      </c>
      <c r="E21" s="236" t="s">
        <v>4</v>
      </c>
      <c r="F21" s="237" t="s">
        <v>4</v>
      </c>
      <c r="G21" s="237" t="s">
        <v>4</v>
      </c>
      <c r="H21" s="237" t="s">
        <v>4</v>
      </c>
      <c r="I21" s="237" t="s">
        <v>4</v>
      </c>
      <c r="J21" s="238">
        <f>SUM(J15:J20)</f>
        <v>0</v>
      </c>
      <c r="K21" s="238">
        <f>SUM(K15:K20)</f>
        <v>0</v>
      </c>
      <c r="L21" s="238">
        <f>SUM(L15:L20)</f>
        <v>0</v>
      </c>
      <c r="M21" s="239">
        <f>SUM(M15:M20)</f>
        <v>0</v>
      </c>
      <c r="N21" s="237" t="s">
        <v>4</v>
      </c>
      <c r="O21" s="85"/>
      <c r="P21" s="85"/>
      <c r="Q21" s="85"/>
      <c r="R21" s="85"/>
    </row>
    <row r="22" spans="1:18">
      <c r="A22" s="81"/>
      <c r="B22" s="82"/>
      <c r="C22" s="83"/>
      <c r="D22" s="83"/>
      <c r="E22" s="84"/>
      <c r="F22" s="84"/>
      <c r="G22" s="84"/>
      <c r="H22" s="84"/>
      <c r="I22" s="84"/>
      <c r="J22" s="84"/>
      <c r="K22" s="84"/>
      <c r="L22" s="84"/>
      <c r="M22" s="85"/>
      <c r="N22" s="85"/>
      <c r="O22" s="85"/>
      <c r="P22" s="85"/>
      <c r="Q22" s="85"/>
      <c r="R22" s="85"/>
    </row>
    <row r="23" spans="1:18">
      <c r="A23" s="81"/>
      <c r="B23" s="82"/>
      <c r="C23" s="83"/>
      <c r="D23" s="83"/>
      <c r="E23" s="84"/>
      <c r="F23" s="84"/>
      <c r="G23" s="84"/>
      <c r="H23" s="84"/>
      <c r="I23" s="84"/>
      <c r="J23" s="84"/>
      <c r="K23" s="84"/>
      <c r="L23" s="84"/>
      <c r="M23" s="85"/>
      <c r="N23" s="85"/>
      <c r="O23" s="85"/>
      <c r="P23" s="85"/>
      <c r="Q23" s="85"/>
      <c r="R23" s="85"/>
    </row>
    <row r="24" spans="1:18">
      <c r="A24" s="81"/>
      <c r="B24" s="82"/>
      <c r="C24" s="83"/>
      <c r="D24" s="83"/>
      <c r="E24" s="84"/>
      <c r="F24" s="84"/>
      <c r="G24" s="84"/>
      <c r="H24" s="84"/>
      <c r="I24" s="84"/>
      <c r="J24" s="84"/>
      <c r="K24" s="84"/>
      <c r="L24" s="84"/>
      <c r="M24" s="85"/>
      <c r="N24" s="85"/>
      <c r="O24" s="85"/>
      <c r="P24" s="85"/>
      <c r="Q24" s="85"/>
      <c r="R24" s="85"/>
    </row>
    <row r="25" spans="1:18">
      <c r="A25" s="134"/>
      <c r="B25" s="133"/>
      <c r="C25" s="132"/>
      <c r="D25" s="131"/>
      <c r="E25" s="130"/>
      <c r="F25" s="130"/>
      <c r="G25" s="130"/>
      <c r="H25" s="130"/>
      <c r="I25" s="130"/>
      <c r="J25" s="130"/>
      <c r="K25" s="130"/>
      <c r="L25" s="130"/>
      <c r="M25" s="85"/>
      <c r="N25" s="85"/>
      <c r="O25" s="85"/>
      <c r="P25" s="85"/>
      <c r="Q25" s="85"/>
      <c r="R25" s="85"/>
    </row>
    <row r="26" spans="1:18">
      <c r="A26" s="192" t="s">
        <v>193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84"/>
      <c r="N26" s="84"/>
      <c r="O26" s="85"/>
      <c r="P26" s="85"/>
      <c r="Q26" s="85"/>
      <c r="R26" s="85"/>
    </row>
    <row r="27" spans="1:18">
      <c r="A27" s="53" t="s">
        <v>10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84"/>
      <c r="N27" s="84"/>
      <c r="O27" s="85"/>
      <c r="P27" s="85"/>
      <c r="Q27" s="85"/>
      <c r="R27" s="85"/>
    </row>
    <row r="28" spans="1:18">
      <c r="A28" s="63" t="s">
        <v>11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84"/>
      <c r="N28" s="84"/>
      <c r="O28" s="85"/>
      <c r="P28" s="85"/>
      <c r="Q28" s="85"/>
      <c r="R28" s="85"/>
    </row>
    <row r="29" spans="1:18">
      <c r="A29" s="53" t="s">
        <v>17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18"/>
      <c r="N29" s="118"/>
      <c r="O29" s="120"/>
      <c r="P29" s="120"/>
      <c r="Q29" s="120"/>
      <c r="R29" s="120"/>
    </row>
    <row r="30" spans="1:18">
      <c r="A30" s="53" t="s">
        <v>20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119"/>
      <c r="N30" s="122"/>
      <c r="O30" s="124"/>
      <c r="P30" s="123"/>
      <c r="Q30" s="122"/>
      <c r="R30" s="121"/>
    </row>
    <row r="31" spans="1:18">
      <c r="A31" s="63" t="s">
        <v>27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46"/>
      <c r="N31" s="10"/>
      <c r="O31" s="10"/>
      <c r="P31" s="10"/>
      <c r="Q31" s="10"/>
      <c r="R31" s="46"/>
    </row>
    <row r="32" spans="1:18">
      <c r="A32" s="63" t="s">
        <v>182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21"/>
      <c r="N32" s="21"/>
      <c r="O32" s="21"/>
      <c r="P32" s="21"/>
      <c r="Q32" s="21"/>
      <c r="R32" s="21"/>
    </row>
    <row r="33" spans="1:18">
      <c r="A33" s="53" t="s">
        <v>26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4"/>
      <c r="N33" s="24"/>
      <c r="O33" s="24"/>
      <c r="P33" s="24"/>
      <c r="Q33" s="24"/>
      <c r="R33" s="24"/>
    </row>
    <row r="34" spans="1:18" ht="15" customHeight="1">
      <c r="A34" s="175" t="s">
        <v>1106</v>
      </c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2"/>
      <c r="O34" s="22"/>
      <c r="P34" s="22"/>
      <c r="Q34" s="22"/>
      <c r="R34" s="22"/>
    </row>
    <row r="35" spans="1:18">
      <c r="A35" s="222" t="s">
        <v>1107</v>
      </c>
      <c r="J35" s="84"/>
      <c r="K35" s="84"/>
      <c r="L35" s="84"/>
      <c r="M35" s="22"/>
      <c r="N35" s="22"/>
      <c r="O35" s="22"/>
      <c r="P35" s="22"/>
      <c r="Q35" s="22"/>
      <c r="R35" s="22"/>
    </row>
    <row r="36" spans="1:18">
      <c r="A36" s="25"/>
      <c r="B36" s="7"/>
      <c r="C36" s="69"/>
      <c r="D36" s="69"/>
      <c r="E36" s="25"/>
      <c r="F36" s="25"/>
      <c r="G36" s="25"/>
      <c r="H36" s="25"/>
      <c r="I36" s="25"/>
      <c r="M36" s="25"/>
      <c r="N36" s="25"/>
      <c r="O36" s="25"/>
      <c r="P36" s="25"/>
      <c r="Q36" s="25"/>
      <c r="R36" s="25"/>
    </row>
    <row r="37" spans="1:18">
      <c r="A37" s="19"/>
      <c r="B37" s="25"/>
      <c r="C37" s="75"/>
      <c r="D37" s="75"/>
      <c r="E37" s="54"/>
      <c r="F37" s="54"/>
      <c r="G37" s="54"/>
      <c r="H37" s="54"/>
      <c r="I37" s="19"/>
      <c r="M37" s="25"/>
      <c r="N37" s="25"/>
      <c r="O37" s="25"/>
      <c r="P37" s="25"/>
      <c r="Q37" s="25"/>
      <c r="R37" s="25"/>
    </row>
    <row r="38" spans="1:18">
      <c r="A38" s="19"/>
      <c r="B38" s="54" t="s">
        <v>24</v>
      </c>
      <c r="C38" s="75"/>
      <c r="D38" s="75"/>
      <c r="E38" s="54"/>
      <c r="F38" s="54"/>
      <c r="G38" s="54"/>
      <c r="H38" s="54" t="s">
        <v>25</v>
      </c>
      <c r="I38" s="19"/>
      <c r="M38" s="25"/>
      <c r="N38" s="25"/>
      <c r="O38" s="25"/>
      <c r="P38" s="25"/>
      <c r="Q38" s="25"/>
      <c r="R38" s="25"/>
    </row>
    <row r="39" spans="1:18">
      <c r="A39" s="8"/>
      <c r="B39" s="54"/>
      <c r="C39" s="76"/>
      <c r="D39" s="76"/>
      <c r="E39" s="8"/>
      <c r="F39" s="8"/>
      <c r="G39" s="8"/>
      <c r="H39" s="8"/>
      <c r="I39" s="8"/>
      <c r="M39" s="25"/>
      <c r="N39" s="25"/>
      <c r="O39" s="25"/>
      <c r="P39" s="25"/>
      <c r="Q39" s="25"/>
      <c r="R39" s="25"/>
    </row>
    <row r="40" spans="1:18">
      <c r="A40" s="8"/>
      <c r="B40" s="58"/>
      <c r="C40" s="76"/>
      <c r="D40" s="76"/>
      <c r="E40" s="8"/>
      <c r="F40" s="8"/>
      <c r="G40" s="8"/>
      <c r="H40" s="180"/>
      <c r="I40" s="180"/>
      <c r="M40" s="84"/>
      <c r="N40" s="84"/>
      <c r="O40" s="84"/>
      <c r="P40" s="84"/>
      <c r="Q40" s="84"/>
      <c r="R40" s="84"/>
    </row>
  </sheetData>
  <mergeCells count="6">
    <mergeCell ref="H40:I40"/>
    <mergeCell ref="A1:D1"/>
    <mergeCell ref="A3:N3"/>
    <mergeCell ref="A7:N7"/>
    <mergeCell ref="A26:L26"/>
    <mergeCell ref="A14:N14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15:M20 M8:M9">
      <formula1>1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DE4CF"/>
  </sheetPr>
  <dimension ref="A1:N60"/>
  <sheetViews>
    <sheetView zoomScale="115" zoomScaleNormal="115" workbookViewId="0">
      <selection activeCell="L17" sqref="L17"/>
    </sheetView>
  </sheetViews>
  <sheetFormatPr defaultRowHeight="15"/>
  <cols>
    <col min="2" max="2" width="27.7109375" customWidth="1"/>
    <col min="5" max="5" width="20.8554687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288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84"/>
      <c r="N4" s="84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287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>
      <c r="A8" s="223">
        <v>1</v>
      </c>
      <c r="B8" s="279" t="s">
        <v>286</v>
      </c>
      <c r="C8" s="225">
        <v>120</v>
      </c>
      <c r="D8" s="226" t="s">
        <v>0</v>
      </c>
      <c r="E8" s="227"/>
      <c r="F8" s="228">
        <v>0</v>
      </c>
      <c r="G8" s="56">
        <v>0</v>
      </c>
      <c r="H8" s="229">
        <f t="shared" ref="H8:H16" si="0">PRODUCT(F8,G8)</f>
        <v>0</v>
      </c>
      <c r="I8" s="57">
        <f t="shared" ref="I8:I16" si="1">SUM(F8,H8)</f>
        <v>0</v>
      </c>
      <c r="J8" s="230">
        <f t="shared" ref="J8:J16" si="2">PRODUCT(C8,F8)</f>
        <v>0</v>
      </c>
      <c r="K8" s="230">
        <f t="shared" ref="K8:K16" si="3">PRODUCT(J8,G8)</f>
        <v>0</v>
      </c>
      <c r="L8" s="229">
        <f t="shared" ref="L8:L16" si="4">PRODUCT(C8,I8)</f>
        <v>0</v>
      </c>
      <c r="M8" s="231"/>
      <c r="N8" s="232">
        <v>0</v>
      </c>
    </row>
    <row r="9" spans="1:14">
      <c r="A9" s="233">
        <v>2</v>
      </c>
      <c r="B9" s="279" t="s">
        <v>285</v>
      </c>
      <c r="C9" s="225">
        <v>120</v>
      </c>
      <c r="D9" s="242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</row>
    <row r="10" spans="1:14" ht="25.5">
      <c r="A10" s="233">
        <v>3</v>
      </c>
      <c r="B10" s="279" t="s">
        <v>284</v>
      </c>
      <c r="C10" s="225">
        <v>100</v>
      </c>
      <c r="D10" s="242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14" ht="30" customHeight="1">
      <c r="A11" s="223">
        <v>4</v>
      </c>
      <c r="B11" s="279" t="s">
        <v>283</v>
      </c>
      <c r="C11" s="225">
        <v>100</v>
      </c>
      <c r="D11" s="242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</row>
    <row r="12" spans="1:14">
      <c r="A12" s="233">
        <v>5</v>
      </c>
      <c r="B12" s="279" t="s">
        <v>282</v>
      </c>
      <c r="C12" s="225">
        <v>20</v>
      </c>
      <c r="D12" s="242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</row>
    <row r="13" spans="1:14" ht="25.5">
      <c r="A13" s="233">
        <v>6</v>
      </c>
      <c r="B13" s="279" t="s">
        <v>281</v>
      </c>
      <c r="C13" s="225">
        <v>20</v>
      </c>
      <c r="D13" s="242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</row>
    <row r="14" spans="1:14">
      <c r="A14" s="223">
        <v>7</v>
      </c>
      <c r="B14" s="279" t="s">
        <v>280</v>
      </c>
      <c r="C14" s="225">
        <v>120</v>
      </c>
      <c r="D14" s="242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</row>
    <row r="15" spans="1:14">
      <c r="A15" s="233">
        <v>8</v>
      </c>
      <c r="B15" s="279" t="s">
        <v>279</v>
      </c>
      <c r="C15" s="225">
        <v>300</v>
      </c>
      <c r="D15" s="242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14">
      <c r="A16" s="233">
        <v>9</v>
      </c>
      <c r="B16" s="279" t="s">
        <v>278</v>
      </c>
      <c r="C16" s="225">
        <v>300</v>
      </c>
      <c r="D16" s="242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14">
      <c r="A17" s="286"/>
      <c r="B17" s="263" t="s">
        <v>13</v>
      </c>
      <c r="C17" s="236" t="s">
        <v>4</v>
      </c>
      <c r="D17" s="236" t="s">
        <v>4</v>
      </c>
      <c r="E17" s="236" t="s">
        <v>4</v>
      </c>
      <c r="F17" s="237" t="s">
        <v>4</v>
      </c>
      <c r="G17" s="237" t="s">
        <v>4</v>
      </c>
      <c r="H17" s="237" t="s">
        <v>4</v>
      </c>
      <c r="I17" s="237" t="s">
        <v>4</v>
      </c>
      <c r="J17" s="238">
        <f>SUM(J8:J16)</f>
        <v>0</v>
      </c>
      <c r="K17" s="238">
        <f>SUM(K8:K16)</f>
        <v>0</v>
      </c>
      <c r="L17" s="238">
        <f>SUM(L8:L16)</f>
        <v>0</v>
      </c>
      <c r="M17" s="239">
        <f>SUM(M8:M16)</f>
        <v>0</v>
      </c>
      <c r="N17" s="237" t="s">
        <v>4</v>
      </c>
    </row>
    <row r="18" spans="1:14">
      <c r="M18" s="84"/>
      <c r="N18" s="84"/>
    </row>
    <row r="19" spans="1:14" ht="63">
      <c r="A19" s="86" t="s">
        <v>2</v>
      </c>
      <c r="B19" s="86" t="s">
        <v>3</v>
      </c>
      <c r="C19" s="87" t="s">
        <v>15</v>
      </c>
      <c r="D19" s="87" t="s">
        <v>7</v>
      </c>
      <c r="E19" s="88" t="s">
        <v>30</v>
      </c>
      <c r="F19" s="88" t="s">
        <v>5</v>
      </c>
      <c r="G19" s="88" t="s">
        <v>18</v>
      </c>
      <c r="H19" s="88" t="s">
        <v>19</v>
      </c>
      <c r="I19" s="88" t="s">
        <v>16</v>
      </c>
      <c r="J19" s="88" t="s">
        <v>14</v>
      </c>
      <c r="K19" s="88" t="s">
        <v>8</v>
      </c>
      <c r="L19" s="88" t="s">
        <v>6</v>
      </c>
      <c r="M19" s="88" t="s">
        <v>9</v>
      </c>
      <c r="N19" s="88" t="s">
        <v>29</v>
      </c>
    </row>
    <row r="20" spans="1:14">
      <c r="A20" s="86">
        <v>1</v>
      </c>
      <c r="B20" s="86">
        <v>2</v>
      </c>
      <c r="C20" s="86">
        <v>3</v>
      </c>
      <c r="D20" s="86">
        <v>4</v>
      </c>
      <c r="E20" s="86">
        <v>5</v>
      </c>
      <c r="F20" s="86">
        <v>6</v>
      </c>
      <c r="G20" s="86">
        <v>7</v>
      </c>
      <c r="H20" s="86">
        <v>8</v>
      </c>
      <c r="I20" s="86">
        <v>9</v>
      </c>
      <c r="J20" s="86">
        <v>10</v>
      </c>
      <c r="K20" s="86">
        <v>11</v>
      </c>
      <c r="L20" s="86">
        <v>12</v>
      </c>
      <c r="M20" s="86">
        <v>13</v>
      </c>
      <c r="N20" s="86">
        <v>14</v>
      </c>
    </row>
    <row r="21" spans="1:14">
      <c r="A21" s="189" t="s">
        <v>277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1"/>
    </row>
    <row r="22" spans="1:14" ht="25.5">
      <c r="A22" s="223">
        <v>1</v>
      </c>
      <c r="B22" s="279" t="s">
        <v>276</v>
      </c>
      <c r="C22" s="225">
        <v>60</v>
      </c>
      <c r="D22" s="226" t="s">
        <v>0</v>
      </c>
      <c r="E22" s="227"/>
      <c r="F22" s="228">
        <v>0</v>
      </c>
      <c r="G22" s="56">
        <v>0</v>
      </c>
      <c r="H22" s="229">
        <f t="shared" ref="H22:H33" si="5">PRODUCT(F22,G22)</f>
        <v>0</v>
      </c>
      <c r="I22" s="57">
        <f t="shared" ref="I22:I33" si="6">SUM(F22,H22)</f>
        <v>0</v>
      </c>
      <c r="J22" s="230">
        <f t="shared" ref="J22:J33" si="7">PRODUCT(C22,F22)</f>
        <v>0</v>
      </c>
      <c r="K22" s="230">
        <f t="shared" ref="K22:K33" si="8">PRODUCT(J22,G22)</f>
        <v>0</v>
      </c>
      <c r="L22" s="229">
        <f t="shared" ref="L22:L33" si="9">PRODUCT(C22,I22)</f>
        <v>0</v>
      </c>
      <c r="M22" s="237" t="s">
        <v>4</v>
      </c>
      <c r="N22" s="232">
        <v>0</v>
      </c>
    </row>
    <row r="23" spans="1:14">
      <c r="A23" s="233">
        <v>2</v>
      </c>
      <c r="B23" s="279" t="s">
        <v>275</v>
      </c>
      <c r="C23" s="225">
        <v>60</v>
      </c>
      <c r="D23" s="226" t="s">
        <v>0</v>
      </c>
      <c r="E23" s="227"/>
      <c r="F23" s="228">
        <v>0</v>
      </c>
      <c r="G23" s="56">
        <v>0</v>
      </c>
      <c r="H23" s="229">
        <f t="shared" si="5"/>
        <v>0</v>
      </c>
      <c r="I23" s="57">
        <f t="shared" si="6"/>
        <v>0</v>
      </c>
      <c r="J23" s="230">
        <f t="shared" si="7"/>
        <v>0</v>
      </c>
      <c r="K23" s="230">
        <f t="shared" si="8"/>
        <v>0</v>
      </c>
      <c r="L23" s="229">
        <f t="shared" si="9"/>
        <v>0</v>
      </c>
      <c r="M23" s="237" t="s">
        <v>4</v>
      </c>
      <c r="N23" s="232">
        <v>0</v>
      </c>
    </row>
    <row r="24" spans="1:14">
      <c r="A24" s="233">
        <v>3</v>
      </c>
      <c r="B24" s="279" t="s">
        <v>274</v>
      </c>
      <c r="C24" s="225">
        <v>60</v>
      </c>
      <c r="D24" s="226" t="s">
        <v>0</v>
      </c>
      <c r="E24" s="227"/>
      <c r="F24" s="228">
        <v>0</v>
      </c>
      <c r="G24" s="56">
        <v>0</v>
      </c>
      <c r="H24" s="229">
        <f t="shared" si="5"/>
        <v>0</v>
      </c>
      <c r="I24" s="57">
        <f t="shared" si="6"/>
        <v>0</v>
      </c>
      <c r="J24" s="230">
        <f t="shared" si="7"/>
        <v>0</v>
      </c>
      <c r="K24" s="230">
        <f t="shared" si="8"/>
        <v>0</v>
      </c>
      <c r="L24" s="229">
        <f t="shared" si="9"/>
        <v>0</v>
      </c>
      <c r="M24" s="237" t="s">
        <v>4</v>
      </c>
      <c r="N24" s="232">
        <v>0</v>
      </c>
    </row>
    <row r="25" spans="1:14">
      <c r="A25" s="223">
        <v>4</v>
      </c>
      <c r="B25" s="279" t="s">
        <v>273</v>
      </c>
      <c r="C25" s="225">
        <v>60</v>
      </c>
      <c r="D25" s="226" t="s">
        <v>0</v>
      </c>
      <c r="E25" s="227"/>
      <c r="F25" s="228">
        <v>0</v>
      </c>
      <c r="G25" s="56">
        <v>0</v>
      </c>
      <c r="H25" s="229">
        <f t="shared" si="5"/>
        <v>0</v>
      </c>
      <c r="I25" s="57">
        <f t="shared" si="6"/>
        <v>0</v>
      </c>
      <c r="J25" s="230">
        <f t="shared" si="7"/>
        <v>0</v>
      </c>
      <c r="K25" s="230">
        <f t="shared" si="8"/>
        <v>0</v>
      </c>
      <c r="L25" s="229">
        <f t="shared" si="9"/>
        <v>0</v>
      </c>
      <c r="M25" s="237" t="s">
        <v>4</v>
      </c>
      <c r="N25" s="232">
        <v>0</v>
      </c>
    </row>
    <row r="26" spans="1:14" ht="25.5">
      <c r="A26" s="223">
        <v>5</v>
      </c>
      <c r="B26" s="279" t="s">
        <v>272</v>
      </c>
      <c r="C26" s="225">
        <v>60</v>
      </c>
      <c r="D26" s="226" t="s">
        <v>0</v>
      </c>
      <c r="E26" s="227"/>
      <c r="F26" s="228">
        <v>0</v>
      </c>
      <c r="G26" s="56">
        <v>0</v>
      </c>
      <c r="H26" s="229">
        <f t="shared" si="5"/>
        <v>0</v>
      </c>
      <c r="I26" s="57">
        <f t="shared" si="6"/>
        <v>0</v>
      </c>
      <c r="J26" s="230">
        <f t="shared" si="7"/>
        <v>0</v>
      </c>
      <c r="K26" s="230">
        <f t="shared" si="8"/>
        <v>0</v>
      </c>
      <c r="L26" s="229">
        <f t="shared" si="9"/>
        <v>0</v>
      </c>
      <c r="M26" s="237" t="s">
        <v>4</v>
      </c>
      <c r="N26" s="232">
        <v>0</v>
      </c>
    </row>
    <row r="27" spans="1:14" ht="25.5">
      <c r="A27" s="233">
        <v>6</v>
      </c>
      <c r="B27" s="279" t="s">
        <v>271</v>
      </c>
      <c r="C27" s="225">
        <v>60</v>
      </c>
      <c r="D27" s="226" t="s">
        <v>0</v>
      </c>
      <c r="E27" s="227"/>
      <c r="F27" s="228">
        <v>0</v>
      </c>
      <c r="G27" s="56">
        <v>0</v>
      </c>
      <c r="H27" s="229">
        <f t="shared" si="5"/>
        <v>0</v>
      </c>
      <c r="I27" s="57">
        <f t="shared" si="6"/>
        <v>0</v>
      </c>
      <c r="J27" s="230">
        <f t="shared" si="7"/>
        <v>0</v>
      </c>
      <c r="K27" s="230">
        <f t="shared" si="8"/>
        <v>0</v>
      </c>
      <c r="L27" s="229">
        <f t="shared" si="9"/>
        <v>0</v>
      </c>
      <c r="M27" s="237" t="s">
        <v>4</v>
      </c>
      <c r="N27" s="232">
        <v>0</v>
      </c>
    </row>
    <row r="28" spans="1:14">
      <c r="A28" s="233">
        <v>7</v>
      </c>
      <c r="B28" s="279" t="s">
        <v>269</v>
      </c>
      <c r="C28" s="225">
        <v>60</v>
      </c>
      <c r="D28" s="226" t="s">
        <v>0</v>
      </c>
      <c r="E28" s="227"/>
      <c r="F28" s="228">
        <v>0</v>
      </c>
      <c r="G28" s="56">
        <v>0</v>
      </c>
      <c r="H28" s="229">
        <f t="shared" si="5"/>
        <v>0</v>
      </c>
      <c r="I28" s="57">
        <f t="shared" si="6"/>
        <v>0</v>
      </c>
      <c r="J28" s="230">
        <f t="shared" si="7"/>
        <v>0</v>
      </c>
      <c r="K28" s="230">
        <f t="shared" si="8"/>
        <v>0</v>
      </c>
      <c r="L28" s="229">
        <f t="shared" si="9"/>
        <v>0</v>
      </c>
      <c r="M28" s="237" t="s">
        <v>4</v>
      </c>
      <c r="N28" s="232">
        <v>0</v>
      </c>
    </row>
    <row r="29" spans="1:14">
      <c r="A29" s="223">
        <v>8</v>
      </c>
      <c r="B29" s="279" t="s">
        <v>270</v>
      </c>
      <c r="C29" s="225">
        <v>60</v>
      </c>
      <c r="D29" s="226" t="s">
        <v>0</v>
      </c>
      <c r="E29" s="227"/>
      <c r="F29" s="228">
        <v>0</v>
      </c>
      <c r="G29" s="56">
        <v>0</v>
      </c>
      <c r="H29" s="229">
        <f t="shared" si="5"/>
        <v>0</v>
      </c>
      <c r="I29" s="57">
        <f t="shared" si="6"/>
        <v>0</v>
      </c>
      <c r="J29" s="230">
        <f t="shared" si="7"/>
        <v>0</v>
      </c>
      <c r="K29" s="230">
        <f t="shared" si="8"/>
        <v>0</v>
      </c>
      <c r="L29" s="229">
        <f t="shared" si="9"/>
        <v>0</v>
      </c>
      <c r="M29" s="237" t="s">
        <v>4</v>
      </c>
      <c r="N29" s="232">
        <v>0</v>
      </c>
    </row>
    <row r="30" spans="1:14">
      <c r="A30" s="223">
        <v>9</v>
      </c>
      <c r="B30" s="279" t="s">
        <v>269</v>
      </c>
      <c r="C30" s="225">
        <v>60</v>
      </c>
      <c r="D30" s="226" t="s">
        <v>0</v>
      </c>
      <c r="E30" s="227"/>
      <c r="F30" s="228">
        <v>0</v>
      </c>
      <c r="G30" s="56">
        <v>0</v>
      </c>
      <c r="H30" s="229">
        <f t="shared" si="5"/>
        <v>0</v>
      </c>
      <c r="I30" s="57">
        <f t="shared" si="6"/>
        <v>0</v>
      </c>
      <c r="J30" s="230">
        <f t="shared" si="7"/>
        <v>0</v>
      </c>
      <c r="K30" s="230">
        <f t="shared" si="8"/>
        <v>0</v>
      </c>
      <c r="L30" s="229">
        <f t="shared" si="9"/>
        <v>0</v>
      </c>
      <c r="M30" s="237" t="s">
        <v>4</v>
      </c>
      <c r="N30" s="232">
        <v>0</v>
      </c>
    </row>
    <row r="31" spans="1:14">
      <c r="A31" s="233">
        <v>10</v>
      </c>
      <c r="B31" s="279" t="s">
        <v>268</v>
      </c>
      <c r="C31" s="225">
        <v>60</v>
      </c>
      <c r="D31" s="226" t="s">
        <v>0</v>
      </c>
      <c r="E31" s="227"/>
      <c r="F31" s="228">
        <v>0</v>
      </c>
      <c r="G31" s="56">
        <v>0</v>
      </c>
      <c r="H31" s="229">
        <f t="shared" si="5"/>
        <v>0</v>
      </c>
      <c r="I31" s="57">
        <f t="shared" si="6"/>
        <v>0</v>
      </c>
      <c r="J31" s="230">
        <f t="shared" si="7"/>
        <v>0</v>
      </c>
      <c r="K31" s="230">
        <f t="shared" si="8"/>
        <v>0</v>
      </c>
      <c r="L31" s="229">
        <f t="shared" si="9"/>
        <v>0</v>
      </c>
      <c r="M31" s="237" t="s">
        <v>4</v>
      </c>
      <c r="N31" s="232">
        <v>0</v>
      </c>
    </row>
    <row r="32" spans="1:14">
      <c r="A32" s="233">
        <v>11</v>
      </c>
      <c r="B32" s="279" t="s">
        <v>267</v>
      </c>
      <c r="C32" s="225">
        <v>60</v>
      </c>
      <c r="D32" s="226" t="s">
        <v>0</v>
      </c>
      <c r="E32" s="227"/>
      <c r="F32" s="228">
        <v>0</v>
      </c>
      <c r="G32" s="56">
        <v>0</v>
      </c>
      <c r="H32" s="229">
        <f t="shared" si="5"/>
        <v>0</v>
      </c>
      <c r="I32" s="57">
        <f t="shared" si="6"/>
        <v>0</v>
      </c>
      <c r="J32" s="230">
        <f t="shared" si="7"/>
        <v>0</v>
      </c>
      <c r="K32" s="230">
        <f t="shared" si="8"/>
        <v>0</v>
      </c>
      <c r="L32" s="229">
        <f t="shared" si="9"/>
        <v>0</v>
      </c>
      <c r="M32" s="237" t="s">
        <v>4</v>
      </c>
      <c r="N32" s="232">
        <v>0</v>
      </c>
    </row>
    <row r="33" spans="1:14">
      <c r="A33" s="223">
        <v>12</v>
      </c>
      <c r="B33" s="287" t="s">
        <v>266</v>
      </c>
      <c r="C33" s="225">
        <v>60</v>
      </c>
      <c r="D33" s="226" t="s">
        <v>0</v>
      </c>
      <c r="E33" s="227"/>
      <c r="F33" s="228">
        <v>0</v>
      </c>
      <c r="G33" s="56">
        <v>0</v>
      </c>
      <c r="H33" s="229">
        <f t="shared" si="5"/>
        <v>0</v>
      </c>
      <c r="I33" s="57">
        <f t="shared" si="6"/>
        <v>0</v>
      </c>
      <c r="J33" s="230">
        <f t="shared" si="7"/>
        <v>0</v>
      </c>
      <c r="K33" s="230">
        <f t="shared" si="8"/>
        <v>0</v>
      </c>
      <c r="L33" s="229">
        <f t="shared" si="9"/>
        <v>0</v>
      </c>
      <c r="M33" s="237" t="s">
        <v>4</v>
      </c>
      <c r="N33" s="232">
        <v>0</v>
      </c>
    </row>
    <row r="34" spans="1:14">
      <c r="A34" s="286"/>
      <c r="B34" s="263" t="s">
        <v>13</v>
      </c>
      <c r="C34" s="236" t="s">
        <v>4</v>
      </c>
      <c r="D34" s="236" t="s">
        <v>4</v>
      </c>
      <c r="E34" s="236" t="s">
        <v>4</v>
      </c>
      <c r="F34" s="237" t="s">
        <v>4</v>
      </c>
      <c r="G34" s="237" t="s">
        <v>4</v>
      </c>
      <c r="H34" s="237" t="s">
        <v>4</v>
      </c>
      <c r="I34" s="237" t="s">
        <v>4</v>
      </c>
      <c r="J34" s="238">
        <f>SUM(J22:J33)</f>
        <v>0</v>
      </c>
      <c r="K34" s="238">
        <f>SUM(K22:K33)</f>
        <v>0</v>
      </c>
      <c r="L34" s="238">
        <f>SUM(L22:L33)</f>
        <v>0</v>
      </c>
      <c r="M34" s="237" t="s">
        <v>4</v>
      </c>
      <c r="N34" s="237" t="s">
        <v>4</v>
      </c>
    </row>
    <row r="36" spans="1:14" ht="63">
      <c r="A36" s="86" t="s">
        <v>2</v>
      </c>
      <c r="B36" s="86" t="s">
        <v>3</v>
      </c>
      <c r="C36" s="87" t="s">
        <v>15</v>
      </c>
      <c r="D36" s="87" t="s">
        <v>7</v>
      </c>
      <c r="E36" s="88" t="s">
        <v>30</v>
      </c>
      <c r="F36" s="88" t="s">
        <v>5</v>
      </c>
      <c r="G36" s="88" t="s">
        <v>18</v>
      </c>
      <c r="H36" s="88" t="s">
        <v>19</v>
      </c>
      <c r="I36" s="88" t="s">
        <v>16</v>
      </c>
      <c r="J36" s="88" t="s">
        <v>14</v>
      </c>
      <c r="K36" s="88" t="s">
        <v>8</v>
      </c>
      <c r="L36" s="88" t="s">
        <v>6</v>
      </c>
      <c r="M36" s="88" t="s">
        <v>9</v>
      </c>
      <c r="N36" s="88" t="s">
        <v>29</v>
      </c>
    </row>
    <row r="37" spans="1:14">
      <c r="A37" s="86">
        <v>1</v>
      </c>
      <c r="B37" s="86">
        <v>2</v>
      </c>
      <c r="C37" s="86">
        <v>3</v>
      </c>
      <c r="D37" s="86">
        <v>4</v>
      </c>
      <c r="E37" s="86">
        <v>5</v>
      </c>
      <c r="F37" s="86">
        <v>6</v>
      </c>
      <c r="G37" s="86">
        <v>7</v>
      </c>
      <c r="H37" s="86">
        <v>8</v>
      </c>
      <c r="I37" s="86">
        <v>9</v>
      </c>
      <c r="J37" s="86">
        <v>10</v>
      </c>
      <c r="K37" s="86">
        <v>11</v>
      </c>
      <c r="L37" s="86">
        <v>12</v>
      </c>
      <c r="M37" s="86">
        <v>13</v>
      </c>
      <c r="N37" s="86">
        <v>14</v>
      </c>
    </row>
    <row r="38" spans="1:14">
      <c r="A38" s="189" t="s">
        <v>265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1"/>
    </row>
    <row r="39" spans="1:14">
      <c r="A39" s="223">
        <v>1</v>
      </c>
      <c r="B39" s="279" t="s">
        <v>264</v>
      </c>
      <c r="C39" s="225">
        <v>100</v>
      </c>
      <c r="D39" s="226" t="s">
        <v>0</v>
      </c>
      <c r="E39" s="227"/>
      <c r="F39" s="228">
        <v>0</v>
      </c>
      <c r="G39" s="56">
        <v>0</v>
      </c>
      <c r="H39" s="229">
        <f>PRODUCT(F39,G39)</f>
        <v>0</v>
      </c>
      <c r="I39" s="57">
        <f>SUM(F39,H39)</f>
        <v>0</v>
      </c>
      <c r="J39" s="230">
        <f>PRODUCT(C39,F39)</f>
        <v>0</v>
      </c>
      <c r="K39" s="230">
        <f>PRODUCT(J39,G39)</f>
        <v>0</v>
      </c>
      <c r="L39" s="229">
        <f>PRODUCT(C39,I39)</f>
        <v>0</v>
      </c>
      <c r="M39" s="237" t="s">
        <v>4</v>
      </c>
      <c r="N39" s="232">
        <v>0</v>
      </c>
    </row>
    <row r="40" spans="1:14" ht="25.5">
      <c r="A40" s="233">
        <v>2</v>
      </c>
      <c r="B40" s="279" t="s">
        <v>263</v>
      </c>
      <c r="C40" s="284">
        <v>100</v>
      </c>
      <c r="D40" s="242" t="s">
        <v>0</v>
      </c>
      <c r="E40" s="243"/>
      <c r="F40" s="267">
        <v>0</v>
      </c>
      <c r="G40" s="42">
        <v>0</v>
      </c>
      <c r="H40" s="268">
        <f>PRODUCT(F40,G40)</f>
        <v>0</v>
      </c>
      <c r="I40" s="44">
        <f>SUM(F40,H40)</f>
        <v>0</v>
      </c>
      <c r="J40" s="269">
        <f>PRODUCT(C40,F40)</f>
        <v>0</v>
      </c>
      <c r="K40" s="269">
        <f>PRODUCT(J40,G40)</f>
        <v>0</v>
      </c>
      <c r="L40" s="268">
        <f>PRODUCT(C40,I40)</f>
        <v>0</v>
      </c>
      <c r="M40" s="237" t="s">
        <v>4</v>
      </c>
      <c r="N40" s="232">
        <v>0</v>
      </c>
    </row>
    <row r="41" spans="1:14">
      <c r="A41" s="233">
        <v>3</v>
      </c>
      <c r="B41" s="287" t="s">
        <v>262</v>
      </c>
      <c r="C41" s="146">
        <v>100</v>
      </c>
      <c r="D41" s="242" t="s">
        <v>0</v>
      </c>
      <c r="E41" s="243"/>
      <c r="F41" s="267">
        <v>0</v>
      </c>
      <c r="G41" s="42">
        <v>0</v>
      </c>
      <c r="H41" s="268">
        <f>PRODUCT(F41,G41)</f>
        <v>0</v>
      </c>
      <c r="I41" s="44">
        <f>SUM(F41,H41)</f>
        <v>0</v>
      </c>
      <c r="J41" s="269">
        <f>PRODUCT(C41,F41)</f>
        <v>0</v>
      </c>
      <c r="K41" s="269">
        <f>PRODUCT(J41,G41)</f>
        <v>0</v>
      </c>
      <c r="L41" s="268">
        <f>PRODUCT(C41,I41)</f>
        <v>0</v>
      </c>
      <c r="M41" s="237" t="s">
        <v>4</v>
      </c>
      <c r="N41" s="232">
        <v>0</v>
      </c>
    </row>
    <row r="42" spans="1:14">
      <c r="A42" s="286"/>
      <c r="B42" s="263" t="s">
        <v>13</v>
      </c>
      <c r="C42" s="236" t="s">
        <v>4</v>
      </c>
      <c r="D42" s="236" t="s">
        <v>4</v>
      </c>
      <c r="E42" s="236" t="s">
        <v>4</v>
      </c>
      <c r="F42" s="237" t="s">
        <v>4</v>
      </c>
      <c r="G42" s="237" t="s">
        <v>4</v>
      </c>
      <c r="H42" s="237" t="s">
        <v>4</v>
      </c>
      <c r="I42" s="237" t="s">
        <v>4</v>
      </c>
      <c r="J42" s="238">
        <f>SUM(J39:J41)</f>
        <v>0</v>
      </c>
      <c r="K42" s="238">
        <f>SUM(K39:K41)</f>
        <v>0</v>
      </c>
      <c r="L42" s="238">
        <f>SUM(L39:L41)</f>
        <v>0</v>
      </c>
      <c r="M42" s="237" t="s">
        <v>4</v>
      </c>
      <c r="N42" s="237" t="s">
        <v>4</v>
      </c>
    </row>
    <row r="44" spans="1:14">
      <c r="A44" s="192" t="s">
        <v>261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84"/>
    </row>
    <row r="45" spans="1:14">
      <c r="A45" s="53" t="s">
        <v>10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84"/>
    </row>
    <row r="46" spans="1:14">
      <c r="A46" s="63" t="s">
        <v>11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84"/>
    </row>
    <row r="47" spans="1:14">
      <c r="A47" s="63" t="s">
        <v>21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84"/>
    </row>
    <row r="48" spans="1:14">
      <c r="A48" s="63" t="s">
        <v>22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84"/>
    </row>
    <row r="49" spans="1:13">
      <c r="A49" s="53" t="s">
        <v>17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118"/>
    </row>
    <row r="50" spans="1:13">
      <c r="A50" s="53" t="s">
        <v>20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119"/>
    </row>
    <row r="51" spans="1:13">
      <c r="A51" s="63" t="s">
        <v>27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46"/>
    </row>
    <row r="52" spans="1:13">
      <c r="A52" s="63" t="s">
        <v>28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21"/>
    </row>
    <row r="53" spans="1:13">
      <c r="A53" s="53" t="s">
        <v>26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4"/>
    </row>
    <row r="54" spans="1:13" ht="15" customHeight="1">
      <c r="A54" s="175" t="s">
        <v>1106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</row>
    <row r="55" spans="1:13">
      <c r="A55" s="222" t="s">
        <v>1107</v>
      </c>
      <c r="J55" s="84"/>
      <c r="K55" s="84"/>
      <c r="L55" s="84"/>
      <c r="M55" s="22"/>
    </row>
    <row r="56" spans="1:13">
      <c r="A56" s="25"/>
      <c r="B56" s="7"/>
      <c r="C56" s="69"/>
      <c r="D56" s="69"/>
      <c r="E56" s="25"/>
      <c r="F56" s="25"/>
      <c r="G56" s="25"/>
      <c r="H56" s="25"/>
      <c r="I56" s="25"/>
      <c r="M56" s="25"/>
    </row>
    <row r="57" spans="1:13">
      <c r="A57" s="19"/>
      <c r="B57" s="25"/>
      <c r="C57" s="75"/>
      <c r="D57" s="75"/>
      <c r="E57" s="54"/>
      <c r="F57" s="54"/>
      <c r="G57" s="54"/>
      <c r="H57" s="54"/>
      <c r="I57" s="19"/>
      <c r="M57" s="25"/>
    </row>
    <row r="58" spans="1:13">
      <c r="A58" s="19"/>
      <c r="B58" s="54" t="s">
        <v>24</v>
      </c>
      <c r="C58" s="75"/>
      <c r="D58" s="75"/>
      <c r="E58" s="54"/>
      <c r="F58" s="54"/>
      <c r="G58" s="54"/>
      <c r="H58" s="54" t="s">
        <v>25</v>
      </c>
      <c r="I58" s="19"/>
      <c r="M58" s="25"/>
    </row>
    <row r="59" spans="1:13">
      <c r="A59" s="8"/>
      <c r="B59" s="54"/>
      <c r="C59" s="76"/>
      <c r="D59" s="76"/>
      <c r="E59" s="8"/>
      <c r="F59" s="8"/>
      <c r="G59" s="8"/>
      <c r="H59" s="8"/>
      <c r="I59" s="8"/>
      <c r="M59" s="84"/>
    </row>
    <row r="60" spans="1:13">
      <c r="A60" s="8"/>
      <c r="B60" s="58"/>
      <c r="C60" s="76"/>
      <c r="D60" s="76"/>
      <c r="E60" s="8"/>
      <c r="F60" s="8"/>
      <c r="G60" s="8"/>
      <c r="H60" s="180"/>
      <c r="I60" s="180"/>
    </row>
  </sheetData>
  <mergeCells count="8">
    <mergeCell ref="H60:I60"/>
    <mergeCell ref="A1:D1"/>
    <mergeCell ref="A3:N3"/>
    <mergeCell ref="A4:L4"/>
    <mergeCell ref="A44:L44"/>
    <mergeCell ref="A7:N7"/>
    <mergeCell ref="A21:N21"/>
    <mergeCell ref="A38:N38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16">
      <formula1>1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DE4CF"/>
  </sheetPr>
  <dimension ref="A1:N91"/>
  <sheetViews>
    <sheetView workbookViewId="0">
      <selection activeCell="M27" sqref="M27"/>
    </sheetView>
  </sheetViews>
  <sheetFormatPr defaultRowHeight="15"/>
  <cols>
    <col min="2" max="2" width="27.7109375" customWidth="1"/>
    <col min="5" max="5" width="20.8554687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336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335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 ht="39">
      <c r="A8" s="223">
        <v>1</v>
      </c>
      <c r="B8" s="288" t="s">
        <v>334</v>
      </c>
      <c r="C8" s="225">
        <v>100</v>
      </c>
      <c r="D8" s="226" t="s">
        <v>0</v>
      </c>
      <c r="E8" s="227"/>
      <c r="F8" s="228">
        <v>0</v>
      </c>
      <c r="G8" s="56">
        <v>0</v>
      </c>
      <c r="H8" s="229">
        <f t="shared" ref="H8:H26" si="0">PRODUCT(F8,G8)</f>
        <v>0</v>
      </c>
      <c r="I8" s="57">
        <f t="shared" ref="I8:I26" si="1">SUM(F8,H8)</f>
        <v>0</v>
      </c>
      <c r="J8" s="230">
        <f t="shared" ref="J8:J26" si="2">PRODUCT(C8,F8)</f>
        <v>0</v>
      </c>
      <c r="K8" s="230">
        <f t="shared" ref="K8:K26" si="3">PRODUCT(J8,G8)</f>
        <v>0</v>
      </c>
      <c r="L8" s="229">
        <f t="shared" ref="L8:L26" si="4">PRODUCT(C8,I8)</f>
        <v>0</v>
      </c>
      <c r="M8" s="231"/>
      <c r="N8" s="232">
        <v>0</v>
      </c>
    </row>
    <row r="9" spans="1:14" ht="39">
      <c r="A9" s="233">
        <v>2</v>
      </c>
      <c r="B9" s="288" t="s">
        <v>333</v>
      </c>
      <c r="C9" s="225">
        <v>100</v>
      </c>
      <c r="D9" s="226" t="s">
        <v>0</v>
      </c>
      <c r="E9" s="227"/>
      <c r="F9" s="228">
        <v>0</v>
      </c>
      <c r="G9" s="56">
        <v>0</v>
      </c>
      <c r="H9" s="229">
        <f t="shared" si="0"/>
        <v>0</v>
      </c>
      <c r="I9" s="57">
        <f t="shared" si="1"/>
        <v>0</v>
      </c>
      <c r="J9" s="230">
        <f t="shared" si="2"/>
        <v>0</v>
      </c>
      <c r="K9" s="230">
        <f t="shared" si="3"/>
        <v>0</v>
      </c>
      <c r="L9" s="229">
        <f t="shared" si="4"/>
        <v>0</v>
      </c>
      <c r="M9" s="231"/>
      <c r="N9" s="232">
        <v>0</v>
      </c>
    </row>
    <row r="10" spans="1:14" ht="39">
      <c r="A10" s="233">
        <v>3</v>
      </c>
      <c r="B10" s="288" t="s">
        <v>332</v>
      </c>
      <c r="C10" s="225">
        <v>100</v>
      </c>
      <c r="D10" s="226" t="s">
        <v>0</v>
      </c>
      <c r="E10" s="227"/>
      <c r="F10" s="228">
        <v>0</v>
      </c>
      <c r="G10" s="56">
        <v>0</v>
      </c>
      <c r="H10" s="229">
        <f t="shared" si="0"/>
        <v>0</v>
      </c>
      <c r="I10" s="57">
        <f t="shared" si="1"/>
        <v>0</v>
      </c>
      <c r="J10" s="230">
        <f t="shared" si="2"/>
        <v>0</v>
      </c>
      <c r="K10" s="230">
        <f t="shared" si="3"/>
        <v>0</v>
      </c>
      <c r="L10" s="229">
        <f t="shared" si="4"/>
        <v>0</v>
      </c>
      <c r="M10" s="231"/>
      <c r="N10" s="232">
        <v>0</v>
      </c>
    </row>
    <row r="11" spans="1:14" ht="39">
      <c r="A11" s="223">
        <v>4</v>
      </c>
      <c r="B11" s="288" t="s">
        <v>331</v>
      </c>
      <c r="C11" s="225">
        <v>100</v>
      </c>
      <c r="D11" s="226" t="s">
        <v>0</v>
      </c>
      <c r="E11" s="227"/>
      <c r="F11" s="228">
        <v>0</v>
      </c>
      <c r="G11" s="56">
        <v>0</v>
      </c>
      <c r="H11" s="229">
        <f t="shared" si="0"/>
        <v>0</v>
      </c>
      <c r="I11" s="57">
        <f t="shared" si="1"/>
        <v>0</v>
      </c>
      <c r="J11" s="230">
        <f t="shared" si="2"/>
        <v>0</v>
      </c>
      <c r="K11" s="230">
        <f t="shared" si="3"/>
        <v>0</v>
      </c>
      <c r="L11" s="229">
        <f t="shared" si="4"/>
        <v>0</v>
      </c>
      <c r="M11" s="231"/>
      <c r="N11" s="232">
        <v>0</v>
      </c>
    </row>
    <row r="12" spans="1:14" ht="26.25">
      <c r="A12" s="233">
        <v>5</v>
      </c>
      <c r="B12" s="288" t="s">
        <v>330</v>
      </c>
      <c r="C12" s="225">
        <v>100</v>
      </c>
      <c r="D12" s="226" t="s">
        <v>0</v>
      </c>
      <c r="E12" s="227"/>
      <c r="F12" s="228">
        <v>0</v>
      </c>
      <c r="G12" s="56">
        <v>0</v>
      </c>
      <c r="H12" s="229">
        <f t="shared" si="0"/>
        <v>0</v>
      </c>
      <c r="I12" s="57">
        <f t="shared" si="1"/>
        <v>0</v>
      </c>
      <c r="J12" s="230">
        <f t="shared" si="2"/>
        <v>0</v>
      </c>
      <c r="K12" s="230">
        <f t="shared" si="3"/>
        <v>0</v>
      </c>
      <c r="L12" s="229">
        <f t="shared" si="4"/>
        <v>0</v>
      </c>
      <c r="M12" s="231"/>
      <c r="N12" s="232">
        <v>0</v>
      </c>
    </row>
    <row r="13" spans="1:14" ht="39">
      <c r="A13" s="233">
        <v>6</v>
      </c>
      <c r="B13" s="288" t="s">
        <v>329</v>
      </c>
      <c r="C13" s="225">
        <v>100</v>
      </c>
      <c r="D13" s="226" t="s">
        <v>0</v>
      </c>
      <c r="E13" s="227"/>
      <c r="F13" s="228">
        <v>0</v>
      </c>
      <c r="G13" s="56">
        <v>0</v>
      </c>
      <c r="H13" s="229">
        <f t="shared" si="0"/>
        <v>0</v>
      </c>
      <c r="I13" s="57">
        <f t="shared" si="1"/>
        <v>0</v>
      </c>
      <c r="J13" s="230">
        <f t="shared" si="2"/>
        <v>0</v>
      </c>
      <c r="K13" s="230">
        <f t="shared" si="3"/>
        <v>0</v>
      </c>
      <c r="L13" s="229">
        <f t="shared" si="4"/>
        <v>0</v>
      </c>
      <c r="M13" s="231"/>
      <c r="N13" s="232">
        <v>0</v>
      </c>
    </row>
    <row r="14" spans="1:14" ht="39">
      <c r="A14" s="223">
        <v>7</v>
      </c>
      <c r="B14" s="288" t="s">
        <v>328</v>
      </c>
      <c r="C14" s="225">
        <v>100</v>
      </c>
      <c r="D14" s="226" t="s">
        <v>0</v>
      </c>
      <c r="E14" s="227"/>
      <c r="F14" s="228">
        <v>0</v>
      </c>
      <c r="G14" s="56">
        <v>0</v>
      </c>
      <c r="H14" s="229">
        <f t="shared" si="0"/>
        <v>0</v>
      </c>
      <c r="I14" s="57">
        <f t="shared" si="1"/>
        <v>0</v>
      </c>
      <c r="J14" s="230">
        <f t="shared" si="2"/>
        <v>0</v>
      </c>
      <c r="K14" s="230">
        <f t="shared" si="3"/>
        <v>0</v>
      </c>
      <c r="L14" s="229">
        <f t="shared" si="4"/>
        <v>0</v>
      </c>
      <c r="M14" s="231"/>
      <c r="N14" s="232">
        <v>0</v>
      </c>
    </row>
    <row r="15" spans="1:14" ht="39">
      <c r="A15" s="233">
        <v>8</v>
      </c>
      <c r="B15" s="288" t="s">
        <v>327</v>
      </c>
      <c r="C15" s="225">
        <v>100</v>
      </c>
      <c r="D15" s="226" t="s">
        <v>0</v>
      </c>
      <c r="E15" s="227"/>
      <c r="F15" s="228">
        <v>0</v>
      </c>
      <c r="G15" s="56">
        <v>0</v>
      </c>
      <c r="H15" s="229">
        <f t="shared" si="0"/>
        <v>0</v>
      </c>
      <c r="I15" s="57">
        <f t="shared" si="1"/>
        <v>0</v>
      </c>
      <c r="J15" s="230">
        <f t="shared" si="2"/>
        <v>0</v>
      </c>
      <c r="K15" s="230">
        <f t="shared" si="3"/>
        <v>0</v>
      </c>
      <c r="L15" s="229">
        <f t="shared" si="4"/>
        <v>0</v>
      </c>
      <c r="M15" s="231"/>
      <c r="N15" s="232">
        <v>0</v>
      </c>
    </row>
    <row r="16" spans="1:14" ht="39">
      <c r="A16" s="233">
        <v>9</v>
      </c>
      <c r="B16" s="288" t="s">
        <v>326</v>
      </c>
      <c r="C16" s="225">
        <v>100</v>
      </c>
      <c r="D16" s="226" t="s">
        <v>0</v>
      </c>
      <c r="E16" s="227"/>
      <c r="F16" s="228">
        <v>0</v>
      </c>
      <c r="G16" s="56">
        <v>0</v>
      </c>
      <c r="H16" s="229">
        <f t="shared" si="0"/>
        <v>0</v>
      </c>
      <c r="I16" s="57">
        <f t="shared" si="1"/>
        <v>0</v>
      </c>
      <c r="J16" s="230">
        <f t="shared" si="2"/>
        <v>0</v>
      </c>
      <c r="K16" s="230">
        <f t="shared" si="3"/>
        <v>0</v>
      </c>
      <c r="L16" s="229">
        <f t="shared" si="4"/>
        <v>0</v>
      </c>
      <c r="M16" s="231"/>
      <c r="N16" s="232">
        <v>0</v>
      </c>
    </row>
    <row r="17" spans="1:14" ht="39">
      <c r="A17" s="223">
        <v>10</v>
      </c>
      <c r="B17" s="288" t="s">
        <v>325</v>
      </c>
      <c r="C17" s="225">
        <v>100</v>
      </c>
      <c r="D17" s="226" t="s">
        <v>0</v>
      </c>
      <c r="E17" s="227"/>
      <c r="F17" s="228">
        <v>0</v>
      </c>
      <c r="G17" s="56">
        <v>0</v>
      </c>
      <c r="H17" s="229">
        <f t="shared" si="0"/>
        <v>0</v>
      </c>
      <c r="I17" s="57">
        <f t="shared" si="1"/>
        <v>0</v>
      </c>
      <c r="J17" s="230">
        <f t="shared" si="2"/>
        <v>0</v>
      </c>
      <c r="K17" s="230">
        <f t="shared" si="3"/>
        <v>0</v>
      </c>
      <c r="L17" s="229">
        <f t="shared" si="4"/>
        <v>0</v>
      </c>
      <c r="M17" s="231"/>
      <c r="N17" s="232">
        <v>0</v>
      </c>
    </row>
    <row r="18" spans="1:14" ht="39">
      <c r="A18" s="233">
        <v>11</v>
      </c>
      <c r="B18" s="288" t="s">
        <v>324</v>
      </c>
      <c r="C18" s="225">
        <v>100</v>
      </c>
      <c r="D18" s="226" t="s">
        <v>0</v>
      </c>
      <c r="E18" s="227"/>
      <c r="F18" s="228">
        <v>0</v>
      </c>
      <c r="G18" s="56">
        <v>0</v>
      </c>
      <c r="H18" s="229">
        <f t="shared" si="0"/>
        <v>0</v>
      </c>
      <c r="I18" s="57">
        <f t="shared" si="1"/>
        <v>0</v>
      </c>
      <c r="J18" s="230">
        <f t="shared" si="2"/>
        <v>0</v>
      </c>
      <c r="K18" s="230">
        <f t="shared" si="3"/>
        <v>0</v>
      </c>
      <c r="L18" s="229">
        <f t="shared" si="4"/>
        <v>0</v>
      </c>
      <c r="M18" s="231"/>
      <c r="N18" s="232">
        <v>0</v>
      </c>
    </row>
    <row r="19" spans="1:14" ht="26.25">
      <c r="A19" s="233">
        <v>12</v>
      </c>
      <c r="B19" s="288" t="s">
        <v>323</v>
      </c>
      <c r="C19" s="225">
        <v>100</v>
      </c>
      <c r="D19" s="226" t="s">
        <v>0</v>
      </c>
      <c r="E19" s="227"/>
      <c r="F19" s="228">
        <v>0</v>
      </c>
      <c r="G19" s="56">
        <v>0</v>
      </c>
      <c r="H19" s="229">
        <f t="shared" si="0"/>
        <v>0</v>
      </c>
      <c r="I19" s="57">
        <f t="shared" si="1"/>
        <v>0</v>
      </c>
      <c r="J19" s="230">
        <f t="shared" si="2"/>
        <v>0</v>
      </c>
      <c r="K19" s="230">
        <f t="shared" si="3"/>
        <v>0</v>
      </c>
      <c r="L19" s="229">
        <f t="shared" si="4"/>
        <v>0</v>
      </c>
      <c r="M19" s="231"/>
      <c r="N19" s="232">
        <v>0</v>
      </c>
    </row>
    <row r="20" spans="1:14" ht="26.25">
      <c r="A20" s="223">
        <v>13</v>
      </c>
      <c r="B20" s="288" t="s">
        <v>322</v>
      </c>
      <c r="C20" s="225">
        <v>100</v>
      </c>
      <c r="D20" s="226" t="s">
        <v>0</v>
      </c>
      <c r="E20" s="227"/>
      <c r="F20" s="228">
        <v>0</v>
      </c>
      <c r="G20" s="56">
        <v>0</v>
      </c>
      <c r="H20" s="229">
        <f t="shared" si="0"/>
        <v>0</v>
      </c>
      <c r="I20" s="57">
        <f t="shared" si="1"/>
        <v>0</v>
      </c>
      <c r="J20" s="230">
        <f t="shared" si="2"/>
        <v>0</v>
      </c>
      <c r="K20" s="230">
        <f t="shared" si="3"/>
        <v>0</v>
      </c>
      <c r="L20" s="229">
        <f t="shared" si="4"/>
        <v>0</v>
      </c>
      <c r="M20" s="231"/>
      <c r="N20" s="232">
        <v>0</v>
      </c>
    </row>
    <row r="21" spans="1:14" ht="39">
      <c r="A21" s="233">
        <v>14</v>
      </c>
      <c r="B21" s="288" t="s">
        <v>321</v>
      </c>
      <c r="C21" s="225">
        <v>100</v>
      </c>
      <c r="D21" s="226" t="s">
        <v>0</v>
      </c>
      <c r="E21" s="227"/>
      <c r="F21" s="228">
        <v>0</v>
      </c>
      <c r="G21" s="56">
        <v>0</v>
      </c>
      <c r="H21" s="229">
        <f t="shared" si="0"/>
        <v>0</v>
      </c>
      <c r="I21" s="57">
        <f t="shared" si="1"/>
        <v>0</v>
      </c>
      <c r="J21" s="230">
        <f t="shared" si="2"/>
        <v>0</v>
      </c>
      <c r="K21" s="230">
        <f t="shared" si="3"/>
        <v>0</v>
      </c>
      <c r="L21" s="229">
        <f t="shared" si="4"/>
        <v>0</v>
      </c>
      <c r="M21" s="231"/>
      <c r="N21" s="232">
        <v>0</v>
      </c>
    </row>
    <row r="22" spans="1:14" ht="26.25">
      <c r="A22" s="233">
        <v>15</v>
      </c>
      <c r="B22" s="288" t="s">
        <v>320</v>
      </c>
      <c r="C22" s="225">
        <v>100</v>
      </c>
      <c r="D22" s="226" t="s">
        <v>0</v>
      </c>
      <c r="E22" s="227"/>
      <c r="F22" s="228">
        <v>0</v>
      </c>
      <c r="G22" s="56">
        <v>0</v>
      </c>
      <c r="H22" s="229">
        <f t="shared" si="0"/>
        <v>0</v>
      </c>
      <c r="I22" s="57">
        <f t="shared" si="1"/>
        <v>0</v>
      </c>
      <c r="J22" s="230">
        <f t="shared" si="2"/>
        <v>0</v>
      </c>
      <c r="K22" s="230">
        <f t="shared" si="3"/>
        <v>0</v>
      </c>
      <c r="L22" s="229">
        <f t="shared" si="4"/>
        <v>0</v>
      </c>
      <c r="M22" s="231"/>
      <c r="N22" s="232">
        <v>0</v>
      </c>
    </row>
    <row r="23" spans="1:14" ht="26.25">
      <c r="A23" s="223">
        <v>16</v>
      </c>
      <c r="B23" s="288" t="s">
        <v>319</v>
      </c>
      <c r="C23" s="225">
        <v>100</v>
      </c>
      <c r="D23" s="226" t="s">
        <v>0</v>
      </c>
      <c r="E23" s="227"/>
      <c r="F23" s="228">
        <v>0</v>
      </c>
      <c r="G23" s="56">
        <v>0</v>
      </c>
      <c r="H23" s="229">
        <f t="shared" si="0"/>
        <v>0</v>
      </c>
      <c r="I23" s="57">
        <f t="shared" si="1"/>
        <v>0</v>
      </c>
      <c r="J23" s="230">
        <f t="shared" si="2"/>
        <v>0</v>
      </c>
      <c r="K23" s="230">
        <f t="shared" si="3"/>
        <v>0</v>
      </c>
      <c r="L23" s="229">
        <f t="shared" si="4"/>
        <v>0</v>
      </c>
      <c r="M23" s="231"/>
      <c r="N23" s="232">
        <v>0</v>
      </c>
    </row>
    <row r="24" spans="1:14" ht="26.25">
      <c r="A24" s="233">
        <v>17</v>
      </c>
      <c r="B24" s="288" t="s">
        <v>318</v>
      </c>
      <c r="C24" s="225">
        <v>100</v>
      </c>
      <c r="D24" s="226" t="s">
        <v>0</v>
      </c>
      <c r="E24" s="227"/>
      <c r="F24" s="228">
        <v>0</v>
      </c>
      <c r="G24" s="56">
        <v>0</v>
      </c>
      <c r="H24" s="229">
        <f t="shared" si="0"/>
        <v>0</v>
      </c>
      <c r="I24" s="57">
        <f t="shared" si="1"/>
        <v>0</v>
      </c>
      <c r="J24" s="230">
        <f t="shared" si="2"/>
        <v>0</v>
      </c>
      <c r="K24" s="230">
        <f t="shared" si="3"/>
        <v>0</v>
      </c>
      <c r="L24" s="229">
        <f t="shared" si="4"/>
        <v>0</v>
      </c>
      <c r="M24" s="231"/>
      <c r="N24" s="232">
        <v>0</v>
      </c>
    </row>
    <row r="25" spans="1:14" ht="51.75">
      <c r="A25" s="233">
        <v>18</v>
      </c>
      <c r="B25" s="289" t="s">
        <v>317</v>
      </c>
      <c r="C25" s="225">
        <v>100</v>
      </c>
      <c r="D25" s="226" t="s">
        <v>0</v>
      </c>
      <c r="E25" s="227"/>
      <c r="F25" s="228">
        <v>0</v>
      </c>
      <c r="G25" s="56">
        <v>0</v>
      </c>
      <c r="H25" s="229">
        <f t="shared" si="0"/>
        <v>0</v>
      </c>
      <c r="I25" s="57">
        <f t="shared" si="1"/>
        <v>0</v>
      </c>
      <c r="J25" s="230">
        <f t="shared" si="2"/>
        <v>0</v>
      </c>
      <c r="K25" s="230">
        <f t="shared" si="3"/>
        <v>0</v>
      </c>
      <c r="L25" s="229">
        <f t="shared" si="4"/>
        <v>0</v>
      </c>
      <c r="M25" s="231"/>
      <c r="N25" s="232">
        <v>0</v>
      </c>
    </row>
    <row r="26" spans="1:14">
      <c r="A26" s="223">
        <v>19</v>
      </c>
      <c r="B26" s="289" t="s">
        <v>316</v>
      </c>
      <c r="C26" s="225">
        <v>300</v>
      </c>
      <c r="D26" s="226" t="s">
        <v>0</v>
      </c>
      <c r="E26" s="227"/>
      <c r="F26" s="228">
        <v>0</v>
      </c>
      <c r="G26" s="56">
        <v>0</v>
      </c>
      <c r="H26" s="229">
        <f t="shared" si="0"/>
        <v>0</v>
      </c>
      <c r="I26" s="57">
        <f t="shared" si="1"/>
        <v>0</v>
      </c>
      <c r="J26" s="230">
        <f t="shared" si="2"/>
        <v>0</v>
      </c>
      <c r="K26" s="230">
        <f t="shared" si="3"/>
        <v>0</v>
      </c>
      <c r="L26" s="229">
        <f t="shared" si="4"/>
        <v>0</v>
      </c>
      <c r="M26" s="231"/>
      <c r="N26" s="232">
        <v>0</v>
      </c>
    </row>
    <row r="27" spans="1:14">
      <c r="A27" s="286"/>
      <c r="B27" s="277" t="s">
        <v>13</v>
      </c>
      <c r="C27" s="236" t="s">
        <v>4</v>
      </c>
      <c r="D27" s="236" t="s">
        <v>4</v>
      </c>
      <c r="E27" s="236" t="s">
        <v>4</v>
      </c>
      <c r="F27" s="237" t="s">
        <v>4</v>
      </c>
      <c r="G27" s="237" t="s">
        <v>4</v>
      </c>
      <c r="H27" s="237" t="s">
        <v>4</v>
      </c>
      <c r="I27" s="237" t="s">
        <v>4</v>
      </c>
      <c r="J27" s="238">
        <f>SUM(J8:J26)</f>
        <v>0</v>
      </c>
      <c r="K27" s="238">
        <f>SUM(K8:K26)</f>
        <v>0</v>
      </c>
      <c r="L27" s="238">
        <f>SUM(L8:L26)</f>
        <v>0</v>
      </c>
      <c r="M27" s="239">
        <f>SUM(M8:M26)</f>
        <v>0</v>
      </c>
      <c r="N27" s="237" t="s">
        <v>4</v>
      </c>
    </row>
    <row r="29" spans="1:14" ht="63">
      <c r="A29" s="86" t="s">
        <v>2</v>
      </c>
      <c r="B29" s="86" t="s">
        <v>3</v>
      </c>
      <c r="C29" s="87" t="s">
        <v>15</v>
      </c>
      <c r="D29" s="87" t="s">
        <v>7</v>
      </c>
      <c r="E29" s="88" t="s">
        <v>30</v>
      </c>
      <c r="F29" s="88" t="s">
        <v>5</v>
      </c>
      <c r="G29" s="88" t="s">
        <v>18</v>
      </c>
      <c r="H29" s="88" t="s">
        <v>19</v>
      </c>
      <c r="I29" s="88" t="s">
        <v>16</v>
      </c>
      <c r="J29" s="88" t="s">
        <v>14</v>
      </c>
      <c r="K29" s="88" t="s">
        <v>8</v>
      </c>
      <c r="L29" s="88" t="s">
        <v>6</v>
      </c>
      <c r="M29" s="88" t="s">
        <v>9</v>
      </c>
      <c r="N29" s="88" t="s">
        <v>29</v>
      </c>
    </row>
    <row r="30" spans="1:14">
      <c r="A30" s="86">
        <v>1</v>
      </c>
      <c r="B30" s="86">
        <v>2</v>
      </c>
      <c r="C30" s="86">
        <v>3</v>
      </c>
      <c r="D30" s="86">
        <v>4</v>
      </c>
      <c r="E30" s="86">
        <v>5</v>
      </c>
      <c r="F30" s="86">
        <v>6</v>
      </c>
      <c r="G30" s="86">
        <v>7</v>
      </c>
      <c r="H30" s="86">
        <v>8</v>
      </c>
      <c r="I30" s="86">
        <v>9</v>
      </c>
      <c r="J30" s="86">
        <v>10</v>
      </c>
      <c r="K30" s="86">
        <v>11</v>
      </c>
      <c r="L30" s="86">
        <v>12</v>
      </c>
      <c r="M30" s="86">
        <v>13</v>
      </c>
      <c r="N30" s="86">
        <v>14</v>
      </c>
    </row>
    <row r="31" spans="1:14">
      <c r="A31" s="189" t="s">
        <v>315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1"/>
    </row>
    <row r="32" spans="1:14" ht="25.5">
      <c r="A32" s="223">
        <v>1</v>
      </c>
      <c r="B32" s="292" t="s">
        <v>314</v>
      </c>
      <c r="C32" s="225">
        <v>100</v>
      </c>
      <c r="D32" s="226" t="s">
        <v>0</v>
      </c>
      <c r="E32" s="227"/>
      <c r="F32" s="228">
        <v>0</v>
      </c>
      <c r="G32" s="56">
        <v>0</v>
      </c>
      <c r="H32" s="229">
        <f t="shared" ref="H32:H40" si="5">PRODUCT(F32,G32)</f>
        <v>0</v>
      </c>
      <c r="I32" s="57">
        <f t="shared" ref="I32:I40" si="6">SUM(F32,H32)</f>
        <v>0</v>
      </c>
      <c r="J32" s="230">
        <f t="shared" ref="J32:J40" si="7">PRODUCT(C32,F32)</f>
        <v>0</v>
      </c>
      <c r="K32" s="230">
        <f t="shared" ref="K32:K40" si="8">PRODUCT(J32,G32)</f>
        <v>0</v>
      </c>
      <c r="L32" s="229">
        <f t="shared" ref="L32:L40" si="9">PRODUCT(C32,I32)</f>
        <v>0</v>
      </c>
      <c r="M32" s="237" t="s">
        <v>4</v>
      </c>
      <c r="N32" s="232">
        <v>0</v>
      </c>
    </row>
    <row r="33" spans="1:14">
      <c r="A33" s="233">
        <v>2</v>
      </c>
      <c r="B33" s="292" t="s">
        <v>313</v>
      </c>
      <c r="C33" s="225">
        <v>100</v>
      </c>
      <c r="D33" s="226" t="s">
        <v>0</v>
      </c>
      <c r="E33" s="227"/>
      <c r="F33" s="228">
        <v>0</v>
      </c>
      <c r="G33" s="56">
        <v>0</v>
      </c>
      <c r="H33" s="229">
        <f t="shared" si="5"/>
        <v>0</v>
      </c>
      <c r="I33" s="57">
        <f t="shared" si="6"/>
        <v>0</v>
      </c>
      <c r="J33" s="230">
        <f t="shared" si="7"/>
        <v>0</v>
      </c>
      <c r="K33" s="230">
        <f t="shared" si="8"/>
        <v>0</v>
      </c>
      <c r="L33" s="229">
        <f t="shared" si="9"/>
        <v>0</v>
      </c>
      <c r="M33" s="237" t="s">
        <v>4</v>
      </c>
      <c r="N33" s="232">
        <v>0</v>
      </c>
    </row>
    <row r="34" spans="1:14">
      <c r="A34" s="233">
        <v>3</v>
      </c>
      <c r="B34" s="292" t="s">
        <v>312</v>
      </c>
      <c r="C34" s="225">
        <v>100</v>
      </c>
      <c r="D34" s="226" t="s">
        <v>0</v>
      </c>
      <c r="E34" s="227"/>
      <c r="F34" s="228">
        <v>0</v>
      </c>
      <c r="G34" s="56">
        <v>0</v>
      </c>
      <c r="H34" s="229">
        <f t="shared" si="5"/>
        <v>0</v>
      </c>
      <c r="I34" s="57">
        <f t="shared" si="6"/>
        <v>0</v>
      </c>
      <c r="J34" s="230">
        <f t="shared" si="7"/>
        <v>0</v>
      </c>
      <c r="K34" s="230">
        <f t="shared" si="8"/>
        <v>0</v>
      </c>
      <c r="L34" s="229">
        <f t="shared" si="9"/>
        <v>0</v>
      </c>
      <c r="M34" s="237" t="s">
        <v>4</v>
      </c>
      <c r="N34" s="232">
        <v>0</v>
      </c>
    </row>
    <row r="35" spans="1:14" ht="25.5">
      <c r="A35" s="223">
        <v>4</v>
      </c>
      <c r="B35" s="292" t="s">
        <v>311</v>
      </c>
      <c r="C35" s="225">
        <v>100</v>
      </c>
      <c r="D35" s="226" t="s">
        <v>0</v>
      </c>
      <c r="E35" s="227"/>
      <c r="F35" s="228">
        <v>0</v>
      </c>
      <c r="G35" s="56">
        <v>0</v>
      </c>
      <c r="H35" s="229">
        <f t="shared" si="5"/>
        <v>0</v>
      </c>
      <c r="I35" s="57">
        <f t="shared" si="6"/>
        <v>0</v>
      </c>
      <c r="J35" s="230">
        <f t="shared" si="7"/>
        <v>0</v>
      </c>
      <c r="K35" s="230">
        <f t="shared" si="8"/>
        <v>0</v>
      </c>
      <c r="L35" s="229">
        <f t="shared" si="9"/>
        <v>0</v>
      </c>
      <c r="M35" s="237" t="s">
        <v>4</v>
      </c>
      <c r="N35" s="232">
        <v>0</v>
      </c>
    </row>
    <row r="36" spans="1:14" ht="25.5">
      <c r="A36" s="223">
        <v>5</v>
      </c>
      <c r="B36" s="292" t="s">
        <v>310</v>
      </c>
      <c r="C36" s="225">
        <v>100</v>
      </c>
      <c r="D36" s="226" t="s">
        <v>0</v>
      </c>
      <c r="E36" s="227"/>
      <c r="F36" s="228">
        <v>0</v>
      </c>
      <c r="G36" s="56">
        <v>0</v>
      </c>
      <c r="H36" s="229">
        <f t="shared" si="5"/>
        <v>0</v>
      </c>
      <c r="I36" s="57">
        <f t="shared" si="6"/>
        <v>0</v>
      </c>
      <c r="J36" s="230">
        <f t="shared" si="7"/>
        <v>0</v>
      </c>
      <c r="K36" s="230">
        <f t="shared" si="8"/>
        <v>0</v>
      </c>
      <c r="L36" s="229">
        <f t="shared" si="9"/>
        <v>0</v>
      </c>
      <c r="M36" s="237" t="s">
        <v>4</v>
      </c>
      <c r="N36" s="232">
        <v>0</v>
      </c>
    </row>
    <row r="37" spans="1:14">
      <c r="A37" s="233">
        <v>6</v>
      </c>
      <c r="B37" s="292" t="s">
        <v>309</v>
      </c>
      <c r="C37" s="225">
        <v>100</v>
      </c>
      <c r="D37" s="226" t="s">
        <v>0</v>
      </c>
      <c r="E37" s="227"/>
      <c r="F37" s="228">
        <v>0</v>
      </c>
      <c r="G37" s="56">
        <v>0</v>
      </c>
      <c r="H37" s="229">
        <f t="shared" si="5"/>
        <v>0</v>
      </c>
      <c r="I37" s="57">
        <f t="shared" si="6"/>
        <v>0</v>
      </c>
      <c r="J37" s="230">
        <f t="shared" si="7"/>
        <v>0</v>
      </c>
      <c r="K37" s="230">
        <f t="shared" si="8"/>
        <v>0</v>
      </c>
      <c r="L37" s="229">
        <f t="shared" si="9"/>
        <v>0</v>
      </c>
      <c r="M37" s="237" t="s">
        <v>4</v>
      </c>
      <c r="N37" s="232">
        <v>0</v>
      </c>
    </row>
    <row r="38" spans="1:14" ht="25.5">
      <c r="A38" s="233">
        <v>7</v>
      </c>
      <c r="B38" s="292" t="s">
        <v>308</v>
      </c>
      <c r="C38" s="225">
        <v>100</v>
      </c>
      <c r="D38" s="226" t="s">
        <v>0</v>
      </c>
      <c r="E38" s="227"/>
      <c r="F38" s="228">
        <v>0</v>
      </c>
      <c r="G38" s="56">
        <v>0</v>
      </c>
      <c r="H38" s="229">
        <f t="shared" si="5"/>
        <v>0</v>
      </c>
      <c r="I38" s="57">
        <f t="shared" si="6"/>
        <v>0</v>
      </c>
      <c r="J38" s="230">
        <f t="shared" si="7"/>
        <v>0</v>
      </c>
      <c r="K38" s="230">
        <f t="shared" si="8"/>
        <v>0</v>
      </c>
      <c r="L38" s="229">
        <f t="shared" si="9"/>
        <v>0</v>
      </c>
      <c r="M38" s="237" t="s">
        <v>4</v>
      </c>
      <c r="N38" s="232">
        <v>0</v>
      </c>
    </row>
    <row r="39" spans="1:14">
      <c r="A39" s="223">
        <v>8</v>
      </c>
      <c r="B39" s="292" t="s">
        <v>307</v>
      </c>
      <c r="C39" s="225">
        <v>100</v>
      </c>
      <c r="D39" s="226" t="s">
        <v>0</v>
      </c>
      <c r="E39" s="227"/>
      <c r="F39" s="228">
        <v>0</v>
      </c>
      <c r="G39" s="56">
        <v>0</v>
      </c>
      <c r="H39" s="229">
        <f t="shared" si="5"/>
        <v>0</v>
      </c>
      <c r="I39" s="57">
        <f t="shared" si="6"/>
        <v>0</v>
      </c>
      <c r="J39" s="230">
        <f t="shared" si="7"/>
        <v>0</v>
      </c>
      <c r="K39" s="230">
        <f t="shared" si="8"/>
        <v>0</v>
      </c>
      <c r="L39" s="229">
        <f t="shared" si="9"/>
        <v>0</v>
      </c>
      <c r="M39" s="237" t="s">
        <v>4</v>
      </c>
      <c r="N39" s="232">
        <v>0</v>
      </c>
    </row>
    <row r="40" spans="1:14">
      <c r="A40" s="223">
        <v>9</v>
      </c>
      <c r="B40" s="292" t="s">
        <v>306</v>
      </c>
      <c r="C40" s="225">
        <v>100</v>
      </c>
      <c r="D40" s="226" t="s">
        <v>0</v>
      </c>
      <c r="E40" s="227"/>
      <c r="F40" s="228">
        <v>0</v>
      </c>
      <c r="G40" s="56">
        <v>0</v>
      </c>
      <c r="H40" s="229">
        <f t="shared" si="5"/>
        <v>0</v>
      </c>
      <c r="I40" s="57">
        <f t="shared" si="6"/>
        <v>0</v>
      </c>
      <c r="J40" s="230">
        <f t="shared" si="7"/>
        <v>0</v>
      </c>
      <c r="K40" s="230">
        <f t="shared" si="8"/>
        <v>0</v>
      </c>
      <c r="L40" s="229">
        <f t="shared" si="9"/>
        <v>0</v>
      </c>
      <c r="M40" s="237" t="s">
        <v>4</v>
      </c>
      <c r="N40" s="232">
        <v>0</v>
      </c>
    </row>
    <row r="41" spans="1:14">
      <c r="A41" s="286"/>
      <c r="B41" s="277" t="s">
        <v>13</v>
      </c>
      <c r="C41" s="236" t="s">
        <v>4</v>
      </c>
      <c r="D41" s="236" t="s">
        <v>4</v>
      </c>
      <c r="E41" s="236" t="s">
        <v>4</v>
      </c>
      <c r="F41" s="237" t="s">
        <v>4</v>
      </c>
      <c r="G41" s="237" t="s">
        <v>4</v>
      </c>
      <c r="H41" s="237" t="s">
        <v>4</v>
      </c>
      <c r="I41" s="237" t="s">
        <v>4</v>
      </c>
      <c r="J41" s="238">
        <f>SUM(J32:J40)</f>
        <v>0</v>
      </c>
      <c r="K41" s="238">
        <f>SUM(K32:K40)</f>
        <v>0</v>
      </c>
      <c r="L41" s="238">
        <f>SUM(L32:L40)</f>
        <v>0</v>
      </c>
      <c r="M41" s="237" t="s">
        <v>4</v>
      </c>
      <c r="N41" s="237" t="s">
        <v>4</v>
      </c>
    </row>
    <row r="43" spans="1:14" ht="63">
      <c r="A43" s="86" t="s">
        <v>2</v>
      </c>
      <c r="B43" s="86" t="s">
        <v>3</v>
      </c>
      <c r="C43" s="87" t="s">
        <v>15</v>
      </c>
      <c r="D43" s="87" t="s">
        <v>7</v>
      </c>
      <c r="E43" s="88" t="s">
        <v>30</v>
      </c>
      <c r="F43" s="88" t="s">
        <v>5</v>
      </c>
      <c r="G43" s="88" t="s">
        <v>18</v>
      </c>
      <c r="H43" s="88" t="s">
        <v>19</v>
      </c>
      <c r="I43" s="88" t="s">
        <v>16</v>
      </c>
      <c r="J43" s="88" t="s">
        <v>14</v>
      </c>
      <c r="K43" s="88" t="s">
        <v>8</v>
      </c>
      <c r="L43" s="88" t="s">
        <v>6</v>
      </c>
      <c r="M43" s="88" t="s">
        <v>9</v>
      </c>
      <c r="N43" s="88" t="s">
        <v>29</v>
      </c>
    </row>
    <row r="44" spans="1:14">
      <c r="A44" s="86">
        <v>1</v>
      </c>
      <c r="B44" s="86">
        <v>2</v>
      </c>
      <c r="C44" s="86">
        <v>3</v>
      </c>
      <c r="D44" s="86">
        <v>4</v>
      </c>
      <c r="E44" s="86">
        <v>5</v>
      </c>
      <c r="F44" s="86">
        <v>6</v>
      </c>
      <c r="G44" s="86">
        <v>7</v>
      </c>
      <c r="H44" s="86">
        <v>8</v>
      </c>
      <c r="I44" s="86">
        <v>9</v>
      </c>
      <c r="J44" s="86">
        <v>10</v>
      </c>
      <c r="K44" s="86">
        <v>11</v>
      </c>
      <c r="L44" s="86">
        <v>12</v>
      </c>
      <c r="M44" s="86">
        <v>13</v>
      </c>
      <c r="N44" s="86">
        <v>14</v>
      </c>
    </row>
    <row r="45" spans="1:14">
      <c r="A45" s="189" t="s">
        <v>305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1"/>
    </row>
    <row r="46" spans="1:14">
      <c r="A46" s="223">
        <v>1</v>
      </c>
      <c r="B46" s="224" t="s">
        <v>304</v>
      </c>
      <c r="C46" s="225">
        <v>200</v>
      </c>
      <c r="D46" s="226" t="s">
        <v>0</v>
      </c>
      <c r="E46" s="227"/>
      <c r="F46" s="228">
        <v>0</v>
      </c>
      <c r="G46" s="56">
        <v>0</v>
      </c>
      <c r="H46" s="229">
        <f t="shared" ref="H46:H51" si="10">PRODUCT(F46,G46)</f>
        <v>0</v>
      </c>
      <c r="I46" s="57">
        <f t="shared" ref="I46:I51" si="11">SUM(F46,H46)</f>
        <v>0</v>
      </c>
      <c r="J46" s="230">
        <f t="shared" ref="J46:J51" si="12">PRODUCT(C46,F46)</f>
        <v>0</v>
      </c>
      <c r="K46" s="230">
        <f t="shared" ref="K46:K51" si="13">PRODUCT(J46,G46)</f>
        <v>0</v>
      </c>
      <c r="L46" s="229">
        <f t="shared" ref="L46:L51" si="14">PRODUCT(C46,I46)</f>
        <v>0</v>
      </c>
      <c r="M46" s="231"/>
      <c r="N46" s="232">
        <v>0</v>
      </c>
    </row>
    <row r="47" spans="1:14">
      <c r="A47" s="233">
        <v>2</v>
      </c>
      <c r="B47" s="224" t="s">
        <v>303</v>
      </c>
      <c r="C47" s="225">
        <v>200</v>
      </c>
      <c r="D47" s="226" t="s">
        <v>0</v>
      </c>
      <c r="E47" s="227"/>
      <c r="F47" s="228">
        <v>0</v>
      </c>
      <c r="G47" s="56">
        <v>0</v>
      </c>
      <c r="H47" s="229">
        <f t="shared" si="10"/>
        <v>0</v>
      </c>
      <c r="I47" s="57">
        <f t="shared" si="11"/>
        <v>0</v>
      </c>
      <c r="J47" s="230">
        <f t="shared" si="12"/>
        <v>0</v>
      </c>
      <c r="K47" s="230">
        <f t="shared" si="13"/>
        <v>0</v>
      </c>
      <c r="L47" s="229">
        <f t="shared" si="14"/>
        <v>0</v>
      </c>
      <c r="M47" s="231"/>
      <c r="N47" s="232">
        <v>0</v>
      </c>
    </row>
    <row r="48" spans="1:14">
      <c r="A48" s="233">
        <v>3</v>
      </c>
      <c r="B48" s="224" t="s">
        <v>302</v>
      </c>
      <c r="C48" s="225">
        <v>50</v>
      </c>
      <c r="D48" s="226" t="s">
        <v>0</v>
      </c>
      <c r="E48" s="227"/>
      <c r="F48" s="228">
        <v>0</v>
      </c>
      <c r="G48" s="56">
        <v>0</v>
      </c>
      <c r="H48" s="229">
        <f t="shared" si="10"/>
        <v>0</v>
      </c>
      <c r="I48" s="57">
        <f t="shared" si="11"/>
        <v>0</v>
      </c>
      <c r="J48" s="230">
        <f t="shared" si="12"/>
        <v>0</v>
      </c>
      <c r="K48" s="230">
        <f t="shared" si="13"/>
        <v>0</v>
      </c>
      <c r="L48" s="229">
        <f t="shared" si="14"/>
        <v>0</v>
      </c>
      <c r="M48" s="231"/>
      <c r="N48" s="232">
        <v>0</v>
      </c>
    </row>
    <row r="49" spans="1:14">
      <c r="A49" s="223">
        <v>4</v>
      </c>
      <c r="B49" s="224" t="s">
        <v>301</v>
      </c>
      <c r="C49" s="225">
        <v>200</v>
      </c>
      <c r="D49" s="226" t="s">
        <v>0</v>
      </c>
      <c r="E49" s="227"/>
      <c r="F49" s="228">
        <v>0</v>
      </c>
      <c r="G49" s="56">
        <v>0</v>
      </c>
      <c r="H49" s="229">
        <f t="shared" si="10"/>
        <v>0</v>
      </c>
      <c r="I49" s="57">
        <f t="shared" si="11"/>
        <v>0</v>
      </c>
      <c r="J49" s="230">
        <f t="shared" si="12"/>
        <v>0</v>
      </c>
      <c r="K49" s="230">
        <f t="shared" si="13"/>
        <v>0</v>
      </c>
      <c r="L49" s="229">
        <f t="shared" si="14"/>
        <v>0</v>
      </c>
      <c r="M49" s="231"/>
      <c r="N49" s="232">
        <v>0</v>
      </c>
    </row>
    <row r="50" spans="1:14">
      <c r="A50" s="223">
        <v>5</v>
      </c>
      <c r="B50" s="291" t="s">
        <v>300</v>
      </c>
      <c r="C50" s="225">
        <v>60</v>
      </c>
      <c r="D50" s="226" t="s">
        <v>0</v>
      </c>
      <c r="E50" s="227"/>
      <c r="F50" s="228">
        <v>0</v>
      </c>
      <c r="G50" s="56">
        <v>0</v>
      </c>
      <c r="H50" s="229">
        <f t="shared" si="10"/>
        <v>0</v>
      </c>
      <c r="I50" s="57">
        <f t="shared" si="11"/>
        <v>0</v>
      </c>
      <c r="J50" s="230">
        <f t="shared" si="12"/>
        <v>0</v>
      </c>
      <c r="K50" s="230">
        <f t="shared" si="13"/>
        <v>0</v>
      </c>
      <c r="L50" s="229">
        <f t="shared" si="14"/>
        <v>0</v>
      </c>
      <c r="M50" s="231"/>
      <c r="N50" s="232">
        <v>0</v>
      </c>
    </row>
    <row r="51" spans="1:14">
      <c r="A51" s="233">
        <v>6</v>
      </c>
      <c r="B51" s="291" t="s">
        <v>299</v>
      </c>
      <c r="C51" s="225">
        <v>60</v>
      </c>
      <c r="D51" s="226" t="s">
        <v>0</v>
      </c>
      <c r="E51" s="227"/>
      <c r="F51" s="228">
        <v>0</v>
      </c>
      <c r="G51" s="56">
        <v>0</v>
      </c>
      <c r="H51" s="229">
        <f t="shared" si="10"/>
        <v>0</v>
      </c>
      <c r="I51" s="57">
        <f t="shared" si="11"/>
        <v>0</v>
      </c>
      <c r="J51" s="230">
        <f t="shared" si="12"/>
        <v>0</v>
      </c>
      <c r="K51" s="230">
        <f t="shared" si="13"/>
        <v>0</v>
      </c>
      <c r="L51" s="229">
        <f t="shared" si="14"/>
        <v>0</v>
      </c>
      <c r="M51" s="231"/>
      <c r="N51" s="232">
        <v>0</v>
      </c>
    </row>
    <row r="52" spans="1:14" ht="14.25" customHeight="1">
      <c r="A52" s="286"/>
      <c r="B52" s="277" t="s">
        <v>13</v>
      </c>
      <c r="C52" s="236" t="s">
        <v>4</v>
      </c>
      <c r="D52" s="236" t="s">
        <v>4</v>
      </c>
      <c r="E52" s="236" t="s">
        <v>4</v>
      </c>
      <c r="F52" s="237" t="s">
        <v>4</v>
      </c>
      <c r="G52" s="237" t="s">
        <v>4</v>
      </c>
      <c r="H52" s="237" t="s">
        <v>4</v>
      </c>
      <c r="I52" s="237" t="s">
        <v>4</v>
      </c>
      <c r="J52" s="238">
        <f>SUM(J46:J51)</f>
        <v>0</v>
      </c>
      <c r="K52" s="238">
        <f>SUM(K46:K51)</f>
        <v>0</v>
      </c>
      <c r="L52" s="238">
        <f>SUM(L46:L51)</f>
        <v>0</v>
      </c>
      <c r="M52" s="239">
        <f>SUM(M46:M51)</f>
        <v>0</v>
      </c>
      <c r="N52" s="237" t="s">
        <v>4</v>
      </c>
    </row>
    <row r="54" spans="1:14" ht="63">
      <c r="A54" s="86" t="s">
        <v>2</v>
      </c>
      <c r="B54" s="86" t="s">
        <v>3</v>
      </c>
      <c r="C54" s="87" t="s">
        <v>15</v>
      </c>
      <c r="D54" s="87" t="s">
        <v>7</v>
      </c>
      <c r="E54" s="88" t="s">
        <v>30</v>
      </c>
      <c r="F54" s="88" t="s">
        <v>5</v>
      </c>
      <c r="G54" s="88" t="s">
        <v>18</v>
      </c>
      <c r="H54" s="88" t="s">
        <v>19</v>
      </c>
      <c r="I54" s="88" t="s">
        <v>16</v>
      </c>
      <c r="J54" s="88" t="s">
        <v>14</v>
      </c>
      <c r="K54" s="88" t="s">
        <v>8</v>
      </c>
      <c r="L54" s="88" t="s">
        <v>6</v>
      </c>
      <c r="M54" s="88" t="s">
        <v>9</v>
      </c>
      <c r="N54" s="88" t="s">
        <v>29</v>
      </c>
    </row>
    <row r="55" spans="1:14">
      <c r="A55" s="86">
        <v>1</v>
      </c>
      <c r="B55" s="86">
        <v>2</v>
      </c>
      <c r="C55" s="86">
        <v>3</v>
      </c>
      <c r="D55" s="86">
        <v>4</v>
      </c>
      <c r="E55" s="86">
        <v>5</v>
      </c>
      <c r="F55" s="86">
        <v>6</v>
      </c>
      <c r="G55" s="86">
        <v>7</v>
      </c>
      <c r="H55" s="86">
        <v>8</v>
      </c>
      <c r="I55" s="86">
        <v>9</v>
      </c>
      <c r="J55" s="86">
        <v>10</v>
      </c>
      <c r="K55" s="86">
        <v>11</v>
      </c>
      <c r="L55" s="86">
        <v>12</v>
      </c>
      <c r="M55" s="86">
        <v>13</v>
      </c>
      <c r="N55" s="86">
        <v>14</v>
      </c>
    </row>
    <row r="56" spans="1:14">
      <c r="A56" s="189" t="s">
        <v>298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1"/>
    </row>
    <row r="57" spans="1:14">
      <c r="A57" s="223">
        <v>1</v>
      </c>
      <c r="B57" s="224" t="s">
        <v>297</v>
      </c>
      <c r="C57" s="225">
        <v>100</v>
      </c>
      <c r="D57" s="226" t="s">
        <v>0</v>
      </c>
      <c r="E57" s="227"/>
      <c r="F57" s="228">
        <v>0</v>
      </c>
      <c r="G57" s="56">
        <v>0</v>
      </c>
      <c r="H57" s="229">
        <f t="shared" ref="H57:H64" si="15">PRODUCT(F57,G57)</f>
        <v>0</v>
      </c>
      <c r="I57" s="57">
        <f t="shared" ref="I57:I64" si="16">SUM(F57,H57)</f>
        <v>0</v>
      </c>
      <c r="J57" s="230">
        <f t="shared" ref="J57:J64" si="17">PRODUCT(C57,F57)</f>
        <v>0</v>
      </c>
      <c r="K57" s="230">
        <f t="shared" ref="K57:K64" si="18">PRODUCT(J57,G57)</f>
        <v>0</v>
      </c>
      <c r="L57" s="229">
        <f t="shared" ref="L57:L64" si="19">PRODUCT(C57,I57)</f>
        <v>0</v>
      </c>
      <c r="M57" s="231"/>
      <c r="N57" s="232">
        <v>0</v>
      </c>
    </row>
    <row r="58" spans="1:14">
      <c r="A58" s="233">
        <v>2</v>
      </c>
      <c r="B58" s="224" t="s">
        <v>296</v>
      </c>
      <c r="C58" s="225">
        <v>50</v>
      </c>
      <c r="D58" s="226" t="s">
        <v>0</v>
      </c>
      <c r="E58" s="227"/>
      <c r="F58" s="228">
        <v>0</v>
      </c>
      <c r="G58" s="56">
        <v>0</v>
      </c>
      <c r="H58" s="229">
        <f t="shared" si="15"/>
        <v>0</v>
      </c>
      <c r="I58" s="57">
        <f t="shared" si="16"/>
        <v>0</v>
      </c>
      <c r="J58" s="230">
        <f t="shared" si="17"/>
        <v>0</v>
      </c>
      <c r="K58" s="230">
        <f t="shared" si="18"/>
        <v>0</v>
      </c>
      <c r="L58" s="229">
        <f t="shared" si="19"/>
        <v>0</v>
      </c>
      <c r="M58" s="231"/>
      <c r="N58" s="232">
        <v>0</v>
      </c>
    </row>
    <row r="59" spans="1:14" ht="26.25">
      <c r="A59" s="233">
        <v>3</v>
      </c>
      <c r="B59" s="224" t="s">
        <v>295</v>
      </c>
      <c r="C59" s="225">
        <v>100</v>
      </c>
      <c r="D59" s="226" t="s">
        <v>0</v>
      </c>
      <c r="E59" s="227"/>
      <c r="F59" s="228">
        <v>0</v>
      </c>
      <c r="G59" s="56">
        <v>0</v>
      </c>
      <c r="H59" s="229">
        <f t="shared" si="15"/>
        <v>0</v>
      </c>
      <c r="I59" s="57">
        <f t="shared" si="16"/>
        <v>0</v>
      </c>
      <c r="J59" s="230">
        <f t="shared" si="17"/>
        <v>0</v>
      </c>
      <c r="K59" s="230">
        <f t="shared" si="18"/>
        <v>0</v>
      </c>
      <c r="L59" s="229">
        <f t="shared" si="19"/>
        <v>0</v>
      </c>
      <c r="M59" s="231"/>
      <c r="N59" s="232">
        <v>0</v>
      </c>
    </row>
    <row r="60" spans="1:14">
      <c r="A60" s="223">
        <v>4</v>
      </c>
      <c r="B60" s="224" t="s">
        <v>294</v>
      </c>
      <c r="C60" s="225">
        <v>100</v>
      </c>
      <c r="D60" s="226" t="s">
        <v>0</v>
      </c>
      <c r="E60" s="227"/>
      <c r="F60" s="228">
        <v>0</v>
      </c>
      <c r="G60" s="56">
        <v>0</v>
      </c>
      <c r="H60" s="229">
        <f t="shared" si="15"/>
        <v>0</v>
      </c>
      <c r="I60" s="57">
        <f t="shared" si="16"/>
        <v>0</v>
      </c>
      <c r="J60" s="230">
        <f t="shared" si="17"/>
        <v>0</v>
      </c>
      <c r="K60" s="230">
        <f t="shared" si="18"/>
        <v>0</v>
      </c>
      <c r="L60" s="229">
        <f t="shared" si="19"/>
        <v>0</v>
      </c>
      <c r="M60" s="231"/>
      <c r="N60" s="232">
        <v>0</v>
      </c>
    </row>
    <row r="61" spans="1:14">
      <c r="A61" s="223">
        <v>5</v>
      </c>
      <c r="B61" s="224" t="s">
        <v>293</v>
      </c>
      <c r="C61" s="225">
        <v>100</v>
      </c>
      <c r="D61" s="226" t="s">
        <v>0</v>
      </c>
      <c r="E61" s="227"/>
      <c r="F61" s="228">
        <v>0</v>
      </c>
      <c r="G61" s="56">
        <v>0</v>
      </c>
      <c r="H61" s="229">
        <f t="shared" si="15"/>
        <v>0</v>
      </c>
      <c r="I61" s="57">
        <f t="shared" si="16"/>
        <v>0</v>
      </c>
      <c r="J61" s="230">
        <f t="shared" si="17"/>
        <v>0</v>
      </c>
      <c r="K61" s="230">
        <f t="shared" si="18"/>
        <v>0</v>
      </c>
      <c r="L61" s="229">
        <f t="shared" si="19"/>
        <v>0</v>
      </c>
      <c r="M61" s="231"/>
      <c r="N61" s="232">
        <v>0</v>
      </c>
    </row>
    <row r="62" spans="1:14">
      <c r="A62" s="233">
        <v>6</v>
      </c>
      <c r="B62" s="224" t="s">
        <v>292</v>
      </c>
      <c r="C62" s="225">
        <v>100</v>
      </c>
      <c r="D62" s="226" t="s">
        <v>0</v>
      </c>
      <c r="E62" s="227"/>
      <c r="F62" s="228">
        <v>0</v>
      </c>
      <c r="G62" s="56">
        <v>0</v>
      </c>
      <c r="H62" s="229">
        <f t="shared" si="15"/>
        <v>0</v>
      </c>
      <c r="I62" s="57">
        <f t="shared" si="16"/>
        <v>0</v>
      </c>
      <c r="J62" s="230">
        <f t="shared" si="17"/>
        <v>0</v>
      </c>
      <c r="K62" s="230">
        <f t="shared" si="18"/>
        <v>0</v>
      </c>
      <c r="L62" s="229">
        <f t="shared" si="19"/>
        <v>0</v>
      </c>
      <c r="M62" s="231"/>
      <c r="N62" s="232">
        <v>0</v>
      </c>
    </row>
    <row r="63" spans="1:14">
      <c r="A63" s="223">
        <v>7</v>
      </c>
      <c r="B63" s="224" t="s">
        <v>291</v>
      </c>
      <c r="C63" s="225">
        <v>150</v>
      </c>
      <c r="D63" s="226" t="s">
        <v>0</v>
      </c>
      <c r="E63" s="227"/>
      <c r="F63" s="228">
        <v>0</v>
      </c>
      <c r="G63" s="56">
        <v>0</v>
      </c>
      <c r="H63" s="229">
        <f t="shared" si="15"/>
        <v>0</v>
      </c>
      <c r="I63" s="57">
        <f t="shared" si="16"/>
        <v>0</v>
      </c>
      <c r="J63" s="230">
        <f t="shared" si="17"/>
        <v>0</v>
      </c>
      <c r="K63" s="230">
        <f t="shared" si="18"/>
        <v>0</v>
      </c>
      <c r="L63" s="229">
        <f t="shared" si="19"/>
        <v>0</v>
      </c>
      <c r="M63" s="231"/>
      <c r="N63" s="232">
        <v>0</v>
      </c>
    </row>
    <row r="64" spans="1:14">
      <c r="A64" s="223">
        <v>8</v>
      </c>
      <c r="B64" s="290" t="s">
        <v>290</v>
      </c>
      <c r="C64" s="225">
        <v>50</v>
      </c>
      <c r="D64" s="226" t="s">
        <v>0</v>
      </c>
      <c r="E64" s="227"/>
      <c r="F64" s="228">
        <v>0</v>
      </c>
      <c r="G64" s="56">
        <v>0</v>
      </c>
      <c r="H64" s="229">
        <f t="shared" si="15"/>
        <v>0</v>
      </c>
      <c r="I64" s="57">
        <f t="shared" si="16"/>
        <v>0</v>
      </c>
      <c r="J64" s="230">
        <f t="shared" si="17"/>
        <v>0</v>
      </c>
      <c r="K64" s="230">
        <f t="shared" si="18"/>
        <v>0</v>
      </c>
      <c r="L64" s="229">
        <f t="shared" si="19"/>
        <v>0</v>
      </c>
      <c r="M64" s="231"/>
      <c r="N64" s="232">
        <v>0</v>
      </c>
    </row>
    <row r="65" spans="1:14" ht="14.25" customHeight="1">
      <c r="A65" s="286"/>
      <c r="B65" s="277" t="s">
        <v>13</v>
      </c>
      <c r="C65" s="236" t="s">
        <v>4</v>
      </c>
      <c r="D65" s="236" t="s">
        <v>4</v>
      </c>
      <c r="E65" s="236" t="s">
        <v>4</v>
      </c>
      <c r="F65" s="237" t="s">
        <v>4</v>
      </c>
      <c r="G65" s="237" t="s">
        <v>4</v>
      </c>
      <c r="H65" s="237" t="s">
        <v>4</v>
      </c>
      <c r="I65" s="237" t="s">
        <v>4</v>
      </c>
      <c r="J65" s="238">
        <f>SUM(J57:J64)</f>
        <v>0</v>
      </c>
      <c r="K65" s="238">
        <f>SUM(K57:K64)</f>
        <v>0</v>
      </c>
      <c r="L65" s="238">
        <f>SUM(L57:L64)</f>
        <v>0</v>
      </c>
      <c r="M65" s="239">
        <f>SUM(M57:M64)</f>
        <v>0</v>
      </c>
      <c r="N65" s="237" t="s">
        <v>4</v>
      </c>
    </row>
    <row r="75" spans="1:14">
      <c r="A75" s="192" t="s">
        <v>289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84"/>
    </row>
    <row r="76" spans="1:14">
      <c r="A76" s="53" t="s">
        <v>10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84"/>
    </row>
    <row r="77" spans="1:14">
      <c r="A77" s="63" t="s">
        <v>11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84"/>
    </row>
    <row r="78" spans="1:14">
      <c r="A78" s="63" t="s">
        <v>21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84"/>
    </row>
    <row r="79" spans="1:14">
      <c r="A79" s="63" t="s">
        <v>22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84"/>
    </row>
    <row r="80" spans="1:14">
      <c r="A80" s="53" t="s">
        <v>17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118"/>
    </row>
    <row r="81" spans="1:13">
      <c r="A81" s="53" t="s">
        <v>20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119"/>
    </row>
    <row r="82" spans="1:13">
      <c r="A82" s="63" t="s">
        <v>27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46"/>
    </row>
    <row r="83" spans="1:13">
      <c r="A83" s="63" t="s">
        <v>28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21"/>
    </row>
    <row r="84" spans="1:13">
      <c r="A84" s="53" t="s">
        <v>26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4"/>
    </row>
    <row r="85" spans="1:13" ht="15" customHeight="1">
      <c r="A85" s="175" t="s">
        <v>1106</v>
      </c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</row>
    <row r="86" spans="1:13">
      <c r="A86" s="222" t="s">
        <v>1107</v>
      </c>
      <c r="J86" s="84"/>
      <c r="K86" s="84"/>
      <c r="L86" s="84"/>
      <c r="M86" s="22"/>
    </row>
    <row r="87" spans="1:13">
      <c r="A87" s="25"/>
      <c r="B87" s="7"/>
      <c r="C87" s="69"/>
      <c r="D87" s="69"/>
      <c r="E87" s="25"/>
      <c r="F87" s="25"/>
      <c r="G87" s="25"/>
      <c r="H87" s="25"/>
      <c r="I87" s="25"/>
      <c r="M87" s="25"/>
    </row>
    <row r="88" spans="1:13">
      <c r="A88" s="19"/>
      <c r="B88" s="25"/>
      <c r="C88" s="75"/>
      <c r="D88" s="75"/>
      <c r="E88" s="54"/>
      <c r="F88" s="54"/>
      <c r="G88" s="54"/>
      <c r="H88" s="54"/>
      <c r="I88" s="19"/>
      <c r="M88" s="25"/>
    </row>
    <row r="89" spans="1:13">
      <c r="A89" s="19"/>
      <c r="B89" s="54" t="s">
        <v>24</v>
      </c>
      <c r="C89" s="75"/>
      <c r="D89" s="75"/>
      <c r="E89" s="54"/>
      <c r="F89" s="54"/>
      <c r="G89" s="54"/>
      <c r="H89" s="54" t="s">
        <v>25</v>
      </c>
      <c r="I89" s="19"/>
      <c r="M89" s="25"/>
    </row>
    <row r="90" spans="1:13">
      <c r="A90" s="8"/>
      <c r="B90" s="54"/>
      <c r="C90" s="76"/>
      <c r="D90" s="76"/>
      <c r="E90" s="8"/>
      <c r="F90" s="8"/>
      <c r="G90" s="8"/>
      <c r="H90" s="8"/>
      <c r="I90" s="8"/>
    </row>
    <row r="91" spans="1:13">
      <c r="A91" s="8"/>
      <c r="B91" s="58"/>
      <c r="C91" s="76"/>
      <c r="D91" s="76"/>
      <c r="E91" s="8"/>
      <c r="F91" s="8"/>
      <c r="G91" s="8"/>
      <c r="H91" s="180"/>
      <c r="I91" s="180"/>
    </row>
  </sheetData>
  <mergeCells count="8">
    <mergeCell ref="H91:I91"/>
    <mergeCell ref="A7:N7"/>
    <mergeCell ref="A31:N31"/>
    <mergeCell ref="A1:D1"/>
    <mergeCell ref="A3:N3"/>
    <mergeCell ref="A75:L75"/>
    <mergeCell ref="A45:N45"/>
    <mergeCell ref="A56:N56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26 M57:M64 M46:M51">
      <formula1>1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25"/>
  <sheetViews>
    <sheetView topLeftCell="A185" workbookViewId="0">
      <selection activeCell="A219" sqref="A219:I225"/>
    </sheetView>
  </sheetViews>
  <sheetFormatPr defaultRowHeight="15"/>
  <cols>
    <col min="2" max="2" width="41.7109375" customWidth="1"/>
    <col min="5" max="5" width="12.710937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494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>
      <c r="A5" s="81"/>
      <c r="B5" s="82"/>
      <c r="C5" s="83"/>
      <c r="D5" s="83"/>
      <c r="E5" s="84"/>
      <c r="F5" s="84"/>
      <c r="G5" s="84"/>
      <c r="H5" s="84"/>
      <c r="I5" s="84"/>
      <c r="J5" s="84"/>
      <c r="K5" s="84"/>
      <c r="L5" s="84"/>
      <c r="M5" s="85"/>
      <c r="N5" s="85"/>
    </row>
    <row r="6" spans="1:14" ht="63">
      <c r="A6" s="86" t="s">
        <v>2</v>
      </c>
      <c r="B6" s="86" t="s">
        <v>3</v>
      </c>
      <c r="C6" s="87" t="s">
        <v>15</v>
      </c>
      <c r="D6" s="87" t="s">
        <v>7</v>
      </c>
      <c r="E6" s="88" t="s">
        <v>30</v>
      </c>
      <c r="F6" s="88" t="s">
        <v>5</v>
      </c>
      <c r="G6" s="88" t="s">
        <v>18</v>
      </c>
      <c r="H6" s="88" t="s">
        <v>19</v>
      </c>
      <c r="I6" s="88" t="s">
        <v>16</v>
      </c>
      <c r="J6" s="88" t="s">
        <v>14</v>
      </c>
      <c r="K6" s="88" t="s">
        <v>8</v>
      </c>
      <c r="L6" s="88" t="s">
        <v>6</v>
      </c>
      <c r="M6" s="88" t="s">
        <v>9</v>
      </c>
      <c r="N6" s="88" t="s">
        <v>29</v>
      </c>
    </row>
    <row r="7" spans="1:14">
      <c r="A7" s="86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  <c r="L7" s="86">
        <v>12</v>
      </c>
      <c r="M7" s="86">
        <v>13</v>
      </c>
      <c r="N7" s="86">
        <v>14</v>
      </c>
    </row>
    <row r="8" spans="1:14">
      <c r="A8" s="189" t="s">
        <v>493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1"/>
    </row>
    <row r="9" spans="1:14">
      <c r="A9" s="153">
        <v>1</v>
      </c>
      <c r="B9" s="90" t="s">
        <v>492</v>
      </c>
      <c r="C9" s="152">
        <v>15</v>
      </c>
      <c r="D9" s="151" t="s">
        <v>0</v>
      </c>
      <c r="E9" s="55"/>
      <c r="F9" s="157">
        <v>0</v>
      </c>
      <c r="G9" s="56">
        <v>0</v>
      </c>
      <c r="H9" s="155">
        <f t="shared" ref="H9:H22" si="0">PRODUCT(F9,G9)</f>
        <v>0</v>
      </c>
      <c r="I9" s="57">
        <f t="shared" ref="I9:I22" si="1">SUM(F9,H9)</f>
        <v>0</v>
      </c>
      <c r="J9" s="156">
        <f t="shared" ref="J9:J22" si="2">PRODUCT(C9,F9)</f>
        <v>0</v>
      </c>
      <c r="K9" s="156">
        <f t="shared" ref="K9:K22" si="3">PRODUCT(J9,G9)</f>
        <v>0</v>
      </c>
      <c r="L9" s="155">
        <f t="shared" ref="L9:L22" si="4">PRODUCT(C9,I9)</f>
        <v>0</v>
      </c>
      <c r="M9" s="154"/>
      <c r="N9" s="141">
        <v>0</v>
      </c>
    </row>
    <row r="10" spans="1:14">
      <c r="A10" s="153">
        <v>2</v>
      </c>
      <c r="B10" s="90" t="s">
        <v>491</v>
      </c>
      <c r="C10" s="152">
        <v>15</v>
      </c>
      <c r="D10" s="151" t="s">
        <v>0</v>
      </c>
      <c r="E10" s="33"/>
      <c r="F10" s="144">
        <v>0</v>
      </c>
      <c r="G10" s="42">
        <v>0</v>
      </c>
      <c r="H10" s="142">
        <f t="shared" si="0"/>
        <v>0</v>
      </c>
      <c r="I10" s="44">
        <f t="shared" si="1"/>
        <v>0</v>
      </c>
      <c r="J10" s="143">
        <f t="shared" si="2"/>
        <v>0</v>
      </c>
      <c r="K10" s="143">
        <f t="shared" si="3"/>
        <v>0</v>
      </c>
      <c r="L10" s="142">
        <f t="shared" si="4"/>
        <v>0</v>
      </c>
      <c r="M10" s="154"/>
      <c r="N10" s="141">
        <v>0</v>
      </c>
    </row>
    <row r="11" spans="1:14">
      <c r="A11" s="153">
        <v>3</v>
      </c>
      <c r="B11" s="90" t="s">
        <v>490</v>
      </c>
      <c r="C11" s="152">
        <v>10</v>
      </c>
      <c r="D11" s="151" t="s">
        <v>0</v>
      </c>
      <c r="E11" s="33"/>
      <c r="F11" s="144">
        <v>0</v>
      </c>
      <c r="G11" s="42">
        <v>0</v>
      </c>
      <c r="H11" s="142">
        <f t="shared" si="0"/>
        <v>0</v>
      </c>
      <c r="I11" s="44">
        <f t="shared" si="1"/>
        <v>0</v>
      </c>
      <c r="J11" s="143">
        <f t="shared" si="2"/>
        <v>0</v>
      </c>
      <c r="K11" s="143">
        <f t="shared" si="3"/>
        <v>0</v>
      </c>
      <c r="L11" s="142">
        <f t="shared" si="4"/>
        <v>0</v>
      </c>
      <c r="M11" s="154"/>
      <c r="N11" s="141">
        <v>0</v>
      </c>
    </row>
    <row r="12" spans="1:14">
      <c r="A12" s="153">
        <v>4</v>
      </c>
      <c r="B12" s="90" t="s">
        <v>489</v>
      </c>
      <c r="C12" s="152">
        <v>10</v>
      </c>
      <c r="D12" s="151" t="s">
        <v>0</v>
      </c>
      <c r="E12" s="33"/>
      <c r="F12" s="144">
        <v>0</v>
      </c>
      <c r="G12" s="42">
        <v>0</v>
      </c>
      <c r="H12" s="142">
        <f t="shared" si="0"/>
        <v>0</v>
      </c>
      <c r="I12" s="44">
        <f t="shared" si="1"/>
        <v>0</v>
      </c>
      <c r="J12" s="143">
        <f t="shared" si="2"/>
        <v>0</v>
      </c>
      <c r="K12" s="143">
        <f t="shared" si="3"/>
        <v>0</v>
      </c>
      <c r="L12" s="142">
        <f t="shared" si="4"/>
        <v>0</v>
      </c>
      <c r="M12" s="154"/>
      <c r="N12" s="141">
        <v>0</v>
      </c>
    </row>
    <row r="13" spans="1:14">
      <c r="A13" s="153">
        <v>5</v>
      </c>
      <c r="B13" s="90" t="s">
        <v>488</v>
      </c>
      <c r="C13" s="152">
        <v>20</v>
      </c>
      <c r="D13" s="151" t="s">
        <v>0</v>
      </c>
      <c r="E13" s="33"/>
      <c r="F13" s="144">
        <v>0</v>
      </c>
      <c r="G13" s="42">
        <v>0</v>
      </c>
      <c r="H13" s="142">
        <f t="shared" si="0"/>
        <v>0</v>
      </c>
      <c r="I13" s="44">
        <f t="shared" si="1"/>
        <v>0</v>
      </c>
      <c r="J13" s="143">
        <f t="shared" si="2"/>
        <v>0</v>
      </c>
      <c r="K13" s="143">
        <f t="shared" si="3"/>
        <v>0</v>
      </c>
      <c r="L13" s="142">
        <f t="shared" si="4"/>
        <v>0</v>
      </c>
      <c r="M13" s="154"/>
      <c r="N13" s="141">
        <v>0</v>
      </c>
    </row>
    <row r="14" spans="1:14">
      <c r="A14" s="153">
        <v>6</v>
      </c>
      <c r="B14" s="90" t="s">
        <v>487</v>
      </c>
      <c r="C14" s="152">
        <v>10</v>
      </c>
      <c r="D14" s="151" t="s">
        <v>0</v>
      </c>
      <c r="E14" s="33"/>
      <c r="F14" s="144">
        <v>0</v>
      </c>
      <c r="G14" s="42">
        <v>0</v>
      </c>
      <c r="H14" s="142">
        <f t="shared" si="0"/>
        <v>0</v>
      </c>
      <c r="I14" s="44">
        <f t="shared" si="1"/>
        <v>0</v>
      </c>
      <c r="J14" s="143">
        <f t="shared" si="2"/>
        <v>0</v>
      </c>
      <c r="K14" s="143">
        <f t="shared" si="3"/>
        <v>0</v>
      </c>
      <c r="L14" s="142">
        <f t="shared" si="4"/>
        <v>0</v>
      </c>
      <c r="M14" s="154"/>
      <c r="N14" s="141">
        <v>0</v>
      </c>
    </row>
    <row r="15" spans="1:14">
      <c r="A15" s="153">
        <v>7</v>
      </c>
      <c r="B15" s="90" t="s">
        <v>486</v>
      </c>
      <c r="C15" s="152">
        <v>150</v>
      </c>
      <c r="D15" s="151" t="s">
        <v>0</v>
      </c>
      <c r="E15" s="33"/>
      <c r="F15" s="144">
        <v>0</v>
      </c>
      <c r="G15" s="42">
        <v>0</v>
      </c>
      <c r="H15" s="142">
        <f t="shared" si="0"/>
        <v>0</v>
      </c>
      <c r="I15" s="44">
        <f t="shared" si="1"/>
        <v>0</v>
      </c>
      <c r="J15" s="143">
        <f t="shared" si="2"/>
        <v>0</v>
      </c>
      <c r="K15" s="143">
        <f t="shared" si="3"/>
        <v>0</v>
      </c>
      <c r="L15" s="142">
        <f t="shared" si="4"/>
        <v>0</v>
      </c>
      <c r="M15" s="154"/>
      <c r="N15" s="141">
        <v>0</v>
      </c>
    </row>
    <row r="16" spans="1:14">
      <c r="A16" s="153">
        <v>8</v>
      </c>
      <c r="B16" s="90" t="s">
        <v>485</v>
      </c>
      <c r="C16" s="152">
        <v>50</v>
      </c>
      <c r="D16" s="151" t="s">
        <v>0</v>
      </c>
      <c r="E16" s="33"/>
      <c r="F16" s="144">
        <v>0</v>
      </c>
      <c r="G16" s="42">
        <v>0</v>
      </c>
      <c r="H16" s="142">
        <f t="shared" si="0"/>
        <v>0</v>
      </c>
      <c r="I16" s="44">
        <f t="shared" si="1"/>
        <v>0</v>
      </c>
      <c r="J16" s="143">
        <f t="shared" si="2"/>
        <v>0</v>
      </c>
      <c r="K16" s="143">
        <f t="shared" si="3"/>
        <v>0</v>
      </c>
      <c r="L16" s="142">
        <f t="shared" si="4"/>
        <v>0</v>
      </c>
      <c r="M16" s="154"/>
      <c r="N16" s="141">
        <v>0</v>
      </c>
    </row>
    <row r="17" spans="1:14">
      <c r="A17" s="153">
        <v>9</v>
      </c>
      <c r="B17" s="90" t="s">
        <v>484</v>
      </c>
      <c r="C17" s="152">
        <v>10</v>
      </c>
      <c r="D17" s="151" t="s">
        <v>0</v>
      </c>
      <c r="E17" s="33"/>
      <c r="F17" s="144">
        <v>0</v>
      </c>
      <c r="G17" s="42">
        <v>0</v>
      </c>
      <c r="H17" s="142">
        <f t="shared" si="0"/>
        <v>0</v>
      </c>
      <c r="I17" s="44">
        <f t="shared" si="1"/>
        <v>0</v>
      </c>
      <c r="J17" s="143">
        <f t="shared" si="2"/>
        <v>0</v>
      </c>
      <c r="K17" s="143">
        <f t="shared" si="3"/>
        <v>0</v>
      </c>
      <c r="L17" s="142">
        <f t="shared" si="4"/>
        <v>0</v>
      </c>
      <c r="M17" s="154"/>
      <c r="N17" s="141">
        <v>0</v>
      </c>
    </row>
    <row r="18" spans="1:14">
      <c r="A18" s="153">
        <v>10</v>
      </c>
      <c r="B18" s="90" t="s">
        <v>483</v>
      </c>
      <c r="C18" s="152">
        <v>25</v>
      </c>
      <c r="D18" s="151" t="s">
        <v>0</v>
      </c>
      <c r="E18" s="33"/>
      <c r="F18" s="144">
        <v>0</v>
      </c>
      <c r="G18" s="42">
        <v>0</v>
      </c>
      <c r="H18" s="142">
        <f t="shared" si="0"/>
        <v>0</v>
      </c>
      <c r="I18" s="44">
        <f t="shared" si="1"/>
        <v>0</v>
      </c>
      <c r="J18" s="143">
        <f t="shared" si="2"/>
        <v>0</v>
      </c>
      <c r="K18" s="143">
        <f t="shared" si="3"/>
        <v>0</v>
      </c>
      <c r="L18" s="142">
        <f t="shared" si="4"/>
        <v>0</v>
      </c>
      <c r="M18" s="154"/>
      <c r="N18" s="141">
        <v>0</v>
      </c>
    </row>
    <row r="19" spans="1:14">
      <c r="A19" s="153">
        <v>11</v>
      </c>
      <c r="B19" s="90" t="s">
        <v>482</v>
      </c>
      <c r="C19" s="152">
        <v>10</v>
      </c>
      <c r="D19" s="151" t="s">
        <v>0</v>
      </c>
      <c r="E19" s="33"/>
      <c r="F19" s="144">
        <v>0</v>
      </c>
      <c r="G19" s="42">
        <v>0</v>
      </c>
      <c r="H19" s="142">
        <f t="shared" si="0"/>
        <v>0</v>
      </c>
      <c r="I19" s="44">
        <f t="shared" si="1"/>
        <v>0</v>
      </c>
      <c r="J19" s="143">
        <f t="shared" si="2"/>
        <v>0</v>
      </c>
      <c r="K19" s="143">
        <f t="shared" si="3"/>
        <v>0</v>
      </c>
      <c r="L19" s="142">
        <f t="shared" si="4"/>
        <v>0</v>
      </c>
      <c r="M19" s="154"/>
      <c r="N19" s="141">
        <v>0</v>
      </c>
    </row>
    <row r="20" spans="1:14">
      <c r="A20" s="153">
        <v>12</v>
      </c>
      <c r="B20" s="147" t="s">
        <v>481</v>
      </c>
      <c r="C20" s="152">
        <v>10</v>
      </c>
      <c r="D20" s="151" t="s">
        <v>0</v>
      </c>
      <c r="E20" s="33"/>
      <c r="F20" s="144">
        <v>0</v>
      </c>
      <c r="G20" s="42">
        <v>0</v>
      </c>
      <c r="H20" s="142">
        <f t="shared" si="0"/>
        <v>0</v>
      </c>
      <c r="I20" s="44">
        <f t="shared" si="1"/>
        <v>0</v>
      </c>
      <c r="J20" s="143">
        <f t="shared" si="2"/>
        <v>0</v>
      </c>
      <c r="K20" s="143">
        <f t="shared" si="3"/>
        <v>0</v>
      </c>
      <c r="L20" s="142">
        <f t="shared" si="4"/>
        <v>0</v>
      </c>
      <c r="M20" s="154"/>
      <c r="N20" s="141">
        <v>0</v>
      </c>
    </row>
    <row r="21" spans="1:14">
      <c r="A21" s="153">
        <v>13</v>
      </c>
      <c r="B21" s="109" t="s">
        <v>480</v>
      </c>
      <c r="C21" s="152">
        <v>10</v>
      </c>
      <c r="D21" s="151" t="s">
        <v>0</v>
      </c>
      <c r="E21" s="33"/>
      <c r="F21" s="144">
        <v>0</v>
      </c>
      <c r="G21" s="42">
        <v>0</v>
      </c>
      <c r="H21" s="142">
        <f t="shared" si="0"/>
        <v>0</v>
      </c>
      <c r="I21" s="44">
        <f t="shared" si="1"/>
        <v>0</v>
      </c>
      <c r="J21" s="143">
        <f t="shared" si="2"/>
        <v>0</v>
      </c>
      <c r="K21" s="143">
        <f t="shared" si="3"/>
        <v>0</v>
      </c>
      <c r="L21" s="142">
        <f t="shared" si="4"/>
        <v>0</v>
      </c>
      <c r="M21" s="154"/>
      <c r="N21" s="141">
        <v>0</v>
      </c>
    </row>
    <row r="22" spans="1:14">
      <c r="A22" s="153">
        <v>14</v>
      </c>
      <c r="B22" s="109" t="s">
        <v>479</v>
      </c>
      <c r="C22" s="152">
        <v>10</v>
      </c>
      <c r="D22" s="151" t="s">
        <v>0</v>
      </c>
      <c r="E22" s="33"/>
      <c r="F22" s="144">
        <v>0</v>
      </c>
      <c r="G22" s="42">
        <v>0</v>
      </c>
      <c r="H22" s="142">
        <f t="shared" si="0"/>
        <v>0</v>
      </c>
      <c r="I22" s="44">
        <f t="shared" si="1"/>
        <v>0</v>
      </c>
      <c r="J22" s="143">
        <f t="shared" si="2"/>
        <v>0</v>
      </c>
      <c r="K22" s="143">
        <f t="shared" si="3"/>
        <v>0</v>
      </c>
      <c r="L22" s="142">
        <f t="shared" si="4"/>
        <v>0</v>
      </c>
      <c r="M22" s="154"/>
      <c r="N22" s="141">
        <v>0</v>
      </c>
    </row>
    <row r="23" spans="1:14">
      <c r="A23" s="140"/>
      <c r="B23" s="139" t="s">
        <v>13</v>
      </c>
      <c r="C23" s="138" t="s">
        <v>4</v>
      </c>
      <c r="D23" s="138" t="s">
        <v>4</v>
      </c>
      <c r="E23" s="138" t="s">
        <v>4</v>
      </c>
      <c r="F23" s="135" t="s">
        <v>4</v>
      </c>
      <c r="G23" s="135" t="s">
        <v>4</v>
      </c>
      <c r="H23" s="135" t="s">
        <v>4</v>
      </c>
      <c r="I23" s="135" t="s">
        <v>4</v>
      </c>
      <c r="J23" s="137">
        <f>SUM(J9:J22)</f>
        <v>0</v>
      </c>
      <c r="K23" s="137">
        <f>SUM(K9:K22)</f>
        <v>0</v>
      </c>
      <c r="L23" s="137">
        <f>SUM(L9:L22)</f>
        <v>0</v>
      </c>
      <c r="M23" s="136">
        <f>SUM(M9:M22)</f>
        <v>0</v>
      </c>
      <c r="N23" s="135" t="s">
        <v>4</v>
      </c>
    </row>
    <row r="24" spans="1:14">
      <c r="A24" s="81"/>
      <c r="B24" s="82"/>
      <c r="C24" s="83"/>
      <c r="D24" s="83"/>
      <c r="E24" s="84"/>
      <c r="F24" s="84"/>
      <c r="G24" s="84"/>
      <c r="H24" s="84"/>
      <c r="I24" s="84"/>
      <c r="J24" s="84"/>
      <c r="K24" s="84"/>
      <c r="L24" s="84"/>
      <c r="M24" s="85"/>
      <c r="N24" s="85"/>
    </row>
    <row r="25" spans="1:14" ht="63">
      <c r="A25" s="86" t="s">
        <v>2</v>
      </c>
      <c r="B25" s="86" t="s">
        <v>3</v>
      </c>
      <c r="C25" s="87" t="s">
        <v>15</v>
      </c>
      <c r="D25" s="87" t="s">
        <v>7</v>
      </c>
      <c r="E25" s="88" t="s">
        <v>30</v>
      </c>
      <c r="F25" s="88" t="s">
        <v>5</v>
      </c>
      <c r="G25" s="88" t="s">
        <v>18</v>
      </c>
      <c r="H25" s="88" t="s">
        <v>19</v>
      </c>
      <c r="I25" s="88" t="s">
        <v>16</v>
      </c>
      <c r="J25" s="88" t="s">
        <v>14</v>
      </c>
      <c r="K25" s="88" t="s">
        <v>8</v>
      </c>
      <c r="L25" s="88" t="s">
        <v>6</v>
      </c>
      <c r="M25" s="88" t="s">
        <v>9</v>
      </c>
      <c r="N25" s="88" t="s">
        <v>29</v>
      </c>
    </row>
    <row r="26" spans="1:14">
      <c r="A26" s="86">
        <v>1</v>
      </c>
      <c r="B26" s="86">
        <v>2</v>
      </c>
      <c r="C26" s="86">
        <v>3</v>
      </c>
      <c r="D26" s="86">
        <v>4</v>
      </c>
      <c r="E26" s="86">
        <v>5</v>
      </c>
      <c r="F26" s="86">
        <v>6</v>
      </c>
      <c r="G26" s="86">
        <v>7</v>
      </c>
      <c r="H26" s="86">
        <v>8</v>
      </c>
      <c r="I26" s="86">
        <v>9</v>
      </c>
      <c r="J26" s="86">
        <v>10</v>
      </c>
      <c r="K26" s="86">
        <v>11</v>
      </c>
      <c r="L26" s="86">
        <v>12</v>
      </c>
      <c r="M26" s="86">
        <v>13</v>
      </c>
      <c r="N26" s="86">
        <v>14</v>
      </c>
    </row>
    <row r="27" spans="1:14">
      <c r="A27" s="189" t="s">
        <v>478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1"/>
    </row>
    <row r="28" spans="1:14">
      <c r="A28" s="153">
        <v>1</v>
      </c>
      <c r="B28" s="90" t="s">
        <v>477</v>
      </c>
      <c r="C28" s="152">
        <v>300</v>
      </c>
      <c r="D28" s="151" t="s">
        <v>359</v>
      </c>
      <c r="E28" s="55"/>
      <c r="F28" s="157">
        <v>0</v>
      </c>
      <c r="G28" s="56">
        <v>0</v>
      </c>
      <c r="H28" s="155">
        <f t="shared" ref="H28:H50" si="5">PRODUCT(F28,G28)</f>
        <v>0</v>
      </c>
      <c r="I28" s="57">
        <f t="shared" ref="I28:I50" si="6">SUM(F28,H28)</f>
        <v>0</v>
      </c>
      <c r="J28" s="156">
        <f t="shared" ref="J28:J50" si="7">PRODUCT(C28,F28)</f>
        <v>0</v>
      </c>
      <c r="K28" s="156">
        <f t="shared" ref="K28:K50" si="8">PRODUCT(J28,G28)</f>
        <v>0</v>
      </c>
      <c r="L28" s="155">
        <f t="shared" ref="L28:L50" si="9">PRODUCT(C28,I28)</f>
        <v>0</v>
      </c>
      <c r="M28" s="154"/>
      <c r="N28" s="141">
        <v>0</v>
      </c>
    </row>
    <row r="29" spans="1:14">
      <c r="A29" s="153">
        <v>2</v>
      </c>
      <c r="B29" s="90" t="s">
        <v>476</v>
      </c>
      <c r="C29" s="152">
        <v>300</v>
      </c>
      <c r="D29" s="151" t="s">
        <v>359</v>
      </c>
      <c r="E29" s="55"/>
      <c r="F29" s="157">
        <v>0</v>
      </c>
      <c r="G29" s="56">
        <v>0</v>
      </c>
      <c r="H29" s="155">
        <f t="shared" si="5"/>
        <v>0</v>
      </c>
      <c r="I29" s="57">
        <f t="shared" si="6"/>
        <v>0</v>
      </c>
      <c r="J29" s="156">
        <f t="shared" si="7"/>
        <v>0</v>
      </c>
      <c r="K29" s="156">
        <f t="shared" si="8"/>
        <v>0</v>
      </c>
      <c r="L29" s="155">
        <f t="shared" si="9"/>
        <v>0</v>
      </c>
      <c r="M29" s="154"/>
      <c r="N29" s="141">
        <v>0</v>
      </c>
    </row>
    <row r="30" spans="1:14">
      <c r="A30" s="153">
        <v>3</v>
      </c>
      <c r="B30" s="90" t="s">
        <v>458</v>
      </c>
      <c r="C30" s="152">
        <v>300</v>
      </c>
      <c r="D30" s="151" t="s">
        <v>359</v>
      </c>
      <c r="E30" s="55"/>
      <c r="F30" s="157">
        <v>0</v>
      </c>
      <c r="G30" s="56">
        <v>0</v>
      </c>
      <c r="H30" s="155">
        <f t="shared" si="5"/>
        <v>0</v>
      </c>
      <c r="I30" s="57">
        <f t="shared" si="6"/>
        <v>0</v>
      </c>
      <c r="J30" s="156">
        <f t="shared" si="7"/>
        <v>0</v>
      </c>
      <c r="K30" s="156">
        <f t="shared" si="8"/>
        <v>0</v>
      </c>
      <c r="L30" s="155">
        <f t="shared" si="9"/>
        <v>0</v>
      </c>
      <c r="M30" s="154"/>
      <c r="N30" s="141">
        <v>0</v>
      </c>
    </row>
    <row r="31" spans="1:14">
      <c r="A31" s="153">
        <v>4</v>
      </c>
      <c r="B31" s="90" t="s">
        <v>457</v>
      </c>
      <c r="C31" s="152">
        <v>300</v>
      </c>
      <c r="D31" s="151" t="s">
        <v>359</v>
      </c>
      <c r="E31" s="55"/>
      <c r="F31" s="157">
        <v>0</v>
      </c>
      <c r="G31" s="56">
        <v>0</v>
      </c>
      <c r="H31" s="155">
        <f t="shared" si="5"/>
        <v>0</v>
      </c>
      <c r="I31" s="57">
        <f t="shared" si="6"/>
        <v>0</v>
      </c>
      <c r="J31" s="156">
        <f t="shared" si="7"/>
        <v>0</v>
      </c>
      <c r="K31" s="156">
        <f t="shared" si="8"/>
        <v>0</v>
      </c>
      <c r="L31" s="155">
        <f t="shared" si="9"/>
        <v>0</v>
      </c>
      <c r="M31" s="154"/>
      <c r="N31" s="141">
        <v>0</v>
      </c>
    </row>
    <row r="32" spans="1:14">
      <c r="A32" s="153">
        <v>5</v>
      </c>
      <c r="B32" s="90" t="s">
        <v>464</v>
      </c>
      <c r="C32" s="152">
        <v>300</v>
      </c>
      <c r="D32" s="151" t="s">
        <v>359</v>
      </c>
      <c r="E32" s="55"/>
      <c r="F32" s="157">
        <v>0</v>
      </c>
      <c r="G32" s="56">
        <v>0</v>
      </c>
      <c r="H32" s="155">
        <f t="shared" si="5"/>
        <v>0</v>
      </c>
      <c r="I32" s="57">
        <f t="shared" si="6"/>
        <v>0</v>
      </c>
      <c r="J32" s="156">
        <f t="shared" si="7"/>
        <v>0</v>
      </c>
      <c r="K32" s="156">
        <f t="shared" si="8"/>
        <v>0</v>
      </c>
      <c r="L32" s="155">
        <f t="shared" si="9"/>
        <v>0</v>
      </c>
      <c r="M32" s="154"/>
      <c r="N32" s="141">
        <v>0</v>
      </c>
    </row>
    <row r="33" spans="1:14">
      <c r="A33" s="153">
        <v>6</v>
      </c>
      <c r="B33" s="90" t="s">
        <v>463</v>
      </c>
      <c r="C33" s="152">
        <v>300</v>
      </c>
      <c r="D33" s="151" t="s">
        <v>359</v>
      </c>
      <c r="E33" s="55"/>
      <c r="F33" s="157">
        <v>0</v>
      </c>
      <c r="G33" s="56">
        <v>0</v>
      </c>
      <c r="H33" s="155">
        <f t="shared" si="5"/>
        <v>0</v>
      </c>
      <c r="I33" s="57">
        <f t="shared" si="6"/>
        <v>0</v>
      </c>
      <c r="J33" s="156">
        <f t="shared" si="7"/>
        <v>0</v>
      </c>
      <c r="K33" s="156">
        <f t="shared" si="8"/>
        <v>0</v>
      </c>
      <c r="L33" s="155">
        <f t="shared" si="9"/>
        <v>0</v>
      </c>
      <c r="M33" s="154"/>
      <c r="N33" s="141">
        <v>0</v>
      </c>
    </row>
    <row r="34" spans="1:14">
      <c r="A34" s="153">
        <v>7</v>
      </c>
      <c r="B34" s="90" t="s">
        <v>461</v>
      </c>
      <c r="C34" s="152">
        <v>300</v>
      </c>
      <c r="D34" s="151" t="s">
        <v>359</v>
      </c>
      <c r="E34" s="55"/>
      <c r="F34" s="157">
        <v>0</v>
      </c>
      <c r="G34" s="56">
        <v>0</v>
      </c>
      <c r="H34" s="155">
        <f t="shared" si="5"/>
        <v>0</v>
      </c>
      <c r="I34" s="57">
        <f t="shared" si="6"/>
        <v>0</v>
      </c>
      <c r="J34" s="156">
        <f t="shared" si="7"/>
        <v>0</v>
      </c>
      <c r="K34" s="156">
        <f t="shared" si="8"/>
        <v>0</v>
      </c>
      <c r="L34" s="155">
        <f t="shared" si="9"/>
        <v>0</v>
      </c>
      <c r="M34" s="154"/>
      <c r="N34" s="141">
        <v>0</v>
      </c>
    </row>
    <row r="35" spans="1:14">
      <c r="A35" s="153">
        <v>8</v>
      </c>
      <c r="B35" s="90" t="s">
        <v>471</v>
      </c>
      <c r="C35" s="152">
        <v>300</v>
      </c>
      <c r="D35" s="151" t="s">
        <v>359</v>
      </c>
      <c r="E35" s="55"/>
      <c r="F35" s="157">
        <v>0</v>
      </c>
      <c r="G35" s="56">
        <v>0</v>
      </c>
      <c r="H35" s="155">
        <f t="shared" si="5"/>
        <v>0</v>
      </c>
      <c r="I35" s="57">
        <f t="shared" si="6"/>
        <v>0</v>
      </c>
      <c r="J35" s="156">
        <f t="shared" si="7"/>
        <v>0</v>
      </c>
      <c r="K35" s="156">
        <f t="shared" si="8"/>
        <v>0</v>
      </c>
      <c r="L35" s="155">
        <f t="shared" si="9"/>
        <v>0</v>
      </c>
      <c r="M35" s="154"/>
      <c r="N35" s="141">
        <v>0</v>
      </c>
    </row>
    <row r="36" spans="1:14">
      <c r="A36" s="153">
        <v>9</v>
      </c>
      <c r="B36" s="90" t="s">
        <v>470</v>
      </c>
      <c r="C36" s="152">
        <v>300</v>
      </c>
      <c r="D36" s="151" t="s">
        <v>359</v>
      </c>
      <c r="E36" s="55"/>
      <c r="F36" s="157">
        <v>0</v>
      </c>
      <c r="G36" s="56">
        <v>0</v>
      </c>
      <c r="H36" s="155">
        <f t="shared" si="5"/>
        <v>0</v>
      </c>
      <c r="I36" s="57">
        <f t="shared" si="6"/>
        <v>0</v>
      </c>
      <c r="J36" s="156">
        <f t="shared" si="7"/>
        <v>0</v>
      </c>
      <c r="K36" s="156">
        <f t="shared" si="8"/>
        <v>0</v>
      </c>
      <c r="L36" s="155">
        <f t="shared" si="9"/>
        <v>0</v>
      </c>
      <c r="M36" s="154"/>
      <c r="N36" s="141">
        <v>0</v>
      </c>
    </row>
    <row r="37" spans="1:14">
      <c r="A37" s="153">
        <v>10</v>
      </c>
      <c r="B37" s="90" t="s">
        <v>460</v>
      </c>
      <c r="C37" s="152">
        <v>300</v>
      </c>
      <c r="D37" s="151" t="s">
        <v>359</v>
      </c>
      <c r="E37" s="55"/>
      <c r="F37" s="157">
        <v>0</v>
      </c>
      <c r="G37" s="56">
        <v>0</v>
      </c>
      <c r="H37" s="155">
        <f t="shared" si="5"/>
        <v>0</v>
      </c>
      <c r="I37" s="57">
        <f t="shared" si="6"/>
        <v>0</v>
      </c>
      <c r="J37" s="156">
        <f t="shared" si="7"/>
        <v>0</v>
      </c>
      <c r="K37" s="156">
        <f t="shared" si="8"/>
        <v>0</v>
      </c>
      <c r="L37" s="155">
        <f t="shared" si="9"/>
        <v>0</v>
      </c>
      <c r="M37" s="154"/>
      <c r="N37" s="141">
        <v>0</v>
      </c>
    </row>
    <row r="38" spans="1:14">
      <c r="A38" s="153">
        <v>11</v>
      </c>
      <c r="B38" s="90" t="s">
        <v>459</v>
      </c>
      <c r="C38" s="152">
        <v>300</v>
      </c>
      <c r="D38" s="151" t="s">
        <v>359</v>
      </c>
      <c r="E38" s="55"/>
      <c r="F38" s="157">
        <v>0</v>
      </c>
      <c r="G38" s="56">
        <v>0</v>
      </c>
      <c r="H38" s="155">
        <f t="shared" si="5"/>
        <v>0</v>
      </c>
      <c r="I38" s="57">
        <f t="shared" si="6"/>
        <v>0</v>
      </c>
      <c r="J38" s="156">
        <f t="shared" si="7"/>
        <v>0</v>
      </c>
      <c r="K38" s="156">
        <f t="shared" si="8"/>
        <v>0</v>
      </c>
      <c r="L38" s="155">
        <f t="shared" si="9"/>
        <v>0</v>
      </c>
      <c r="M38" s="154"/>
      <c r="N38" s="141">
        <v>0</v>
      </c>
    </row>
    <row r="39" spans="1:14">
      <c r="A39" s="153">
        <v>12</v>
      </c>
      <c r="B39" s="90" t="s">
        <v>440</v>
      </c>
      <c r="C39" s="152">
        <v>300</v>
      </c>
      <c r="D39" s="151" t="s">
        <v>359</v>
      </c>
      <c r="E39" s="55"/>
      <c r="F39" s="157">
        <v>0</v>
      </c>
      <c r="G39" s="56">
        <v>0</v>
      </c>
      <c r="H39" s="155">
        <f t="shared" si="5"/>
        <v>0</v>
      </c>
      <c r="I39" s="57">
        <f t="shared" si="6"/>
        <v>0</v>
      </c>
      <c r="J39" s="156">
        <f t="shared" si="7"/>
        <v>0</v>
      </c>
      <c r="K39" s="156">
        <f t="shared" si="8"/>
        <v>0</v>
      </c>
      <c r="L39" s="155">
        <f t="shared" si="9"/>
        <v>0</v>
      </c>
      <c r="M39" s="154"/>
      <c r="N39" s="141">
        <v>0</v>
      </c>
    </row>
    <row r="40" spans="1:14">
      <c r="A40" s="153">
        <v>13</v>
      </c>
      <c r="B40" s="90" t="s">
        <v>439</v>
      </c>
      <c r="C40" s="152">
        <v>300</v>
      </c>
      <c r="D40" s="151" t="s">
        <v>359</v>
      </c>
      <c r="E40" s="55"/>
      <c r="F40" s="157">
        <v>0</v>
      </c>
      <c r="G40" s="56">
        <v>0</v>
      </c>
      <c r="H40" s="155">
        <f t="shared" si="5"/>
        <v>0</v>
      </c>
      <c r="I40" s="57">
        <f t="shared" si="6"/>
        <v>0</v>
      </c>
      <c r="J40" s="156">
        <f t="shared" si="7"/>
        <v>0</v>
      </c>
      <c r="K40" s="156">
        <f t="shared" si="8"/>
        <v>0</v>
      </c>
      <c r="L40" s="155">
        <f t="shared" si="9"/>
        <v>0</v>
      </c>
      <c r="M40" s="154"/>
      <c r="N40" s="141">
        <v>0</v>
      </c>
    </row>
    <row r="41" spans="1:14">
      <c r="A41" s="153">
        <v>14</v>
      </c>
      <c r="B41" s="90" t="s">
        <v>475</v>
      </c>
      <c r="C41" s="152">
        <v>300</v>
      </c>
      <c r="D41" s="151" t="s">
        <v>359</v>
      </c>
      <c r="E41" s="55"/>
      <c r="F41" s="157">
        <v>0</v>
      </c>
      <c r="G41" s="56">
        <v>0</v>
      </c>
      <c r="H41" s="155">
        <f t="shared" si="5"/>
        <v>0</v>
      </c>
      <c r="I41" s="57">
        <f t="shared" si="6"/>
        <v>0</v>
      </c>
      <c r="J41" s="156">
        <f t="shared" si="7"/>
        <v>0</v>
      </c>
      <c r="K41" s="156">
        <f t="shared" si="8"/>
        <v>0</v>
      </c>
      <c r="L41" s="155">
        <f t="shared" si="9"/>
        <v>0</v>
      </c>
      <c r="M41" s="154"/>
      <c r="N41" s="141">
        <v>0</v>
      </c>
    </row>
    <row r="42" spans="1:14">
      <c r="A42" s="153">
        <v>15</v>
      </c>
      <c r="B42" s="90" t="s">
        <v>474</v>
      </c>
      <c r="C42" s="152">
        <v>300</v>
      </c>
      <c r="D42" s="151" t="s">
        <v>359</v>
      </c>
      <c r="E42" s="55"/>
      <c r="F42" s="157">
        <v>0</v>
      </c>
      <c r="G42" s="56">
        <v>0</v>
      </c>
      <c r="H42" s="155">
        <f t="shared" si="5"/>
        <v>0</v>
      </c>
      <c r="I42" s="57">
        <f t="shared" si="6"/>
        <v>0</v>
      </c>
      <c r="J42" s="156">
        <f t="shared" si="7"/>
        <v>0</v>
      </c>
      <c r="K42" s="156">
        <f t="shared" si="8"/>
        <v>0</v>
      </c>
      <c r="L42" s="155">
        <f t="shared" si="9"/>
        <v>0</v>
      </c>
      <c r="M42" s="154"/>
      <c r="N42" s="141">
        <v>0</v>
      </c>
    </row>
    <row r="43" spans="1:14">
      <c r="A43" s="153">
        <v>16</v>
      </c>
      <c r="B43" s="90" t="s">
        <v>473</v>
      </c>
      <c r="C43" s="152">
        <v>300</v>
      </c>
      <c r="D43" s="151" t="s">
        <v>359</v>
      </c>
      <c r="E43" s="55"/>
      <c r="F43" s="157">
        <v>0</v>
      </c>
      <c r="G43" s="56">
        <v>0</v>
      </c>
      <c r="H43" s="155">
        <f t="shared" si="5"/>
        <v>0</v>
      </c>
      <c r="I43" s="57">
        <f t="shared" si="6"/>
        <v>0</v>
      </c>
      <c r="J43" s="156">
        <f t="shared" si="7"/>
        <v>0</v>
      </c>
      <c r="K43" s="156">
        <f t="shared" si="8"/>
        <v>0</v>
      </c>
      <c r="L43" s="155">
        <f t="shared" si="9"/>
        <v>0</v>
      </c>
      <c r="M43" s="154"/>
      <c r="N43" s="141">
        <v>0</v>
      </c>
    </row>
    <row r="44" spans="1:14">
      <c r="A44" s="153">
        <v>17</v>
      </c>
      <c r="B44" s="90" t="s">
        <v>472</v>
      </c>
      <c r="C44" s="152">
        <v>300</v>
      </c>
      <c r="D44" s="151" t="s">
        <v>359</v>
      </c>
      <c r="E44" s="55"/>
      <c r="F44" s="157">
        <v>0</v>
      </c>
      <c r="G44" s="56">
        <v>0</v>
      </c>
      <c r="H44" s="155">
        <f t="shared" si="5"/>
        <v>0</v>
      </c>
      <c r="I44" s="57">
        <f t="shared" si="6"/>
        <v>0</v>
      </c>
      <c r="J44" s="156">
        <f t="shared" si="7"/>
        <v>0</v>
      </c>
      <c r="K44" s="156">
        <f t="shared" si="8"/>
        <v>0</v>
      </c>
      <c r="L44" s="155">
        <f t="shared" si="9"/>
        <v>0</v>
      </c>
      <c r="M44" s="154"/>
      <c r="N44" s="141">
        <v>0</v>
      </c>
    </row>
    <row r="45" spans="1:14">
      <c r="A45" s="153">
        <v>18</v>
      </c>
      <c r="B45" s="90" t="s">
        <v>471</v>
      </c>
      <c r="C45" s="152">
        <v>300</v>
      </c>
      <c r="D45" s="151" t="s">
        <v>359</v>
      </c>
      <c r="E45" s="55"/>
      <c r="F45" s="157">
        <v>0</v>
      </c>
      <c r="G45" s="56">
        <v>0</v>
      </c>
      <c r="H45" s="155">
        <f t="shared" si="5"/>
        <v>0</v>
      </c>
      <c r="I45" s="57">
        <f t="shared" si="6"/>
        <v>0</v>
      </c>
      <c r="J45" s="156">
        <f t="shared" si="7"/>
        <v>0</v>
      </c>
      <c r="K45" s="156">
        <f t="shared" si="8"/>
        <v>0</v>
      </c>
      <c r="L45" s="155">
        <f t="shared" si="9"/>
        <v>0</v>
      </c>
      <c r="M45" s="154"/>
      <c r="N45" s="141">
        <v>0</v>
      </c>
    </row>
    <row r="46" spans="1:14">
      <c r="A46" s="153">
        <v>19</v>
      </c>
      <c r="B46" s="90" t="s">
        <v>470</v>
      </c>
      <c r="C46" s="152">
        <v>300</v>
      </c>
      <c r="D46" s="151" t="s">
        <v>359</v>
      </c>
      <c r="E46" s="55"/>
      <c r="F46" s="157">
        <v>0</v>
      </c>
      <c r="G46" s="56">
        <v>0</v>
      </c>
      <c r="H46" s="155">
        <f t="shared" si="5"/>
        <v>0</v>
      </c>
      <c r="I46" s="57">
        <f t="shared" si="6"/>
        <v>0</v>
      </c>
      <c r="J46" s="156">
        <f t="shared" si="7"/>
        <v>0</v>
      </c>
      <c r="K46" s="156">
        <f t="shared" si="8"/>
        <v>0</v>
      </c>
      <c r="L46" s="155">
        <f t="shared" si="9"/>
        <v>0</v>
      </c>
      <c r="M46" s="154"/>
      <c r="N46" s="141">
        <v>0</v>
      </c>
    </row>
    <row r="47" spans="1:14">
      <c r="A47" s="153">
        <v>20</v>
      </c>
      <c r="B47" s="149" t="s">
        <v>469</v>
      </c>
      <c r="C47" s="152">
        <v>300</v>
      </c>
      <c r="D47" s="151" t="s">
        <v>359</v>
      </c>
      <c r="E47" s="55"/>
      <c r="F47" s="157">
        <v>0</v>
      </c>
      <c r="G47" s="56">
        <v>0</v>
      </c>
      <c r="H47" s="155">
        <f t="shared" si="5"/>
        <v>0</v>
      </c>
      <c r="I47" s="57">
        <f t="shared" si="6"/>
        <v>0</v>
      </c>
      <c r="J47" s="156">
        <f t="shared" si="7"/>
        <v>0</v>
      </c>
      <c r="K47" s="156">
        <f t="shared" si="8"/>
        <v>0</v>
      </c>
      <c r="L47" s="155">
        <f t="shared" si="9"/>
        <v>0</v>
      </c>
      <c r="M47" s="154"/>
      <c r="N47" s="141">
        <v>0</v>
      </c>
    </row>
    <row r="48" spans="1:14">
      <c r="A48" s="153">
        <v>21</v>
      </c>
      <c r="B48" s="149" t="s">
        <v>468</v>
      </c>
      <c r="C48" s="152">
        <v>300</v>
      </c>
      <c r="D48" s="151" t="s">
        <v>359</v>
      </c>
      <c r="E48" s="55"/>
      <c r="F48" s="157">
        <v>0</v>
      </c>
      <c r="G48" s="56">
        <v>0</v>
      </c>
      <c r="H48" s="155">
        <f t="shared" si="5"/>
        <v>0</v>
      </c>
      <c r="I48" s="57">
        <f t="shared" si="6"/>
        <v>0</v>
      </c>
      <c r="J48" s="156">
        <f t="shared" si="7"/>
        <v>0</v>
      </c>
      <c r="K48" s="156">
        <f t="shared" si="8"/>
        <v>0</v>
      </c>
      <c r="L48" s="155">
        <f t="shared" si="9"/>
        <v>0</v>
      </c>
      <c r="M48" s="154"/>
      <c r="N48" s="141">
        <v>0</v>
      </c>
    </row>
    <row r="49" spans="1:14">
      <c r="A49" s="153">
        <v>22</v>
      </c>
      <c r="B49" s="90" t="s">
        <v>467</v>
      </c>
      <c r="C49" s="152">
        <v>300</v>
      </c>
      <c r="D49" s="151" t="s">
        <v>359</v>
      </c>
      <c r="E49" s="55"/>
      <c r="F49" s="157">
        <v>0</v>
      </c>
      <c r="G49" s="56">
        <v>0</v>
      </c>
      <c r="H49" s="155">
        <f t="shared" si="5"/>
        <v>0</v>
      </c>
      <c r="I49" s="57">
        <f t="shared" si="6"/>
        <v>0</v>
      </c>
      <c r="J49" s="156">
        <f t="shared" si="7"/>
        <v>0</v>
      </c>
      <c r="K49" s="156">
        <f t="shared" si="8"/>
        <v>0</v>
      </c>
      <c r="L49" s="155">
        <f t="shared" si="9"/>
        <v>0</v>
      </c>
      <c r="M49" s="154"/>
      <c r="N49" s="141">
        <v>0</v>
      </c>
    </row>
    <row r="50" spans="1:14">
      <c r="A50" s="153">
        <v>23</v>
      </c>
      <c r="B50" s="90" t="s">
        <v>466</v>
      </c>
      <c r="C50" s="152">
        <v>300</v>
      </c>
      <c r="D50" s="151" t="s">
        <v>359</v>
      </c>
      <c r="E50" s="55"/>
      <c r="F50" s="157">
        <v>0</v>
      </c>
      <c r="G50" s="56">
        <v>0</v>
      </c>
      <c r="H50" s="155">
        <f t="shared" si="5"/>
        <v>0</v>
      </c>
      <c r="I50" s="57">
        <f t="shared" si="6"/>
        <v>0</v>
      </c>
      <c r="J50" s="156">
        <f t="shared" si="7"/>
        <v>0</v>
      </c>
      <c r="K50" s="156">
        <f t="shared" si="8"/>
        <v>0</v>
      </c>
      <c r="L50" s="155">
        <f t="shared" si="9"/>
        <v>0</v>
      </c>
      <c r="M50" s="154"/>
      <c r="N50" s="141">
        <v>0</v>
      </c>
    </row>
    <row r="51" spans="1:14">
      <c r="A51" s="140"/>
      <c r="B51" s="139" t="s">
        <v>13</v>
      </c>
      <c r="C51" s="138" t="s">
        <v>4</v>
      </c>
      <c r="D51" s="138" t="s">
        <v>4</v>
      </c>
      <c r="E51" s="138" t="s">
        <v>4</v>
      </c>
      <c r="F51" s="135" t="s">
        <v>4</v>
      </c>
      <c r="G51" s="135" t="s">
        <v>4</v>
      </c>
      <c r="H51" s="135" t="s">
        <v>4</v>
      </c>
      <c r="I51" s="135" t="s">
        <v>4</v>
      </c>
      <c r="J51" s="137">
        <f>SUM(J28:J50)</f>
        <v>0</v>
      </c>
      <c r="K51" s="137">
        <f>SUM(K28:K50)</f>
        <v>0</v>
      </c>
      <c r="L51" s="137">
        <f>SUM(L28:L50)</f>
        <v>0</v>
      </c>
      <c r="M51" s="136">
        <f>SUM(M28:M50)</f>
        <v>0</v>
      </c>
      <c r="N51" s="135" t="s">
        <v>4</v>
      </c>
    </row>
    <row r="53" spans="1:14" ht="63">
      <c r="A53" s="86" t="s">
        <v>2</v>
      </c>
      <c r="B53" s="86" t="s">
        <v>3</v>
      </c>
      <c r="C53" s="87" t="s">
        <v>15</v>
      </c>
      <c r="D53" s="87" t="s">
        <v>7</v>
      </c>
      <c r="E53" s="88" t="s">
        <v>30</v>
      </c>
      <c r="F53" s="88" t="s">
        <v>5</v>
      </c>
      <c r="G53" s="88" t="s">
        <v>18</v>
      </c>
      <c r="H53" s="88" t="s">
        <v>19</v>
      </c>
      <c r="I53" s="88" t="s">
        <v>16</v>
      </c>
      <c r="J53" s="88" t="s">
        <v>14</v>
      </c>
      <c r="K53" s="88" t="s">
        <v>8</v>
      </c>
      <c r="L53" s="88" t="s">
        <v>6</v>
      </c>
      <c r="M53" s="88" t="s">
        <v>9</v>
      </c>
      <c r="N53" s="88" t="s">
        <v>29</v>
      </c>
    </row>
    <row r="54" spans="1:14">
      <c r="A54" s="86">
        <v>1</v>
      </c>
      <c r="B54" s="86">
        <v>2</v>
      </c>
      <c r="C54" s="86">
        <v>3</v>
      </c>
      <c r="D54" s="86">
        <v>4</v>
      </c>
      <c r="E54" s="86">
        <v>5</v>
      </c>
      <c r="F54" s="86">
        <v>6</v>
      </c>
      <c r="G54" s="86">
        <v>7</v>
      </c>
      <c r="H54" s="86">
        <v>8</v>
      </c>
      <c r="I54" s="86">
        <v>9</v>
      </c>
      <c r="J54" s="86">
        <v>10</v>
      </c>
      <c r="K54" s="86">
        <v>11</v>
      </c>
      <c r="L54" s="86">
        <v>12</v>
      </c>
      <c r="M54" s="86">
        <v>13</v>
      </c>
      <c r="N54" s="86">
        <v>14</v>
      </c>
    </row>
    <row r="55" spans="1:14">
      <c r="A55" s="189" t="s">
        <v>465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1"/>
    </row>
    <row r="56" spans="1:14">
      <c r="A56" s="153">
        <v>1</v>
      </c>
      <c r="B56" s="90" t="s">
        <v>464</v>
      </c>
      <c r="C56" s="152">
        <v>250</v>
      </c>
      <c r="D56" s="151" t="s">
        <v>359</v>
      </c>
      <c r="E56" s="55"/>
      <c r="F56" s="157">
        <v>0</v>
      </c>
      <c r="G56" s="56">
        <v>0</v>
      </c>
      <c r="H56" s="155">
        <f t="shared" ref="H56:H83" si="10">PRODUCT(F56,G56)</f>
        <v>0</v>
      </c>
      <c r="I56" s="57">
        <f t="shared" ref="I56:I83" si="11">SUM(F56,H56)</f>
        <v>0</v>
      </c>
      <c r="J56" s="156">
        <f t="shared" ref="J56:J83" si="12">PRODUCT(C56,F56)</f>
        <v>0</v>
      </c>
      <c r="K56" s="156">
        <f t="shared" ref="K56:K83" si="13">PRODUCT(J56,G56)</f>
        <v>0</v>
      </c>
      <c r="L56" s="155">
        <f t="shared" ref="L56:L83" si="14">PRODUCT(C56,I56)</f>
        <v>0</v>
      </c>
      <c r="M56" s="135" t="s">
        <v>4</v>
      </c>
      <c r="N56" s="141">
        <v>0</v>
      </c>
    </row>
    <row r="57" spans="1:14">
      <c r="A57" s="153">
        <v>2</v>
      </c>
      <c r="B57" s="90" t="s">
        <v>463</v>
      </c>
      <c r="C57" s="152">
        <v>250</v>
      </c>
      <c r="D57" s="151" t="s">
        <v>359</v>
      </c>
      <c r="E57" s="55"/>
      <c r="F57" s="157">
        <v>0</v>
      </c>
      <c r="G57" s="56">
        <v>0</v>
      </c>
      <c r="H57" s="155">
        <f t="shared" si="10"/>
        <v>0</v>
      </c>
      <c r="I57" s="57">
        <f t="shared" si="11"/>
        <v>0</v>
      </c>
      <c r="J57" s="156">
        <f t="shared" si="12"/>
        <v>0</v>
      </c>
      <c r="K57" s="156">
        <f t="shared" si="13"/>
        <v>0</v>
      </c>
      <c r="L57" s="155">
        <f t="shared" si="14"/>
        <v>0</v>
      </c>
      <c r="M57" s="135" t="s">
        <v>4</v>
      </c>
      <c r="N57" s="141">
        <v>0</v>
      </c>
    </row>
    <row r="58" spans="1:14">
      <c r="A58" s="153">
        <v>3</v>
      </c>
      <c r="B58" s="90" t="s">
        <v>462</v>
      </c>
      <c r="C58" s="152">
        <v>250</v>
      </c>
      <c r="D58" s="151" t="s">
        <v>359</v>
      </c>
      <c r="E58" s="55"/>
      <c r="F58" s="157">
        <v>0</v>
      </c>
      <c r="G58" s="56">
        <v>0</v>
      </c>
      <c r="H58" s="155">
        <f t="shared" si="10"/>
        <v>0</v>
      </c>
      <c r="I58" s="57">
        <f t="shared" si="11"/>
        <v>0</v>
      </c>
      <c r="J58" s="156">
        <f t="shared" si="12"/>
        <v>0</v>
      </c>
      <c r="K58" s="156">
        <f t="shared" si="13"/>
        <v>0</v>
      </c>
      <c r="L58" s="155">
        <f t="shared" si="14"/>
        <v>0</v>
      </c>
      <c r="M58" s="135" t="s">
        <v>4</v>
      </c>
      <c r="N58" s="141">
        <v>0</v>
      </c>
    </row>
    <row r="59" spans="1:14">
      <c r="A59" s="153">
        <v>4</v>
      </c>
      <c r="B59" s="90" t="s">
        <v>461</v>
      </c>
      <c r="C59" s="152">
        <v>250</v>
      </c>
      <c r="D59" s="151" t="s">
        <v>359</v>
      </c>
      <c r="E59" s="55"/>
      <c r="F59" s="157">
        <v>0</v>
      </c>
      <c r="G59" s="56">
        <v>0</v>
      </c>
      <c r="H59" s="155">
        <f t="shared" si="10"/>
        <v>0</v>
      </c>
      <c r="I59" s="57">
        <f t="shared" si="11"/>
        <v>0</v>
      </c>
      <c r="J59" s="156">
        <f t="shared" si="12"/>
        <v>0</v>
      </c>
      <c r="K59" s="156">
        <f t="shared" si="13"/>
        <v>0</v>
      </c>
      <c r="L59" s="155">
        <f t="shared" si="14"/>
        <v>0</v>
      </c>
      <c r="M59" s="135" t="s">
        <v>4</v>
      </c>
      <c r="N59" s="141">
        <v>0</v>
      </c>
    </row>
    <row r="60" spans="1:14">
      <c r="A60" s="153">
        <v>5</v>
      </c>
      <c r="B60" s="90" t="s">
        <v>460</v>
      </c>
      <c r="C60" s="152">
        <v>250</v>
      </c>
      <c r="D60" s="151" t="s">
        <v>359</v>
      </c>
      <c r="E60" s="55"/>
      <c r="F60" s="157">
        <v>0</v>
      </c>
      <c r="G60" s="56">
        <v>0</v>
      </c>
      <c r="H60" s="155">
        <f t="shared" si="10"/>
        <v>0</v>
      </c>
      <c r="I60" s="57">
        <f t="shared" si="11"/>
        <v>0</v>
      </c>
      <c r="J60" s="156">
        <f t="shared" si="12"/>
        <v>0</v>
      </c>
      <c r="K60" s="156">
        <f t="shared" si="13"/>
        <v>0</v>
      </c>
      <c r="L60" s="155">
        <f t="shared" si="14"/>
        <v>0</v>
      </c>
      <c r="M60" s="135" t="s">
        <v>4</v>
      </c>
      <c r="N60" s="141">
        <v>0</v>
      </c>
    </row>
    <row r="61" spans="1:14">
      <c r="A61" s="153">
        <v>6</v>
      </c>
      <c r="B61" s="90" t="s">
        <v>459</v>
      </c>
      <c r="C61" s="152">
        <v>250</v>
      </c>
      <c r="D61" s="151" t="s">
        <v>359</v>
      </c>
      <c r="E61" s="55"/>
      <c r="F61" s="157">
        <v>0</v>
      </c>
      <c r="G61" s="56">
        <v>0</v>
      </c>
      <c r="H61" s="155">
        <f t="shared" si="10"/>
        <v>0</v>
      </c>
      <c r="I61" s="57">
        <f t="shared" si="11"/>
        <v>0</v>
      </c>
      <c r="J61" s="156">
        <f t="shared" si="12"/>
        <v>0</v>
      </c>
      <c r="K61" s="156">
        <f t="shared" si="13"/>
        <v>0</v>
      </c>
      <c r="L61" s="155">
        <f t="shared" si="14"/>
        <v>0</v>
      </c>
      <c r="M61" s="135" t="s">
        <v>4</v>
      </c>
      <c r="N61" s="141">
        <v>0</v>
      </c>
    </row>
    <row r="62" spans="1:14">
      <c r="A62" s="153">
        <v>7</v>
      </c>
      <c r="B62" s="90" t="s">
        <v>458</v>
      </c>
      <c r="C62" s="152">
        <v>250</v>
      </c>
      <c r="D62" s="151" t="s">
        <v>359</v>
      </c>
      <c r="E62" s="55"/>
      <c r="F62" s="157">
        <v>0</v>
      </c>
      <c r="G62" s="56">
        <v>0</v>
      </c>
      <c r="H62" s="155">
        <f t="shared" si="10"/>
        <v>0</v>
      </c>
      <c r="I62" s="57">
        <f t="shared" si="11"/>
        <v>0</v>
      </c>
      <c r="J62" s="156">
        <f t="shared" si="12"/>
        <v>0</v>
      </c>
      <c r="K62" s="156">
        <f t="shared" si="13"/>
        <v>0</v>
      </c>
      <c r="L62" s="155">
        <f t="shared" si="14"/>
        <v>0</v>
      </c>
      <c r="M62" s="135" t="s">
        <v>4</v>
      </c>
      <c r="N62" s="141">
        <v>0</v>
      </c>
    </row>
    <row r="63" spans="1:14">
      <c r="A63" s="153">
        <v>8</v>
      </c>
      <c r="B63" s="90" t="s">
        <v>457</v>
      </c>
      <c r="C63" s="152">
        <v>250</v>
      </c>
      <c r="D63" s="151" t="s">
        <v>359</v>
      </c>
      <c r="E63" s="55"/>
      <c r="F63" s="157">
        <v>0</v>
      </c>
      <c r="G63" s="56">
        <v>0</v>
      </c>
      <c r="H63" s="155">
        <f t="shared" si="10"/>
        <v>0</v>
      </c>
      <c r="I63" s="57">
        <f t="shared" si="11"/>
        <v>0</v>
      </c>
      <c r="J63" s="156">
        <f t="shared" si="12"/>
        <v>0</v>
      </c>
      <c r="K63" s="156">
        <f t="shared" si="13"/>
        <v>0</v>
      </c>
      <c r="L63" s="155">
        <f t="shared" si="14"/>
        <v>0</v>
      </c>
      <c r="M63" s="135" t="s">
        <v>4</v>
      </c>
      <c r="N63" s="141">
        <v>0</v>
      </c>
    </row>
    <row r="64" spans="1:14">
      <c r="A64" s="153">
        <v>9</v>
      </c>
      <c r="B64" s="90" t="s">
        <v>456</v>
      </c>
      <c r="C64" s="152">
        <v>250</v>
      </c>
      <c r="D64" s="151" t="s">
        <v>359</v>
      </c>
      <c r="E64" s="55"/>
      <c r="F64" s="157">
        <v>0</v>
      </c>
      <c r="G64" s="56">
        <v>0</v>
      </c>
      <c r="H64" s="155">
        <f t="shared" si="10"/>
        <v>0</v>
      </c>
      <c r="I64" s="57">
        <f t="shared" si="11"/>
        <v>0</v>
      </c>
      <c r="J64" s="156">
        <f t="shared" si="12"/>
        <v>0</v>
      </c>
      <c r="K64" s="156">
        <f t="shared" si="13"/>
        <v>0</v>
      </c>
      <c r="L64" s="155">
        <f t="shared" si="14"/>
        <v>0</v>
      </c>
      <c r="M64" s="135" t="s">
        <v>4</v>
      </c>
      <c r="N64" s="141">
        <v>0</v>
      </c>
    </row>
    <row r="65" spans="1:14">
      <c r="A65" s="153">
        <v>10</v>
      </c>
      <c r="B65" s="90" t="s">
        <v>455</v>
      </c>
      <c r="C65" s="152">
        <v>250</v>
      </c>
      <c r="D65" s="151" t="s">
        <v>359</v>
      </c>
      <c r="E65" s="55"/>
      <c r="F65" s="157">
        <v>0</v>
      </c>
      <c r="G65" s="56">
        <v>0</v>
      </c>
      <c r="H65" s="155">
        <f t="shared" si="10"/>
        <v>0</v>
      </c>
      <c r="I65" s="57">
        <f t="shared" si="11"/>
        <v>0</v>
      </c>
      <c r="J65" s="156">
        <f t="shared" si="12"/>
        <v>0</v>
      </c>
      <c r="K65" s="156">
        <f t="shared" si="13"/>
        <v>0</v>
      </c>
      <c r="L65" s="155">
        <f t="shared" si="14"/>
        <v>0</v>
      </c>
      <c r="M65" s="135" t="s">
        <v>4</v>
      </c>
      <c r="N65" s="141">
        <v>0</v>
      </c>
    </row>
    <row r="66" spans="1:14">
      <c r="A66" s="153">
        <v>11</v>
      </c>
      <c r="B66" s="90" t="s">
        <v>454</v>
      </c>
      <c r="C66" s="152">
        <v>250</v>
      </c>
      <c r="D66" s="151" t="s">
        <v>359</v>
      </c>
      <c r="E66" s="55"/>
      <c r="F66" s="157">
        <v>0</v>
      </c>
      <c r="G66" s="56">
        <v>0</v>
      </c>
      <c r="H66" s="155">
        <f t="shared" si="10"/>
        <v>0</v>
      </c>
      <c r="I66" s="57">
        <f t="shared" si="11"/>
        <v>0</v>
      </c>
      <c r="J66" s="156">
        <f t="shared" si="12"/>
        <v>0</v>
      </c>
      <c r="K66" s="156">
        <f t="shared" si="13"/>
        <v>0</v>
      </c>
      <c r="L66" s="155">
        <f t="shared" si="14"/>
        <v>0</v>
      </c>
      <c r="M66" s="135" t="s">
        <v>4</v>
      </c>
      <c r="N66" s="141">
        <v>0</v>
      </c>
    </row>
    <row r="67" spans="1:14">
      <c r="A67" s="153">
        <v>12</v>
      </c>
      <c r="B67" s="90" t="s">
        <v>453</v>
      </c>
      <c r="C67" s="152">
        <v>250</v>
      </c>
      <c r="D67" s="151" t="s">
        <v>359</v>
      </c>
      <c r="E67" s="55"/>
      <c r="F67" s="157">
        <v>0</v>
      </c>
      <c r="G67" s="56">
        <v>0</v>
      </c>
      <c r="H67" s="155">
        <f t="shared" si="10"/>
        <v>0</v>
      </c>
      <c r="I67" s="57">
        <f t="shared" si="11"/>
        <v>0</v>
      </c>
      <c r="J67" s="156">
        <f t="shared" si="12"/>
        <v>0</v>
      </c>
      <c r="K67" s="156">
        <f t="shared" si="13"/>
        <v>0</v>
      </c>
      <c r="L67" s="155">
        <f t="shared" si="14"/>
        <v>0</v>
      </c>
      <c r="M67" s="135" t="s">
        <v>4</v>
      </c>
      <c r="N67" s="141">
        <v>0</v>
      </c>
    </row>
    <row r="68" spans="1:14">
      <c r="A68" s="153">
        <v>13</v>
      </c>
      <c r="B68" s="90" t="s">
        <v>452</v>
      </c>
      <c r="C68" s="152">
        <v>250</v>
      </c>
      <c r="D68" s="151" t="s">
        <v>359</v>
      </c>
      <c r="E68" s="55"/>
      <c r="F68" s="157">
        <v>0</v>
      </c>
      <c r="G68" s="56">
        <v>0</v>
      </c>
      <c r="H68" s="155">
        <f t="shared" si="10"/>
        <v>0</v>
      </c>
      <c r="I68" s="57">
        <f t="shared" si="11"/>
        <v>0</v>
      </c>
      <c r="J68" s="156">
        <f t="shared" si="12"/>
        <v>0</v>
      </c>
      <c r="K68" s="156">
        <f t="shared" si="13"/>
        <v>0</v>
      </c>
      <c r="L68" s="155">
        <f t="shared" si="14"/>
        <v>0</v>
      </c>
      <c r="M68" s="135" t="s">
        <v>4</v>
      </c>
      <c r="N68" s="141">
        <v>0</v>
      </c>
    </row>
    <row r="69" spans="1:14">
      <c r="A69" s="153">
        <v>14</v>
      </c>
      <c r="B69" s="90" t="s">
        <v>451</v>
      </c>
      <c r="C69" s="152">
        <v>250</v>
      </c>
      <c r="D69" s="151" t="s">
        <v>359</v>
      </c>
      <c r="E69" s="55"/>
      <c r="F69" s="157">
        <v>0</v>
      </c>
      <c r="G69" s="56">
        <v>0</v>
      </c>
      <c r="H69" s="155">
        <f t="shared" si="10"/>
        <v>0</v>
      </c>
      <c r="I69" s="57">
        <f t="shared" si="11"/>
        <v>0</v>
      </c>
      <c r="J69" s="156">
        <f t="shared" si="12"/>
        <v>0</v>
      </c>
      <c r="K69" s="156">
        <f t="shared" si="13"/>
        <v>0</v>
      </c>
      <c r="L69" s="155">
        <f t="shared" si="14"/>
        <v>0</v>
      </c>
      <c r="M69" s="135" t="s">
        <v>4</v>
      </c>
      <c r="N69" s="141">
        <v>0</v>
      </c>
    </row>
    <row r="70" spans="1:14">
      <c r="A70" s="153">
        <v>15</v>
      </c>
      <c r="B70" s="90" t="s">
        <v>450</v>
      </c>
      <c r="C70" s="152">
        <v>250</v>
      </c>
      <c r="D70" s="151" t="s">
        <v>359</v>
      </c>
      <c r="E70" s="55"/>
      <c r="F70" s="157">
        <v>0</v>
      </c>
      <c r="G70" s="56">
        <v>0</v>
      </c>
      <c r="H70" s="155">
        <f t="shared" si="10"/>
        <v>0</v>
      </c>
      <c r="I70" s="57">
        <f t="shared" si="11"/>
        <v>0</v>
      </c>
      <c r="J70" s="156">
        <f t="shared" si="12"/>
        <v>0</v>
      </c>
      <c r="K70" s="156">
        <f t="shared" si="13"/>
        <v>0</v>
      </c>
      <c r="L70" s="155">
        <f t="shared" si="14"/>
        <v>0</v>
      </c>
      <c r="M70" s="135" t="s">
        <v>4</v>
      </c>
      <c r="N70" s="141">
        <v>0</v>
      </c>
    </row>
    <row r="71" spans="1:14">
      <c r="A71" s="153">
        <v>16</v>
      </c>
      <c r="B71" s="90" t="s">
        <v>449</v>
      </c>
      <c r="C71" s="152">
        <v>250</v>
      </c>
      <c r="D71" s="151" t="s">
        <v>359</v>
      </c>
      <c r="E71" s="55"/>
      <c r="F71" s="157">
        <v>0</v>
      </c>
      <c r="G71" s="56">
        <v>0</v>
      </c>
      <c r="H71" s="155">
        <f t="shared" si="10"/>
        <v>0</v>
      </c>
      <c r="I71" s="57">
        <f t="shared" si="11"/>
        <v>0</v>
      </c>
      <c r="J71" s="156">
        <f t="shared" si="12"/>
        <v>0</v>
      </c>
      <c r="K71" s="156">
        <f t="shared" si="13"/>
        <v>0</v>
      </c>
      <c r="L71" s="155">
        <f t="shared" si="14"/>
        <v>0</v>
      </c>
      <c r="M71" s="135" t="s">
        <v>4</v>
      </c>
      <c r="N71" s="141">
        <v>0</v>
      </c>
    </row>
    <row r="72" spans="1:14">
      <c r="A72" s="153">
        <v>17</v>
      </c>
      <c r="B72" s="90" t="s">
        <v>448</v>
      </c>
      <c r="C72" s="152">
        <v>250</v>
      </c>
      <c r="D72" s="151" t="s">
        <v>359</v>
      </c>
      <c r="E72" s="55"/>
      <c r="F72" s="157">
        <v>0</v>
      </c>
      <c r="G72" s="56">
        <v>0</v>
      </c>
      <c r="H72" s="155">
        <f t="shared" si="10"/>
        <v>0</v>
      </c>
      <c r="I72" s="57">
        <f t="shared" si="11"/>
        <v>0</v>
      </c>
      <c r="J72" s="156">
        <f t="shared" si="12"/>
        <v>0</v>
      </c>
      <c r="K72" s="156">
        <f t="shared" si="13"/>
        <v>0</v>
      </c>
      <c r="L72" s="155">
        <f t="shared" si="14"/>
        <v>0</v>
      </c>
      <c r="M72" s="135" t="s">
        <v>4</v>
      </c>
      <c r="N72" s="141">
        <v>0</v>
      </c>
    </row>
    <row r="73" spans="1:14">
      <c r="A73" s="153">
        <v>18</v>
      </c>
      <c r="B73" s="90" t="s">
        <v>447</v>
      </c>
      <c r="C73" s="152">
        <v>250</v>
      </c>
      <c r="D73" s="151" t="s">
        <v>359</v>
      </c>
      <c r="E73" s="55"/>
      <c r="F73" s="157">
        <v>0</v>
      </c>
      <c r="G73" s="56">
        <v>0</v>
      </c>
      <c r="H73" s="155">
        <f t="shared" si="10"/>
        <v>0</v>
      </c>
      <c r="I73" s="57">
        <f t="shared" si="11"/>
        <v>0</v>
      </c>
      <c r="J73" s="156">
        <f t="shared" si="12"/>
        <v>0</v>
      </c>
      <c r="K73" s="156">
        <f t="shared" si="13"/>
        <v>0</v>
      </c>
      <c r="L73" s="155">
        <f t="shared" si="14"/>
        <v>0</v>
      </c>
      <c r="M73" s="135" t="s">
        <v>4</v>
      </c>
      <c r="N73" s="141">
        <v>0</v>
      </c>
    </row>
    <row r="74" spans="1:14">
      <c r="A74" s="153">
        <v>19</v>
      </c>
      <c r="B74" s="149" t="s">
        <v>446</v>
      </c>
      <c r="C74" s="152">
        <v>250</v>
      </c>
      <c r="D74" s="151" t="s">
        <v>359</v>
      </c>
      <c r="E74" s="55"/>
      <c r="F74" s="157">
        <v>0</v>
      </c>
      <c r="G74" s="56">
        <v>0</v>
      </c>
      <c r="H74" s="155">
        <f t="shared" si="10"/>
        <v>0</v>
      </c>
      <c r="I74" s="57">
        <f t="shared" si="11"/>
        <v>0</v>
      </c>
      <c r="J74" s="156">
        <f t="shared" si="12"/>
        <v>0</v>
      </c>
      <c r="K74" s="156">
        <f t="shared" si="13"/>
        <v>0</v>
      </c>
      <c r="L74" s="155">
        <f t="shared" si="14"/>
        <v>0</v>
      </c>
      <c r="M74" s="135" t="s">
        <v>4</v>
      </c>
      <c r="N74" s="141">
        <v>0</v>
      </c>
    </row>
    <row r="75" spans="1:14">
      <c r="A75" s="153">
        <v>20</v>
      </c>
      <c r="B75" s="149" t="s">
        <v>445</v>
      </c>
      <c r="C75" s="152">
        <v>250</v>
      </c>
      <c r="D75" s="151" t="s">
        <v>359</v>
      </c>
      <c r="E75" s="55"/>
      <c r="F75" s="157">
        <v>0</v>
      </c>
      <c r="G75" s="56">
        <v>0</v>
      </c>
      <c r="H75" s="155">
        <f t="shared" si="10"/>
        <v>0</v>
      </c>
      <c r="I75" s="57">
        <f t="shared" si="11"/>
        <v>0</v>
      </c>
      <c r="J75" s="156">
        <f t="shared" si="12"/>
        <v>0</v>
      </c>
      <c r="K75" s="156">
        <f t="shared" si="13"/>
        <v>0</v>
      </c>
      <c r="L75" s="155">
        <f t="shared" si="14"/>
        <v>0</v>
      </c>
      <c r="M75" s="135" t="s">
        <v>4</v>
      </c>
      <c r="N75" s="141">
        <v>0</v>
      </c>
    </row>
    <row r="76" spans="1:14">
      <c r="A76" s="153">
        <v>21</v>
      </c>
      <c r="B76" s="149" t="s">
        <v>444</v>
      </c>
      <c r="C76" s="152">
        <v>250</v>
      </c>
      <c r="D76" s="151" t="s">
        <v>359</v>
      </c>
      <c r="E76" s="55"/>
      <c r="F76" s="157">
        <v>0</v>
      </c>
      <c r="G76" s="56">
        <v>0</v>
      </c>
      <c r="H76" s="155">
        <f t="shared" si="10"/>
        <v>0</v>
      </c>
      <c r="I76" s="57">
        <f t="shared" si="11"/>
        <v>0</v>
      </c>
      <c r="J76" s="156">
        <f t="shared" si="12"/>
        <v>0</v>
      </c>
      <c r="K76" s="156">
        <f t="shared" si="13"/>
        <v>0</v>
      </c>
      <c r="L76" s="155">
        <f t="shared" si="14"/>
        <v>0</v>
      </c>
      <c r="M76" s="135" t="s">
        <v>4</v>
      </c>
      <c r="N76" s="141">
        <v>0</v>
      </c>
    </row>
    <row r="77" spans="1:14">
      <c r="A77" s="153">
        <v>22</v>
      </c>
      <c r="B77" s="149" t="s">
        <v>443</v>
      </c>
      <c r="C77" s="152">
        <v>250</v>
      </c>
      <c r="D77" s="151" t="s">
        <v>359</v>
      </c>
      <c r="E77" s="55"/>
      <c r="F77" s="157">
        <v>0</v>
      </c>
      <c r="G77" s="56">
        <v>0</v>
      </c>
      <c r="H77" s="155">
        <f t="shared" si="10"/>
        <v>0</v>
      </c>
      <c r="I77" s="57">
        <f t="shared" si="11"/>
        <v>0</v>
      </c>
      <c r="J77" s="156">
        <f t="shared" si="12"/>
        <v>0</v>
      </c>
      <c r="K77" s="156">
        <f t="shared" si="13"/>
        <v>0</v>
      </c>
      <c r="L77" s="155">
        <f t="shared" si="14"/>
        <v>0</v>
      </c>
      <c r="M77" s="135" t="s">
        <v>4</v>
      </c>
      <c r="N77" s="141">
        <v>0</v>
      </c>
    </row>
    <row r="78" spans="1:14">
      <c r="A78" s="153">
        <v>23</v>
      </c>
      <c r="B78" s="90" t="s">
        <v>442</v>
      </c>
      <c r="C78" s="152">
        <v>250</v>
      </c>
      <c r="D78" s="151" t="s">
        <v>359</v>
      </c>
      <c r="E78" s="55"/>
      <c r="F78" s="157">
        <v>0</v>
      </c>
      <c r="G78" s="56">
        <v>0</v>
      </c>
      <c r="H78" s="155">
        <f t="shared" si="10"/>
        <v>0</v>
      </c>
      <c r="I78" s="57">
        <f t="shared" si="11"/>
        <v>0</v>
      </c>
      <c r="J78" s="156">
        <f t="shared" si="12"/>
        <v>0</v>
      </c>
      <c r="K78" s="156">
        <f t="shared" si="13"/>
        <v>0</v>
      </c>
      <c r="L78" s="155">
        <f t="shared" si="14"/>
        <v>0</v>
      </c>
      <c r="M78" s="135" t="s">
        <v>4</v>
      </c>
      <c r="N78" s="141">
        <v>0</v>
      </c>
    </row>
    <row r="79" spans="1:14">
      <c r="A79" s="153">
        <v>24</v>
      </c>
      <c r="B79" s="90" t="s">
        <v>441</v>
      </c>
      <c r="C79" s="152">
        <v>250</v>
      </c>
      <c r="D79" s="151" t="s">
        <v>359</v>
      </c>
      <c r="E79" s="55"/>
      <c r="F79" s="157">
        <v>0</v>
      </c>
      <c r="G79" s="56">
        <v>0</v>
      </c>
      <c r="H79" s="155">
        <f t="shared" si="10"/>
        <v>0</v>
      </c>
      <c r="I79" s="57">
        <f t="shared" si="11"/>
        <v>0</v>
      </c>
      <c r="J79" s="156">
        <f t="shared" si="12"/>
        <v>0</v>
      </c>
      <c r="K79" s="156">
        <f t="shared" si="13"/>
        <v>0</v>
      </c>
      <c r="L79" s="155">
        <f t="shared" si="14"/>
        <v>0</v>
      </c>
      <c r="M79" s="135" t="s">
        <v>4</v>
      </c>
      <c r="N79" s="141">
        <v>0</v>
      </c>
    </row>
    <row r="80" spans="1:14">
      <c r="A80" s="153">
        <v>25</v>
      </c>
      <c r="B80" s="90" t="s">
        <v>440</v>
      </c>
      <c r="C80" s="152">
        <v>250</v>
      </c>
      <c r="D80" s="151" t="s">
        <v>359</v>
      </c>
      <c r="E80" s="55"/>
      <c r="F80" s="157">
        <v>0</v>
      </c>
      <c r="G80" s="56">
        <v>0</v>
      </c>
      <c r="H80" s="155">
        <f t="shared" si="10"/>
        <v>0</v>
      </c>
      <c r="I80" s="57">
        <f t="shared" si="11"/>
        <v>0</v>
      </c>
      <c r="J80" s="156">
        <f t="shared" si="12"/>
        <v>0</v>
      </c>
      <c r="K80" s="156">
        <f t="shared" si="13"/>
        <v>0</v>
      </c>
      <c r="L80" s="155">
        <f t="shared" si="14"/>
        <v>0</v>
      </c>
      <c r="M80" s="135" t="s">
        <v>4</v>
      </c>
      <c r="N80" s="141">
        <v>0</v>
      </c>
    </row>
    <row r="81" spans="1:14">
      <c r="A81" s="153">
        <v>26</v>
      </c>
      <c r="B81" s="90" t="s">
        <v>439</v>
      </c>
      <c r="C81" s="152">
        <v>250</v>
      </c>
      <c r="D81" s="151" t="s">
        <v>359</v>
      </c>
      <c r="E81" s="55"/>
      <c r="F81" s="157">
        <v>0</v>
      </c>
      <c r="G81" s="56">
        <v>0</v>
      </c>
      <c r="H81" s="155">
        <f t="shared" si="10"/>
        <v>0</v>
      </c>
      <c r="I81" s="57">
        <f t="shared" si="11"/>
        <v>0</v>
      </c>
      <c r="J81" s="156">
        <f t="shared" si="12"/>
        <v>0</v>
      </c>
      <c r="K81" s="156">
        <f t="shared" si="13"/>
        <v>0</v>
      </c>
      <c r="L81" s="155">
        <f t="shared" si="14"/>
        <v>0</v>
      </c>
      <c r="M81" s="135" t="s">
        <v>4</v>
      </c>
      <c r="N81" s="141">
        <v>0</v>
      </c>
    </row>
    <row r="82" spans="1:14">
      <c r="A82" s="153">
        <v>27</v>
      </c>
      <c r="B82" s="90" t="s">
        <v>438</v>
      </c>
      <c r="C82" s="152">
        <v>250</v>
      </c>
      <c r="D82" s="151" t="s">
        <v>359</v>
      </c>
      <c r="E82" s="55"/>
      <c r="F82" s="157">
        <v>0</v>
      </c>
      <c r="G82" s="56">
        <v>0</v>
      </c>
      <c r="H82" s="155">
        <f t="shared" si="10"/>
        <v>0</v>
      </c>
      <c r="I82" s="57">
        <f t="shared" si="11"/>
        <v>0</v>
      </c>
      <c r="J82" s="156">
        <f t="shared" si="12"/>
        <v>0</v>
      </c>
      <c r="K82" s="156">
        <f t="shared" si="13"/>
        <v>0</v>
      </c>
      <c r="L82" s="155">
        <f t="shared" si="14"/>
        <v>0</v>
      </c>
      <c r="M82" s="135" t="s">
        <v>4</v>
      </c>
      <c r="N82" s="141">
        <v>0</v>
      </c>
    </row>
    <row r="83" spans="1:14">
      <c r="A83" s="153">
        <v>28</v>
      </c>
      <c r="B83" s="90" t="s">
        <v>437</v>
      </c>
      <c r="C83" s="152">
        <v>250</v>
      </c>
      <c r="D83" s="151" t="s">
        <v>359</v>
      </c>
      <c r="E83" s="55"/>
      <c r="F83" s="157">
        <v>0</v>
      </c>
      <c r="G83" s="56">
        <v>0</v>
      </c>
      <c r="H83" s="155">
        <f t="shared" si="10"/>
        <v>0</v>
      </c>
      <c r="I83" s="57">
        <f t="shared" si="11"/>
        <v>0</v>
      </c>
      <c r="J83" s="156">
        <f t="shared" si="12"/>
        <v>0</v>
      </c>
      <c r="K83" s="156">
        <f t="shared" si="13"/>
        <v>0</v>
      </c>
      <c r="L83" s="155">
        <f t="shared" si="14"/>
        <v>0</v>
      </c>
      <c r="M83" s="135" t="s">
        <v>4</v>
      </c>
      <c r="N83" s="141">
        <v>0</v>
      </c>
    </row>
    <row r="84" spans="1:14">
      <c r="A84" s="140"/>
      <c r="B84" s="139" t="s">
        <v>13</v>
      </c>
      <c r="C84" s="138" t="s">
        <v>4</v>
      </c>
      <c r="D84" s="138" t="s">
        <v>4</v>
      </c>
      <c r="E84" s="138" t="s">
        <v>4</v>
      </c>
      <c r="F84" s="135" t="s">
        <v>4</v>
      </c>
      <c r="G84" s="135" t="s">
        <v>4</v>
      </c>
      <c r="H84" s="135" t="s">
        <v>4</v>
      </c>
      <c r="I84" s="135" t="s">
        <v>4</v>
      </c>
      <c r="J84" s="137">
        <f>SUM(J56:J83)</f>
        <v>0</v>
      </c>
      <c r="K84" s="137">
        <f>SUM(K56:K83)</f>
        <v>0</v>
      </c>
      <c r="L84" s="137">
        <f>SUM(L56:L83)</f>
        <v>0</v>
      </c>
      <c r="M84" s="135" t="s">
        <v>4</v>
      </c>
      <c r="N84" s="135" t="s">
        <v>4</v>
      </c>
    </row>
    <row r="86" spans="1:14" ht="63">
      <c r="A86" s="86" t="s">
        <v>2</v>
      </c>
      <c r="B86" s="86" t="s">
        <v>3</v>
      </c>
      <c r="C86" s="87" t="s">
        <v>15</v>
      </c>
      <c r="D86" s="87" t="s">
        <v>7</v>
      </c>
      <c r="E86" s="88" t="s">
        <v>30</v>
      </c>
      <c r="F86" s="88" t="s">
        <v>5</v>
      </c>
      <c r="G86" s="88" t="s">
        <v>18</v>
      </c>
      <c r="H86" s="88" t="s">
        <v>19</v>
      </c>
      <c r="I86" s="88" t="s">
        <v>16</v>
      </c>
      <c r="J86" s="88" t="s">
        <v>14</v>
      </c>
      <c r="K86" s="88" t="s">
        <v>8</v>
      </c>
      <c r="L86" s="88" t="s">
        <v>6</v>
      </c>
      <c r="M86" s="88" t="s">
        <v>9</v>
      </c>
      <c r="N86" s="88" t="s">
        <v>29</v>
      </c>
    </row>
    <row r="87" spans="1:14">
      <c r="A87" s="86">
        <v>1</v>
      </c>
      <c r="B87" s="86">
        <v>2</v>
      </c>
      <c r="C87" s="86">
        <v>3</v>
      </c>
      <c r="D87" s="86">
        <v>4</v>
      </c>
      <c r="E87" s="86">
        <v>5</v>
      </c>
      <c r="F87" s="86">
        <v>6</v>
      </c>
      <c r="G87" s="86">
        <v>7</v>
      </c>
      <c r="H87" s="86">
        <v>8</v>
      </c>
      <c r="I87" s="86">
        <v>9</v>
      </c>
      <c r="J87" s="86">
        <v>10</v>
      </c>
      <c r="K87" s="86">
        <v>11</v>
      </c>
      <c r="L87" s="86">
        <v>12</v>
      </c>
      <c r="M87" s="86">
        <v>13</v>
      </c>
      <c r="N87" s="86">
        <v>14</v>
      </c>
    </row>
    <row r="88" spans="1:14">
      <c r="A88" s="189" t="s">
        <v>436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1"/>
    </row>
    <row r="89" spans="1:14">
      <c r="A89" s="153">
        <v>1</v>
      </c>
      <c r="B89" s="90" t="s">
        <v>435</v>
      </c>
      <c r="C89" s="152">
        <v>250</v>
      </c>
      <c r="D89" s="151" t="s">
        <v>359</v>
      </c>
      <c r="E89" s="55"/>
      <c r="F89" s="157">
        <v>0</v>
      </c>
      <c r="G89" s="56">
        <v>0</v>
      </c>
      <c r="H89" s="155">
        <f t="shared" ref="H89:H105" si="15">PRODUCT(F89,G89)</f>
        <v>0</v>
      </c>
      <c r="I89" s="57">
        <f t="shared" ref="I89:I105" si="16">SUM(F89,H89)</f>
        <v>0</v>
      </c>
      <c r="J89" s="156">
        <f t="shared" ref="J89:J105" si="17">PRODUCT(C89,F89)</f>
        <v>0</v>
      </c>
      <c r="K89" s="156">
        <f t="shared" ref="K89:K105" si="18">PRODUCT(J89,G89)</f>
        <v>0</v>
      </c>
      <c r="L89" s="155">
        <f t="shared" ref="L89:L105" si="19">PRODUCT(C89,I89)</f>
        <v>0</v>
      </c>
      <c r="M89" s="135" t="s">
        <v>4</v>
      </c>
      <c r="N89" s="141">
        <v>0</v>
      </c>
    </row>
    <row r="90" spans="1:14">
      <c r="A90" s="153">
        <v>2</v>
      </c>
      <c r="B90" s="90" t="s">
        <v>434</v>
      </c>
      <c r="C90" s="152">
        <v>250</v>
      </c>
      <c r="D90" s="151" t="s">
        <v>359</v>
      </c>
      <c r="E90" s="55"/>
      <c r="F90" s="157">
        <v>0</v>
      </c>
      <c r="G90" s="56">
        <v>0</v>
      </c>
      <c r="H90" s="155">
        <f t="shared" si="15"/>
        <v>0</v>
      </c>
      <c r="I90" s="57">
        <f t="shared" si="16"/>
        <v>0</v>
      </c>
      <c r="J90" s="156">
        <f t="shared" si="17"/>
        <v>0</v>
      </c>
      <c r="K90" s="156">
        <f t="shared" si="18"/>
        <v>0</v>
      </c>
      <c r="L90" s="155">
        <f t="shared" si="19"/>
        <v>0</v>
      </c>
      <c r="M90" s="135" t="s">
        <v>4</v>
      </c>
      <c r="N90" s="141">
        <v>0</v>
      </c>
    </row>
    <row r="91" spans="1:14">
      <c r="A91" s="153">
        <v>3</v>
      </c>
      <c r="B91" s="90" t="s">
        <v>433</v>
      </c>
      <c r="C91" s="152">
        <v>250</v>
      </c>
      <c r="D91" s="151" t="s">
        <v>359</v>
      </c>
      <c r="E91" s="55"/>
      <c r="F91" s="157">
        <v>0</v>
      </c>
      <c r="G91" s="56">
        <v>0</v>
      </c>
      <c r="H91" s="155">
        <f t="shared" si="15"/>
        <v>0</v>
      </c>
      <c r="I91" s="57">
        <f t="shared" si="16"/>
        <v>0</v>
      </c>
      <c r="J91" s="156">
        <f t="shared" si="17"/>
        <v>0</v>
      </c>
      <c r="K91" s="156">
        <f t="shared" si="18"/>
        <v>0</v>
      </c>
      <c r="L91" s="155">
        <f t="shared" si="19"/>
        <v>0</v>
      </c>
      <c r="M91" s="135" t="s">
        <v>4</v>
      </c>
      <c r="N91" s="141">
        <v>0</v>
      </c>
    </row>
    <row r="92" spans="1:14">
      <c r="A92" s="153">
        <v>4</v>
      </c>
      <c r="B92" s="90" t="s">
        <v>432</v>
      </c>
      <c r="C92" s="152">
        <v>250</v>
      </c>
      <c r="D92" s="151" t="s">
        <v>359</v>
      </c>
      <c r="E92" s="55"/>
      <c r="F92" s="157">
        <v>0</v>
      </c>
      <c r="G92" s="56">
        <v>0</v>
      </c>
      <c r="H92" s="155">
        <f t="shared" si="15"/>
        <v>0</v>
      </c>
      <c r="I92" s="57">
        <f t="shared" si="16"/>
        <v>0</v>
      </c>
      <c r="J92" s="156">
        <f t="shared" si="17"/>
        <v>0</v>
      </c>
      <c r="K92" s="156">
        <f t="shared" si="18"/>
        <v>0</v>
      </c>
      <c r="L92" s="155">
        <f t="shared" si="19"/>
        <v>0</v>
      </c>
      <c r="M92" s="135" t="s">
        <v>4</v>
      </c>
      <c r="N92" s="141">
        <v>0</v>
      </c>
    </row>
    <row r="93" spans="1:14">
      <c r="A93" s="153">
        <v>5</v>
      </c>
      <c r="B93" s="90" t="s">
        <v>431</v>
      </c>
      <c r="C93" s="152">
        <v>250</v>
      </c>
      <c r="D93" s="151" t="s">
        <v>359</v>
      </c>
      <c r="E93" s="55"/>
      <c r="F93" s="157">
        <v>0</v>
      </c>
      <c r="G93" s="56">
        <v>0</v>
      </c>
      <c r="H93" s="155">
        <f t="shared" si="15"/>
        <v>0</v>
      </c>
      <c r="I93" s="57">
        <f t="shared" si="16"/>
        <v>0</v>
      </c>
      <c r="J93" s="156">
        <f t="shared" si="17"/>
        <v>0</v>
      </c>
      <c r="K93" s="156">
        <f t="shared" si="18"/>
        <v>0</v>
      </c>
      <c r="L93" s="155">
        <f t="shared" si="19"/>
        <v>0</v>
      </c>
      <c r="M93" s="135" t="s">
        <v>4</v>
      </c>
      <c r="N93" s="141">
        <v>0</v>
      </c>
    </row>
    <row r="94" spans="1:14">
      <c r="A94" s="153">
        <v>6</v>
      </c>
      <c r="B94" s="90" t="s">
        <v>430</v>
      </c>
      <c r="C94" s="152">
        <v>250</v>
      </c>
      <c r="D94" s="151" t="s">
        <v>359</v>
      </c>
      <c r="E94" s="55"/>
      <c r="F94" s="157">
        <v>0</v>
      </c>
      <c r="G94" s="56">
        <v>0</v>
      </c>
      <c r="H94" s="155">
        <f t="shared" si="15"/>
        <v>0</v>
      </c>
      <c r="I94" s="57">
        <f t="shared" si="16"/>
        <v>0</v>
      </c>
      <c r="J94" s="156">
        <f t="shared" si="17"/>
        <v>0</v>
      </c>
      <c r="K94" s="156">
        <f t="shared" si="18"/>
        <v>0</v>
      </c>
      <c r="L94" s="155">
        <f t="shared" si="19"/>
        <v>0</v>
      </c>
      <c r="M94" s="135" t="s">
        <v>4</v>
      </c>
      <c r="N94" s="141">
        <v>0</v>
      </c>
    </row>
    <row r="95" spans="1:14">
      <c r="A95" s="153">
        <v>7</v>
      </c>
      <c r="B95" s="90" t="s">
        <v>429</v>
      </c>
      <c r="C95" s="152">
        <v>250</v>
      </c>
      <c r="D95" s="151" t="s">
        <v>359</v>
      </c>
      <c r="E95" s="55"/>
      <c r="F95" s="157">
        <v>0</v>
      </c>
      <c r="G95" s="56">
        <v>0</v>
      </c>
      <c r="H95" s="155">
        <f t="shared" si="15"/>
        <v>0</v>
      </c>
      <c r="I95" s="57">
        <f t="shared" si="16"/>
        <v>0</v>
      </c>
      <c r="J95" s="156">
        <f t="shared" si="17"/>
        <v>0</v>
      </c>
      <c r="K95" s="156">
        <f t="shared" si="18"/>
        <v>0</v>
      </c>
      <c r="L95" s="155">
        <f t="shared" si="19"/>
        <v>0</v>
      </c>
      <c r="M95" s="135" t="s">
        <v>4</v>
      </c>
      <c r="N95" s="141">
        <v>0</v>
      </c>
    </row>
    <row r="96" spans="1:14">
      <c r="A96" s="153">
        <v>8</v>
      </c>
      <c r="B96" s="90" t="s">
        <v>428</v>
      </c>
      <c r="C96" s="152">
        <v>250</v>
      </c>
      <c r="D96" s="151" t="s">
        <v>359</v>
      </c>
      <c r="E96" s="55"/>
      <c r="F96" s="157">
        <v>0</v>
      </c>
      <c r="G96" s="56">
        <v>0</v>
      </c>
      <c r="H96" s="155">
        <f t="shared" si="15"/>
        <v>0</v>
      </c>
      <c r="I96" s="57">
        <f t="shared" si="16"/>
        <v>0</v>
      </c>
      <c r="J96" s="156">
        <f t="shared" si="17"/>
        <v>0</v>
      </c>
      <c r="K96" s="156">
        <f t="shared" si="18"/>
        <v>0</v>
      </c>
      <c r="L96" s="155">
        <f t="shared" si="19"/>
        <v>0</v>
      </c>
      <c r="M96" s="135" t="s">
        <v>4</v>
      </c>
      <c r="N96" s="141">
        <v>0</v>
      </c>
    </row>
    <row r="97" spans="1:14" ht="18" customHeight="1">
      <c r="A97" s="153">
        <v>9</v>
      </c>
      <c r="B97" s="161" t="s">
        <v>427</v>
      </c>
      <c r="C97" s="152">
        <v>250</v>
      </c>
      <c r="D97" s="151" t="s">
        <v>359</v>
      </c>
      <c r="E97" s="55"/>
      <c r="F97" s="157">
        <v>0</v>
      </c>
      <c r="G97" s="56">
        <v>0</v>
      </c>
      <c r="H97" s="155">
        <f t="shared" si="15"/>
        <v>0</v>
      </c>
      <c r="I97" s="57">
        <f t="shared" si="16"/>
        <v>0</v>
      </c>
      <c r="J97" s="156">
        <f t="shared" si="17"/>
        <v>0</v>
      </c>
      <c r="K97" s="156">
        <f t="shared" si="18"/>
        <v>0</v>
      </c>
      <c r="L97" s="155">
        <f t="shared" si="19"/>
        <v>0</v>
      </c>
      <c r="M97" s="135" t="s">
        <v>4</v>
      </c>
      <c r="N97" s="141">
        <v>0</v>
      </c>
    </row>
    <row r="98" spans="1:14">
      <c r="A98" s="153">
        <v>10</v>
      </c>
      <c r="B98" s="90" t="s">
        <v>426</v>
      </c>
      <c r="C98" s="152">
        <v>250</v>
      </c>
      <c r="D98" s="151" t="s">
        <v>359</v>
      </c>
      <c r="E98" s="55"/>
      <c r="F98" s="157">
        <v>0</v>
      </c>
      <c r="G98" s="56">
        <v>0</v>
      </c>
      <c r="H98" s="155">
        <f t="shared" si="15"/>
        <v>0</v>
      </c>
      <c r="I98" s="57">
        <f t="shared" si="16"/>
        <v>0</v>
      </c>
      <c r="J98" s="156">
        <f t="shared" si="17"/>
        <v>0</v>
      </c>
      <c r="K98" s="156">
        <f t="shared" si="18"/>
        <v>0</v>
      </c>
      <c r="L98" s="155">
        <f t="shared" si="19"/>
        <v>0</v>
      </c>
      <c r="M98" s="135" t="s">
        <v>4</v>
      </c>
      <c r="N98" s="141">
        <v>0</v>
      </c>
    </row>
    <row r="99" spans="1:14">
      <c r="A99" s="153">
        <v>11</v>
      </c>
      <c r="B99" s="90" t="s">
        <v>425</v>
      </c>
      <c r="C99" s="152">
        <v>250</v>
      </c>
      <c r="D99" s="151" t="s">
        <v>359</v>
      </c>
      <c r="E99" s="55"/>
      <c r="F99" s="157">
        <v>0</v>
      </c>
      <c r="G99" s="56">
        <v>0</v>
      </c>
      <c r="H99" s="155">
        <f t="shared" si="15"/>
        <v>0</v>
      </c>
      <c r="I99" s="57">
        <f t="shared" si="16"/>
        <v>0</v>
      </c>
      <c r="J99" s="156">
        <f t="shared" si="17"/>
        <v>0</v>
      </c>
      <c r="K99" s="156">
        <f t="shared" si="18"/>
        <v>0</v>
      </c>
      <c r="L99" s="155">
        <f t="shared" si="19"/>
        <v>0</v>
      </c>
      <c r="M99" s="135" t="s">
        <v>4</v>
      </c>
      <c r="N99" s="141">
        <v>0</v>
      </c>
    </row>
    <row r="100" spans="1:14">
      <c r="A100" s="153">
        <v>12</v>
      </c>
      <c r="B100" s="90" t="s">
        <v>424</v>
      </c>
      <c r="C100" s="152">
        <v>250</v>
      </c>
      <c r="D100" s="151" t="s">
        <v>359</v>
      </c>
      <c r="E100" s="55"/>
      <c r="F100" s="157">
        <v>0</v>
      </c>
      <c r="G100" s="56">
        <v>0</v>
      </c>
      <c r="H100" s="155">
        <f t="shared" si="15"/>
        <v>0</v>
      </c>
      <c r="I100" s="57">
        <f t="shared" si="16"/>
        <v>0</v>
      </c>
      <c r="J100" s="156">
        <f t="shared" si="17"/>
        <v>0</v>
      </c>
      <c r="K100" s="156">
        <f t="shared" si="18"/>
        <v>0</v>
      </c>
      <c r="L100" s="155">
        <f t="shared" si="19"/>
        <v>0</v>
      </c>
      <c r="M100" s="135" t="s">
        <v>4</v>
      </c>
      <c r="N100" s="141">
        <v>0</v>
      </c>
    </row>
    <row r="101" spans="1:14">
      <c r="A101" s="153">
        <v>13</v>
      </c>
      <c r="B101" s="90" t="s">
        <v>423</v>
      </c>
      <c r="C101" s="152">
        <v>250</v>
      </c>
      <c r="D101" s="151" t="s">
        <v>359</v>
      </c>
      <c r="E101" s="55"/>
      <c r="F101" s="157">
        <v>0</v>
      </c>
      <c r="G101" s="56">
        <v>0</v>
      </c>
      <c r="H101" s="155">
        <f t="shared" si="15"/>
        <v>0</v>
      </c>
      <c r="I101" s="57">
        <f t="shared" si="16"/>
        <v>0</v>
      </c>
      <c r="J101" s="156">
        <f t="shared" si="17"/>
        <v>0</v>
      </c>
      <c r="K101" s="156">
        <f t="shared" si="18"/>
        <v>0</v>
      </c>
      <c r="L101" s="155">
        <f t="shared" si="19"/>
        <v>0</v>
      </c>
      <c r="M101" s="135" t="s">
        <v>4</v>
      </c>
      <c r="N101" s="141">
        <v>0</v>
      </c>
    </row>
    <row r="102" spans="1:14">
      <c r="A102" s="153">
        <v>14</v>
      </c>
      <c r="B102" s="90" t="s">
        <v>422</v>
      </c>
      <c r="C102" s="152">
        <v>250</v>
      </c>
      <c r="D102" s="151" t="s">
        <v>359</v>
      </c>
      <c r="E102" s="55"/>
      <c r="F102" s="157">
        <v>0</v>
      </c>
      <c r="G102" s="56">
        <v>0</v>
      </c>
      <c r="H102" s="155">
        <f t="shared" si="15"/>
        <v>0</v>
      </c>
      <c r="I102" s="57">
        <f t="shared" si="16"/>
        <v>0</v>
      </c>
      <c r="J102" s="156">
        <f t="shared" si="17"/>
        <v>0</v>
      </c>
      <c r="K102" s="156">
        <f t="shared" si="18"/>
        <v>0</v>
      </c>
      <c r="L102" s="155">
        <f t="shared" si="19"/>
        <v>0</v>
      </c>
      <c r="M102" s="135" t="s">
        <v>4</v>
      </c>
      <c r="N102" s="141">
        <v>0</v>
      </c>
    </row>
    <row r="103" spans="1:14" ht="30">
      <c r="A103" s="153">
        <v>15</v>
      </c>
      <c r="B103" s="90" t="s">
        <v>421</v>
      </c>
      <c r="C103" s="152">
        <v>250</v>
      </c>
      <c r="D103" s="151" t="s">
        <v>359</v>
      </c>
      <c r="E103" s="55"/>
      <c r="F103" s="157">
        <v>0</v>
      </c>
      <c r="G103" s="56">
        <v>0</v>
      </c>
      <c r="H103" s="155">
        <f t="shared" si="15"/>
        <v>0</v>
      </c>
      <c r="I103" s="57">
        <f t="shared" si="16"/>
        <v>0</v>
      </c>
      <c r="J103" s="156">
        <f t="shared" si="17"/>
        <v>0</v>
      </c>
      <c r="K103" s="156">
        <f t="shared" si="18"/>
        <v>0</v>
      </c>
      <c r="L103" s="155">
        <f t="shared" si="19"/>
        <v>0</v>
      </c>
      <c r="M103" s="135" t="s">
        <v>4</v>
      </c>
      <c r="N103" s="141">
        <v>0</v>
      </c>
    </row>
    <row r="104" spans="1:14" ht="30">
      <c r="A104" s="153">
        <v>16</v>
      </c>
      <c r="B104" s="90" t="s">
        <v>420</v>
      </c>
      <c r="C104" s="152">
        <v>250</v>
      </c>
      <c r="D104" s="151" t="s">
        <v>359</v>
      </c>
      <c r="E104" s="55"/>
      <c r="F104" s="157">
        <v>0</v>
      </c>
      <c r="G104" s="56">
        <v>0</v>
      </c>
      <c r="H104" s="155">
        <f t="shared" si="15"/>
        <v>0</v>
      </c>
      <c r="I104" s="57">
        <f t="shared" si="16"/>
        <v>0</v>
      </c>
      <c r="J104" s="156">
        <f t="shared" si="17"/>
        <v>0</v>
      </c>
      <c r="K104" s="156">
        <f t="shared" si="18"/>
        <v>0</v>
      </c>
      <c r="L104" s="155">
        <f t="shared" si="19"/>
        <v>0</v>
      </c>
      <c r="M104" s="135" t="s">
        <v>4</v>
      </c>
      <c r="N104" s="141">
        <v>0</v>
      </c>
    </row>
    <row r="105" spans="1:14">
      <c r="A105" s="153">
        <v>17</v>
      </c>
      <c r="B105" s="90" t="s">
        <v>419</v>
      </c>
      <c r="C105" s="152">
        <v>250</v>
      </c>
      <c r="D105" s="151" t="s">
        <v>359</v>
      </c>
      <c r="E105" s="55"/>
      <c r="F105" s="157">
        <v>0</v>
      </c>
      <c r="G105" s="56">
        <v>0</v>
      </c>
      <c r="H105" s="155">
        <f t="shared" si="15"/>
        <v>0</v>
      </c>
      <c r="I105" s="57">
        <f t="shared" si="16"/>
        <v>0</v>
      </c>
      <c r="J105" s="156">
        <f t="shared" si="17"/>
        <v>0</v>
      </c>
      <c r="K105" s="156">
        <f t="shared" si="18"/>
        <v>0</v>
      </c>
      <c r="L105" s="155">
        <f t="shared" si="19"/>
        <v>0</v>
      </c>
      <c r="M105" s="135" t="s">
        <v>4</v>
      </c>
      <c r="N105" s="141">
        <v>0</v>
      </c>
    </row>
    <row r="106" spans="1:14">
      <c r="A106" s="140"/>
      <c r="B106" s="139" t="s">
        <v>13</v>
      </c>
      <c r="C106" s="138" t="s">
        <v>4</v>
      </c>
      <c r="D106" s="138" t="s">
        <v>4</v>
      </c>
      <c r="E106" s="138" t="s">
        <v>4</v>
      </c>
      <c r="F106" s="135" t="s">
        <v>4</v>
      </c>
      <c r="G106" s="135" t="s">
        <v>4</v>
      </c>
      <c r="H106" s="135" t="s">
        <v>4</v>
      </c>
      <c r="I106" s="135" t="s">
        <v>4</v>
      </c>
      <c r="J106" s="137">
        <f>SUM(J89:J105)</f>
        <v>0</v>
      </c>
      <c r="K106" s="137">
        <f>SUM(K89:K105)</f>
        <v>0</v>
      </c>
      <c r="L106" s="137">
        <f>SUM(L89:L105)</f>
        <v>0</v>
      </c>
      <c r="M106" s="135" t="s">
        <v>4</v>
      </c>
      <c r="N106" s="135" t="s">
        <v>4</v>
      </c>
    </row>
    <row r="108" spans="1:14" ht="63">
      <c r="A108" s="86" t="s">
        <v>2</v>
      </c>
      <c r="B108" s="86" t="s">
        <v>3</v>
      </c>
      <c r="C108" s="87" t="s">
        <v>15</v>
      </c>
      <c r="D108" s="87" t="s">
        <v>7</v>
      </c>
      <c r="E108" s="88" t="s">
        <v>30</v>
      </c>
      <c r="F108" s="88" t="s">
        <v>5</v>
      </c>
      <c r="G108" s="88" t="s">
        <v>18</v>
      </c>
      <c r="H108" s="88" t="s">
        <v>19</v>
      </c>
      <c r="I108" s="88" t="s">
        <v>16</v>
      </c>
      <c r="J108" s="88" t="s">
        <v>14</v>
      </c>
      <c r="K108" s="88" t="s">
        <v>8</v>
      </c>
      <c r="L108" s="88" t="s">
        <v>6</v>
      </c>
      <c r="M108" s="88" t="s">
        <v>9</v>
      </c>
      <c r="N108" s="88" t="s">
        <v>29</v>
      </c>
    </row>
    <row r="109" spans="1:14">
      <c r="A109" s="86">
        <v>1</v>
      </c>
      <c r="B109" s="86">
        <v>2</v>
      </c>
      <c r="C109" s="86">
        <v>3</v>
      </c>
      <c r="D109" s="86">
        <v>4</v>
      </c>
      <c r="E109" s="86">
        <v>5</v>
      </c>
      <c r="F109" s="86">
        <v>6</v>
      </c>
      <c r="G109" s="86">
        <v>7</v>
      </c>
      <c r="H109" s="86">
        <v>8</v>
      </c>
      <c r="I109" s="86">
        <v>9</v>
      </c>
      <c r="J109" s="86">
        <v>10</v>
      </c>
      <c r="K109" s="86">
        <v>11</v>
      </c>
      <c r="L109" s="86">
        <v>12</v>
      </c>
      <c r="M109" s="86">
        <v>13</v>
      </c>
      <c r="N109" s="86">
        <v>14</v>
      </c>
    </row>
    <row r="110" spans="1:14">
      <c r="A110" s="189" t="s">
        <v>418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1"/>
    </row>
    <row r="111" spans="1:14" ht="30">
      <c r="A111" s="153">
        <v>1</v>
      </c>
      <c r="B111" s="90" t="s">
        <v>417</v>
      </c>
      <c r="C111" s="152">
        <v>250</v>
      </c>
      <c r="D111" s="151" t="s">
        <v>359</v>
      </c>
      <c r="E111" s="55"/>
      <c r="F111" s="157">
        <v>0</v>
      </c>
      <c r="G111" s="56">
        <v>0</v>
      </c>
      <c r="H111" s="155">
        <f t="shared" ref="H111:H142" si="20">PRODUCT(F111,G111)</f>
        <v>0</v>
      </c>
      <c r="I111" s="57">
        <f t="shared" ref="I111:I142" si="21">SUM(F111,H111)</f>
        <v>0</v>
      </c>
      <c r="J111" s="156">
        <f t="shared" ref="J111:J142" si="22">PRODUCT(C111,F111)</f>
        <v>0</v>
      </c>
      <c r="K111" s="156">
        <f t="shared" ref="K111:K142" si="23">PRODUCT(J111,G111)</f>
        <v>0</v>
      </c>
      <c r="L111" s="155">
        <f t="shared" ref="L111:L142" si="24">PRODUCT(C111,I111)</f>
        <v>0</v>
      </c>
      <c r="M111" s="154"/>
      <c r="N111" s="141">
        <v>0</v>
      </c>
    </row>
    <row r="112" spans="1:14" ht="45">
      <c r="A112" s="153">
        <v>2</v>
      </c>
      <c r="B112" s="90" t="s">
        <v>416</v>
      </c>
      <c r="C112" s="152">
        <v>250</v>
      </c>
      <c r="D112" s="151" t="s">
        <v>359</v>
      </c>
      <c r="E112" s="55"/>
      <c r="F112" s="157">
        <v>0</v>
      </c>
      <c r="G112" s="56">
        <v>0</v>
      </c>
      <c r="H112" s="155">
        <f t="shared" si="20"/>
        <v>0</v>
      </c>
      <c r="I112" s="57">
        <f t="shared" si="21"/>
        <v>0</v>
      </c>
      <c r="J112" s="156">
        <f t="shared" si="22"/>
        <v>0</v>
      </c>
      <c r="K112" s="156">
        <f t="shared" si="23"/>
        <v>0</v>
      </c>
      <c r="L112" s="155">
        <f t="shared" si="24"/>
        <v>0</v>
      </c>
      <c r="M112" s="154"/>
      <c r="N112" s="141">
        <v>0</v>
      </c>
    </row>
    <row r="113" spans="1:14">
      <c r="A113" s="153">
        <v>3</v>
      </c>
      <c r="B113" s="90" t="s">
        <v>368</v>
      </c>
      <c r="C113" s="152">
        <v>250</v>
      </c>
      <c r="D113" s="151" t="s">
        <v>359</v>
      </c>
      <c r="E113" s="55"/>
      <c r="F113" s="157">
        <v>0</v>
      </c>
      <c r="G113" s="56">
        <v>0</v>
      </c>
      <c r="H113" s="155">
        <f t="shared" si="20"/>
        <v>0</v>
      </c>
      <c r="I113" s="57">
        <f t="shared" si="21"/>
        <v>0</v>
      </c>
      <c r="J113" s="156">
        <f t="shared" si="22"/>
        <v>0</v>
      </c>
      <c r="K113" s="156">
        <f t="shared" si="23"/>
        <v>0</v>
      </c>
      <c r="L113" s="155">
        <f t="shared" si="24"/>
        <v>0</v>
      </c>
      <c r="M113" s="154"/>
      <c r="N113" s="141">
        <v>0</v>
      </c>
    </row>
    <row r="114" spans="1:14">
      <c r="A114" s="153">
        <v>4</v>
      </c>
      <c r="B114" s="90" t="s">
        <v>415</v>
      </c>
      <c r="C114" s="152">
        <v>250</v>
      </c>
      <c r="D114" s="151" t="s">
        <v>359</v>
      </c>
      <c r="E114" s="55"/>
      <c r="F114" s="157">
        <v>0</v>
      </c>
      <c r="G114" s="56">
        <v>0</v>
      </c>
      <c r="H114" s="155">
        <f t="shared" si="20"/>
        <v>0</v>
      </c>
      <c r="I114" s="57">
        <f t="shared" si="21"/>
        <v>0</v>
      </c>
      <c r="J114" s="156">
        <f t="shared" si="22"/>
        <v>0</v>
      </c>
      <c r="K114" s="156">
        <f t="shared" si="23"/>
        <v>0</v>
      </c>
      <c r="L114" s="155">
        <f t="shared" si="24"/>
        <v>0</v>
      </c>
      <c r="M114" s="154"/>
      <c r="N114" s="141">
        <v>0</v>
      </c>
    </row>
    <row r="115" spans="1:14" ht="30">
      <c r="A115" s="153">
        <v>5</v>
      </c>
      <c r="B115" s="148" t="s">
        <v>414</v>
      </c>
      <c r="C115" s="152">
        <v>250</v>
      </c>
      <c r="D115" s="151" t="s">
        <v>359</v>
      </c>
      <c r="E115" s="55"/>
      <c r="F115" s="157">
        <v>0</v>
      </c>
      <c r="G115" s="56">
        <v>0</v>
      </c>
      <c r="H115" s="155">
        <f t="shared" si="20"/>
        <v>0</v>
      </c>
      <c r="I115" s="57">
        <f t="shared" si="21"/>
        <v>0</v>
      </c>
      <c r="J115" s="156">
        <f t="shared" si="22"/>
        <v>0</v>
      </c>
      <c r="K115" s="156">
        <f t="shared" si="23"/>
        <v>0</v>
      </c>
      <c r="L115" s="155">
        <f t="shared" si="24"/>
        <v>0</v>
      </c>
      <c r="M115" s="154"/>
      <c r="N115" s="141">
        <v>0</v>
      </c>
    </row>
    <row r="116" spans="1:14">
      <c r="A116" s="153">
        <v>6</v>
      </c>
      <c r="B116" s="148" t="s">
        <v>413</v>
      </c>
      <c r="C116" s="152">
        <v>250</v>
      </c>
      <c r="D116" s="151" t="s">
        <v>359</v>
      </c>
      <c r="E116" s="55"/>
      <c r="F116" s="157">
        <v>0</v>
      </c>
      <c r="G116" s="56">
        <v>0</v>
      </c>
      <c r="H116" s="155">
        <f t="shared" si="20"/>
        <v>0</v>
      </c>
      <c r="I116" s="57">
        <f t="shared" si="21"/>
        <v>0</v>
      </c>
      <c r="J116" s="156">
        <f t="shared" si="22"/>
        <v>0</v>
      </c>
      <c r="K116" s="156">
        <f t="shared" si="23"/>
        <v>0</v>
      </c>
      <c r="L116" s="155">
        <f t="shared" si="24"/>
        <v>0</v>
      </c>
      <c r="M116" s="154"/>
      <c r="N116" s="141">
        <v>0</v>
      </c>
    </row>
    <row r="117" spans="1:14">
      <c r="A117" s="153">
        <v>7</v>
      </c>
      <c r="B117" s="148" t="s">
        <v>412</v>
      </c>
      <c r="C117" s="152">
        <v>250</v>
      </c>
      <c r="D117" s="151" t="s">
        <v>359</v>
      </c>
      <c r="E117" s="55"/>
      <c r="F117" s="157">
        <v>0</v>
      </c>
      <c r="G117" s="56">
        <v>0</v>
      </c>
      <c r="H117" s="155">
        <f t="shared" si="20"/>
        <v>0</v>
      </c>
      <c r="I117" s="57">
        <f t="shared" si="21"/>
        <v>0</v>
      </c>
      <c r="J117" s="156">
        <f t="shared" si="22"/>
        <v>0</v>
      </c>
      <c r="K117" s="156">
        <f t="shared" si="23"/>
        <v>0</v>
      </c>
      <c r="L117" s="155">
        <f t="shared" si="24"/>
        <v>0</v>
      </c>
      <c r="M117" s="154"/>
      <c r="N117" s="141">
        <v>0</v>
      </c>
    </row>
    <row r="118" spans="1:14">
      <c r="A118" s="153">
        <v>8</v>
      </c>
      <c r="B118" s="148" t="s">
        <v>411</v>
      </c>
      <c r="C118" s="152">
        <v>250</v>
      </c>
      <c r="D118" s="151" t="s">
        <v>359</v>
      </c>
      <c r="E118" s="55"/>
      <c r="F118" s="157">
        <v>0</v>
      </c>
      <c r="G118" s="56">
        <v>0</v>
      </c>
      <c r="H118" s="155">
        <f t="shared" si="20"/>
        <v>0</v>
      </c>
      <c r="I118" s="57">
        <f t="shared" si="21"/>
        <v>0</v>
      </c>
      <c r="J118" s="156">
        <f t="shared" si="22"/>
        <v>0</v>
      </c>
      <c r="K118" s="156">
        <f t="shared" si="23"/>
        <v>0</v>
      </c>
      <c r="L118" s="155">
        <f t="shared" si="24"/>
        <v>0</v>
      </c>
      <c r="M118" s="154"/>
      <c r="N118" s="141">
        <v>0</v>
      </c>
    </row>
    <row r="119" spans="1:14">
      <c r="A119" s="153">
        <v>9</v>
      </c>
      <c r="B119" s="148" t="s">
        <v>410</v>
      </c>
      <c r="C119" s="152">
        <v>250</v>
      </c>
      <c r="D119" s="151" t="s">
        <v>359</v>
      </c>
      <c r="E119" s="55"/>
      <c r="F119" s="157">
        <v>0</v>
      </c>
      <c r="G119" s="56">
        <v>0</v>
      </c>
      <c r="H119" s="155">
        <f t="shared" si="20"/>
        <v>0</v>
      </c>
      <c r="I119" s="57">
        <f t="shared" si="21"/>
        <v>0</v>
      </c>
      <c r="J119" s="156">
        <f t="shared" si="22"/>
        <v>0</v>
      </c>
      <c r="K119" s="156">
        <f t="shared" si="23"/>
        <v>0</v>
      </c>
      <c r="L119" s="155">
        <f t="shared" si="24"/>
        <v>0</v>
      </c>
      <c r="M119" s="154"/>
      <c r="N119" s="141">
        <v>0</v>
      </c>
    </row>
    <row r="120" spans="1:14">
      <c r="A120" s="153">
        <v>10</v>
      </c>
      <c r="B120" s="148" t="s">
        <v>409</v>
      </c>
      <c r="C120" s="152">
        <v>250</v>
      </c>
      <c r="D120" s="151" t="s">
        <v>359</v>
      </c>
      <c r="E120" s="55"/>
      <c r="F120" s="157">
        <v>0</v>
      </c>
      <c r="G120" s="56">
        <v>0</v>
      </c>
      <c r="H120" s="155">
        <f t="shared" si="20"/>
        <v>0</v>
      </c>
      <c r="I120" s="57">
        <f t="shared" si="21"/>
        <v>0</v>
      </c>
      <c r="J120" s="156">
        <f t="shared" si="22"/>
        <v>0</v>
      </c>
      <c r="K120" s="156">
        <f t="shared" si="23"/>
        <v>0</v>
      </c>
      <c r="L120" s="155">
        <f t="shared" si="24"/>
        <v>0</v>
      </c>
      <c r="M120" s="154"/>
      <c r="N120" s="141">
        <v>0</v>
      </c>
    </row>
    <row r="121" spans="1:14" ht="30">
      <c r="A121" s="153">
        <v>11</v>
      </c>
      <c r="B121" s="148" t="s">
        <v>408</v>
      </c>
      <c r="C121" s="152">
        <v>250</v>
      </c>
      <c r="D121" s="151" t="s">
        <v>359</v>
      </c>
      <c r="E121" s="55"/>
      <c r="F121" s="157">
        <v>0</v>
      </c>
      <c r="G121" s="56">
        <v>0</v>
      </c>
      <c r="H121" s="155">
        <f t="shared" si="20"/>
        <v>0</v>
      </c>
      <c r="I121" s="57">
        <f t="shared" si="21"/>
        <v>0</v>
      </c>
      <c r="J121" s="156">
        <f t="shared" si="22"/>
        <v>0</v>
      </c>
      <c r="K121" s="156">
        <f t="shared" si="23"/>
        <v>0</v>
      </c>
      <c r="L121" s="155">
        <f t="shared" si="24"/>
        <v>0</v>
      </c>
      <c r="M121" s="154"/>
      <c r="N121" s="141">
        <v>0</v>
      </c>
    </row>
    <row r="122" spans="1:14">
      <c r="A122" s="153">
        <v>12</v>
      </c>
      <c r="B122" s="148" t="s">
        <v>407</v>
      </c>
      <c r="C122" s="152">
        <v>250</v>
      </c>
      <c r="D122" s="151" t="s">
        <v>359</v>
      </c>
      <c r="E122" s="55"/>
      <c r="F122" s="157">
        <v>0</v>
      </c>
      <c r="G122" s="56">
        <v>0</v>
      </c>
      <c r="H122" s="155">
        <f t="shared" si="20"/>
        <v>0</v>
      </c>
      <c r="I122" s="57">
        <f t="shared" si="21"/>
        <v>0</v>
      </c>
      <c r="J122" s="156">
        <f t="shared" si="22"/>
        <v>0</v>
      </c>
      <c r="K122" s="156">
        <f t="shared" si="23"/>
        <v>0</v>
      </c>
      <c r="L122" s="155">
        <f t="shared" si="24"/>
        <v>0</v>
      </c>
      <c r="M122" s="154"/>
      <c r="N122" s="141">
        <v>0</v>
      </c>
    </row>
    <row r="123" spans="1:14">
      <c r="A123" s="153">
        <v>13</v>
      </c>
      <c r="B123" s="148" t="s">
        <v>406</v>
      </c>
      <c r="C123" s="152">
        <v>250</v>
      </c>
      <c r="D123" s="151" t="s">
        <v>359</v>
      </c>
      <c r="E123" s="55"/>
      <c r="F123" s="157">
        <v>0</v>
      </c>
      <c r="G123" s="56">
        <v>0</v>
      </c>
      <c r="H123" s="155">
        <f t="shared" si="20"/>
        <v>0</v>
      </c>
      <c r="I123" s="57">
        <f t="shared" si="21"/>
        <v>0</v>
      </c>
      <c r="J123" s="156">
        <f t="shared" si="22"/>
        <v>0</v>
      </c>
      <c r="K123" s="156">
        <f t="shared" si="23"/>
        <v>0</v>
      </c>
      <c r="L123" s="155">
        <f t="shared" si="24"/>
        <v>0</v>
      </c>
      <c r="M123" s="154"/>
      <c r="N123" s="141">
        <v>0</v>
      </c>
    </row>
    <row r="124" spans="1:14" ht="30">
      <c r="A124" s="153">
        <v>14</v>
      </c>
      <c r="B124" s="159" t="s">
        <v>405</v>
      </c>
      <c r="C124" s="152">
        <v>250</v>
      </c>
      <c r="D124" s="151" t="s">
        <v>359</v>
      </c>
      <c r="E124" s="55"/>
      <c r="F124" s="157">
        <v>0</v>
      </c>
      <c r="G124" s="56">
        <v>0</v>
      </c>
      <c r="H124" s="155">
        <f t="shared" si="20"/>
        <v>0</v>
      </c>
      <c r="I124" s="57">
        <f t="shared" si="21"/>
        <v>0</v>
      </c>
      <c r="J124" s="156">
        <f t="shared" si="22"/>
        <v>0</v>
      </c>
      <c r="K124" s="156">
        <f t="shared" si="23"/>
        <v>0</v>
      </c>
      <c r="L124" s="155">
        <f t="shared" si="24"/>
        <v>0</v>
      </c>
      <c r="M124" s="154"/>
      <c r="N124" s="141">
        <v>0</v>
      </c>
    </row>
    <row r="125" spans="1:14" ht="30">
      <c r="A125" s="153">
        <v>15</v>
      </c>
      <c r="B125" s="159" t="s">
        <v>404</v>
      </c>
      <c r="C125" s="152">
        <v>250</v>
      </c>
      <c r="D125" s="151" t="s">
        <v>359</v>
      </c>
      <c r="E125" s="55"/>
      <c r="F125" s="157">
        <v>0</v>
      </c>
      <c r="G125" s="56">
        <v>0</v>
      </c>
      <c r="H125" s="155">
        <f t="shared" si="20"/>
        <v>0</v>
      </c>
      <c r="I125" s="57">
        <f t="shared" si="21"/>
        <v>0</v>
      </c>
      <c r="J125" s="156">
        <f t="shared" si="22"/>
        <v>0</v>
      </c>
      <c r="K125" s="156">
        <f t="shared" si="23"/>
        <v>0</v>
      </c>
      <c r="L125" s="155">
        <f t="shared" si="24"/>
        <v>0</v>
      </c>
      <c r="M125" s="154"/>
      <c r="N125" s="141">
        <v>0</v>
      </c>
    </row>
    <row r="126" spans="1:14" ht="45">
      <c r="A126" s="153">
        <v>16</v>
      </c>
      <c r="B126" s="160" t="s">
        <v>403</v>
      </c>
      <c r="C126" s="152">
        <v>250</v>
      </c>
      <c r="D126" s="151" t="s">
        <v>359</v>
      </c>
      <c r="E126" s="55"/>
      <c r="F126" s="157">
        <v>0</v>
      </c>
      <c r="G126" s="56">
        <v>0</v>
      </c>
      <c r="H126" s="155">
        <f t="shared" si="20"/>
        <v>0</v>
      </c>
      <c r="I126" s="57">
        <f t="shared" si="21"/>
        <v>0</v>
      </c>
      <c r="J126" s="156">
        <f t="shared" si="22"/>
        <v>0</v>
      </c>
      <c r="K126" s="156">
        <f t="shared" si="23"/>
        <v>0</v>
      </c>
      <c r="L126" s="155">
        <f t="shared" si="24"/>
        <v>0</v>
      </c>
      <c r="M126" s="154"/>
      <c r="N126" s="141">
        <v>0</v>
      </c>
    </row>
    <row r="127" spans="1:14" ht="45">
      <c r="A127" s="153">
        <v>17</v>
      </c>
      <c r="B127" s="160" t="s">
        <v>402</v>
      </c>
      <c r="C127" s="152">
        <v>250</v>
      </c>
      <c r="D127" s="151" t="s">
        <v>359</v>
      </c>
      <c r="E127" s="55"/>
      <c r="F127" s="157">
        <v>0</v>
      </c>
      <c r="G127" s="56">
        <v>0</v>
      </c>
      <c r="H127" s="155">
        <f t="shared" si="20"/>
        <v>0</v>
      </c>
      <c r="I127" s="57">
        <f t="shared" si="21"/>
        <v>0</v>
      </c>
      <c r="J127" s="156">
        <f t="shared" si="22"/>
        <v>0</v>
      </c>
      <c r="K127" s="156">
        <f t="shared" si="23"/>
        <v>0</v>
      </c>
      <c r="L127" s="155">
        <f t="shared" si="24"/>
        <v>0</v>
      </c>
      <c r="M127" s="154"/>
      <c r="N127" s="141">
        <v>0</v>
      </c>
    </row>
    <row r="128" spans="1:14" ht="45">
      <c r="A128" s="153">
        <v>18</v>
      </c>
      <c r="B128" s="150" t="s">
        <v>401</v>
      </c>
      <c r="C128" s="152">
        <v>250</v>
      </c>
      <c r="D128" s="151" t="s">
        <v>359</v>
      </c>
      <c r="E128" s="55"/>
      <c r="F128" s="157">
        <v>0</v>
      </c>
      <c r="G128" s="56">
        <v>0</v>
      </c>
      <c r="H128" s="155">
        <f t="shared" si="20"/>
        <v>0</v>
      </c>
      <c r="I128" s="57">
        <f t="shared" si="21"/>
        <v>0</v>
      </c>
      <c r="J128" s="156">
        <f t="shared" si="22"/>
        <v>0</v>
      </c>
      <c r="K128" s="156">
        <f t="shared" si="23"/>
        <v>0</v>
      </c>
      <c r="L128" s="155">
        <f t="shared" si="24"/>
        <v>0</v>
      </c>
      <c r="M128" s="154"/>
      <c r="N128" s="141">
        <v>0</v>
      </c>
    </row>
    <row r="129" spans="1:14" ht="30">
      <c r="A129" s="153">
        <v>19</v>
      </c>
      <c r="B129" s="150" t="s">
        <v>400</v>
      </c>
      <c r="C129" s="152">
        <v>250</v>
      </c>
      <c r="D129" s="151" t="s">
        <v>359</v>
      </c>
      <c r="E129" s="55"/>
      <c r="F129" s="157">
        <v>0</v>
      </c>
      <c r="G129" s="56">
        <v>0</v>
      </c>
      <c r="H129" s="155">
        <f t="shared" si="20"/>
        <v>0</v>
      </c>
      <c r="I129" s="57">
        <f t="shared" si="21"/>
        <v>0</v>
      </c>
      <c r="J129" s="156">
        <f t="shared" si="22"/>
        <v>0</v>
      </c>
      <c r="K129" s="156">
        <f t="shared" si="23"/>
        <v>0</v>
      </c>
      <c r="L129" s="155">
        <f t="shared" si="24"/>
        <v>0</v>
      </c>
      <c r="M129" s="154"/>
      <c r="N129" s="141">
        <v>0</v>
      </c>
    </row>
    <row r="130" spans="1:14" ht="45">
      <c r="A130" s="153">
        <v>20</v>
      </c>
      <c r="B130" s="150" t="s">
        <v>399</v>
      </c>
      <c r="C130" s="152">
        <v>250</v>
      </c>
      <c r="D130" s="151" t="s">
        <v>359</v>
      </c>
      <c r="E130" s="55"/>
      <c r="F130" s="157">
        <v>0</v>
      </c>
      <c r="G130" s="56">
        <v>0</v>
      </c>
      <c r="H130" s="155">
        <f t="shared" si="20"/>
        <v>0</v>
      </c>
      <c r="I130" s="57">
        <f t="shared" si="21"/>
        <v>0</v>
      </c>
      <c r="J130" s="156">
        <f t="shared" si="22"/>
        <v>0</v>
      </c>
      <c r="K130" s="156">
        <f t="shared" si="23"/>
        <v>0</v>
      </c>
      <c r="L130" s="155">
        <f t="shared" si="24"/>
        <v>0</v>
      </c>
      <c r="M130" s="154"/>
      <c r="N130" s="141">
        <v>0</v>
      </c>
    </row>
    <row r="131" spans="1:14" ht="45">
      <c r="A131" s="153">
        <v>21</v>
      </c>
      <c r="B131" s="150" t="s">
        <v>398</v>
      </c>
      <c r="C131" s="152">
        <v>250</v>
      </c>
      <c r="D131" s="151" t="s">
        <v>359</v>
      </c>
      <c r="E131" s="55"/>
      <c r="F131" s="157">
        <v>0</v>
      </c>
      <c r="G131" s="56">
        <v>0</v>
      </c>
      <c r="H131" s="155">
        <f t="shared" si="20"/>
        <v>0</v>
      </c>
      <c r="I131" s="57">
        <f t="shared" si="21"/>
        <v>0</v>
      </c>
      <c r="J131" s="156">
        <f t="shared" si="22"/>
        <v>0</v>
      </c>
      <c r="K131" s="156">
        <f t="shared" si="23"/>
        <v>0</v>
      </c>
      <c r="L131" s="155">
        <f t="shared" si="24"/>
        <v>0</v>
      </c>
      <c r="M131" s="154"/>
      <c r="N131" s="141">
        <v>0</v>
      </c>
    </row>
    <row r="132" spans="1:14" ht="30">
      <c r="A132" s="153">
        <v>22</v>
      </c>
      <c r="B132" s="90" t="s">
        <v>397</v>
      </c>
      <c r="C132" s="152">
        <v>250</v>
      </c>
      <c r="D132" s="151" t="s">
        <v>359</v>
      </c>
      <c r="E132" s="55"/>
      <c r="F132" s="157">
        <v>0</v>
      </c>
      <c r="G132" s="56">
        <v>0</v>
      </c>
      <c r="H132" s="155">
        <f t="shared" si="20"/>
        <v>0</v>
      </c>
      <c r="I132" s="57">
        <f t="shared" si="21"/>
        <v>0</v>
      </c>
      <c r="J132" s="156">
        <f t="shared" si="22"/>
        <v>0</v>
      </c>
      <c r="K132" s="156">
        <f t="shared" si="23"/>
        <v>0</v>
      </c>
      <c r="L132" s="155">
        <f t="shared" si="24"/>
        <v>0</v>
      </c>
      <c r="M132" s="154"/>
      <c r="N132" s="141">
        <v>0</v>
      </c>
    </row>
    <row r="133" spans="1:14" ht="30">
      <c r="A133" s="153">
        <v>23</v>
      </c>
      <c r="B133" s="90" t="s">
        <v>396</v>
      </c>
      <c r="C133" s="152">
        <v>250</v>
      </c>
      <c r="D133" s="151" t="s">
        <v>359</v>
      </c>
      <c r="E133" s="55"/>
      <c r="F133" s="157">
        <v>0</v>
      </c>
      <c r="G133" s="56">
        <v>0</v>
      </c>
      <c r="H133" s="155">
        <f t="shared" si="20"/>
        <v>0</v>
      </c>
      <c r="I133" s="57">
        <f t="shared" si="21"/>
        <v>0</v>
      </c>
      <c r="J133" s="156">
        <f t="shared" si="22"/>
        <v>0</v>
      </c>
      <c r="K133" s="156">
        <f t="shared" si="23"/>
        <v>0</v>
      </c>
      <c r="L133" s="155">
        <f t="shared" si="24"/>
        <v>0</v>
      </c>
      <c r="M133" s="154"/>
      <c r="N133" s="141">
        <v>0</v>
      </c>
    </row>
    <row r="134" spans="1:14" ht="30">
      <c r="A134" s="153">
        <v>24</v>
      </c>
      <c r="B134" s="90" t="s">
        <v>395</v>
      </c>
      <c r="C134" s="152">
        <v>250</v>
      </c>
      <c r="D134" s="151" t="s">
        <v>359</v>
      </c>
      <c r="E134" s="55"/>
      <c r="F134" s="157">
        <v>0</v>
      </c>
      <c r="G134" s="56">
        <v>0</v>
      </c>
      <c r="H134" s="155">
        <f t="shared" si="20"/>
        <v>0</v>
      </c>
      <c r="I134" s="57">
        <f t="shared" si="21"/>
        <v>0</v>
      </c>
      <c r="J134" s="156">
        <f t="shared" si="22"/>
        <v>0</v>
      </c>
      <c r="K134" s="156">
        <f t="shared" si="23"/>
        <v>0</v>
      </c>
      <c r="L134" s="155">
        <f t="shared" si="24"/>
        <v>0</v>
      </c>
      <c r="M134" s="154"/>
      <c r="N134" s="141">
        <v>0</v>
      </c>
    </row>
    <row r="135" spans="1:14" ht="30">
      <c r="A135" s="153">
        <v>25</v>
      </c>
      <c r="B135" s="90" t="s">
        <v>394</v>
      </c>
      <c r="C135" s="152">
        <v>250</v>
      </c>
      <c r="D135" s="151" t="s">
        <v>359</v>
      </c>
      <c r="E135" s="55"/>
      <c r="F135" s="157">
        <v>0</v>
      </c>
      <c r="G135" s="56">
        <v>0</v>
      </c>
      <c r="H135" s="155">
        <f t="shared" si="20"/>
        <v>0</v>
      </c>
      <c r="I135" s="57">
        <f t="shared" si="21"/>
        <v>0</v>
      </c>
      <c r="J135" s="156">
        <f t="shared" si="22"/>
        <v>0</v>
      </c>
      <c r="K135" s="156">
        <f t="shared" si="23"/>
        <v>0</v>
      </c>
      <c r="L135" s="155">
        <f t="shared" si="24"/>
        <v>0</v>
      </c>
      <c r="M135" s="154"/>
      <c r="N135" s="141">
        <v>0</v>
      </c>
    </row>
    <row r="136" spans="1:14" ht="30">
      <c r="A136" s="153">
        <v>26</v>
      </c>
      <c r="B136" s="90" t="s">
        <v>393</v>
      </c>
      <c r="C136" s="152">
        <v>250</v>
      </c>
      <c r="D136" s="151" t="s">
        <v>359</v>
      </c>
      <c r="E136" s="55"/>
      <c r="F136" s="157">
        <v>0</v>
      </c>
      <c r="G136" s="56">
        <v>0</v>
      </c>
      <c r="H136" s="155">
        <f t="shared" si="20"/>
        <v>0</v>
      </c>
      <c r="I136" s="57">
        <f t="shared" si="21"/>
        <v>0</v>
      </c>
      <c r="J136" s="156">
        <f t="shared" si="22"/>
        <v>0</v>
      </c>
      <c r="K136" s="156">
        <f t="shared" si="23"/>
        <v>0</v>
      </c>
      <c r="L136" s="155">
        <f t="shared" si="24"/>
        <v>0</v>
      </c>
      <c r="M136" s="154"/>
      <c r="N136" s="141">
        <v>0</v>
      </c>
    </row>
    <row r="137" spans="1:14" ht="30">
      <c r="A137" s="153">
        <v>27</v>
      </c>
      <c r="B137" s="90" t="s">
        <v>392</v>
      </c>
      <c r="C137" s="152">
        <v>250</v>
      </c>
      <c r="D137" s="151" t="s">
        <v>359</v>
      </c>
      <c r="E137" s="55"/>
      <c r="F137" s="157">
        <v>0</v>
      </c>
      <c r="G137" s="56">
        <v>0</v>
      </c>
      <c r="H137" s="155">
        <f t="shared" si="20"/>
        <v>0</v>
      </c>
      <c r="I137" s="57">
        <f t="shared" si="21"/>
        <v>0</v>
      </c>
      <c r="J137" s="156">
        <f t="shared" si="22"/>
        <v>0</v>
      </c>
      <c r="K137" s="156">
        <f t="shared" si="23"/>
        <v>0</v>
      </c>
      <c r="L137" s="155">
        <f t="shared" si="24"/>
        <v>0</v>
      </c>
      <c r="M137" s="154"/>
      <c r="N137" s="141">
        <v>0</v>
      </c>
    </row>
    <row r="138" spans="1:14" ht="60">
      <c r="A138" s="153">
        <v>28</v>
      </c>
      <c r="B138" s="90" t="s">
        <v>391</v>
      </c>
      <c r="C138" s="152">
        <v>250</v>
      </c>
      <c r="D138" s="151" t="s">
        <v>359</v>
      </c>
      <c r="E138" s="55"/>
      <c r="F138" s="157">
        <v>0</v>
      </c>
      <c r="G138" s="56">
        <v>0</v>
      </c>
      <c r="H138" s="155">
        <f t="shared" si="20"/>
        <v>0</v>
      </c>
      <c r="I138" s="57">
        <f t="shared" si="21"/>
        <v>0</v>
      </c>
      <c r="J138" s="156">
        <f t="shared" si="22"/>
        <v>0</v>
      </c>
      <c r="K138" s="156">
        <f t="shared" si="23"/>
        <v>0</v>
      </c>
      <c r="L138" s="155">
        <f t="shared" si="24"/>
        <v>0</v>
      </c>
      <c r="M138" s="154"/>
      <c r="N138" s="141">
        <v>0</v>
      </c>
    </row>
    <row r="139" spans="1:14" ht="45">
      <c r="A139" s="153">
        <v>29</v>
      </c>
      <c r="B139" s="90" t="s">
        <v>390</v>
      </c>
      <c r="C139" s="152">
        <v>250</v>
      </c>
      <c r="D139" s="151" t="s">
        <v>359</v>
      </c>
      <c r="E139" s="55"/>
      <c r="F139" s="157">
        <v>0</v>
      </c>
      <c r="G139" s="56">
        <v>0</v>
      </c>
      <c r="H139" s="155">
        <f t="shared" si="20"/>
        <v>0</v>
      </c>
      <c r="I139" s="57">
        <f t="shared" si="21"/>
        <v>0</v>
      </c>
      <c r="J139" s="156">
        <f t="shared" si="22"/>
        <v>0</v>
      </c>
      <c r="K139" s="156">
        <f t="shared" si="23"/>
        <v>0</v>
      </c>
      <c r="L139" s="155">
        <f t="shared" si="24"/>
        <v>0</v>
      </c>
      <c r="M139" s="154"/>
      <c r="N139" s="141">
        <v>0</v>
      </c>
    </row>
    <row r="140" spans="1:14" ht="30">
      <c r="A140" s="153">
        <v>30</v>
      </c>
      <c r="B140" s="90" t="s">
        <v>389</v>
      </c>
      <c r="C140" s="152">
        <v>250</v>
      </c>
      <c r="D140" s="151" t="s">
        <v>359</v>
      </c>
      <c r="E140" s="55"/>
      <c r="F140" s="157">
        <v>0</v>
      </c>
      <c r="G140" s="56">
        <v>0</v>
      </c>
      <c r="H140" s="155">
        <f t="shared" si="20"/>
        <v>0</v>
      </c>
      <c r="I140" s="57">
        <f t="shared" si="21"/>
        <v>0</v>
      </c>
      <c r="J140" s="156">
        <f t="shared" si="22"/>
        <v>0</v>
      </c>
      <c r="K140" s="156">
        <f t="shared" si="23"/>
        <v>0</v>
      </c>
      <c r="L140" s="155">
        <f t="shared" si="24"/>
        <v>0</v>
      </c>
      <c r="M140" s="154"/>
      <c r="N140" s="141">
        <v>0</v>
      </c>
    </row>
    <row r="141" spans="1:14" ht="30">
      <c r="A141" s="153">
        <v>31</v>
      </c>
      <c r="B141" s="90" t="s">
        <v>388</v>
      </c>
      <c r="C141" s="152">
        <v>250</v>
      </c>
      <c r="D141" s="151" t="s">
        <v>359</v>
      </c>
      <c r="E141" s="55"/>
      <c r="F141" s="157">
        <v>0</v>
      </c>
      <c r="G141" s="56">
        <v>0</v>
      </c>
      <c r="H141" s="155">
        <f t="shared" si="20"/>
        <v>0</v>
      </c>
      <c r="I141" s="57">
        <f t="shared" si="21"/>
        <v>0</v>
      </c>
      <c r="J141" s="156">
        <f t="shared" si="22"/>
        <v>0</v>
      </c>
      <c r="K141" s="156">
        <f t="shared" si="23"/>
        <v>0</v>
      </c>
      <c r="L141" s="155">
        <f t="shared" si="24"/>
        <v>0</v>
      </c>
      <c r="M141" s="154"/>
      <c r="N141" s="141">
        <v>0</v>
      </c>
    </row>
    <row r="142" spans="1:14" ht="30">
      <c r="A142" s="153">
        <v>32</v>
      </c>
      <c r="B142" s="90" t="s">
        <v>387</v>
      </c>
      <c r="C142" s="152">
        <v>250</v>
      </c>
      <c r="D142" s="151" t="s">
        <v>359</v>
      </c>
      <c r="E142" s="55"/>
      <c r="F142" s="157">
        <v>0</v>
      </c>
      <c r="G142" s="56">
        <v>0</v>
      </c>
      <c r="H142" s="155">
        <f t="shared" si="20"/>
        <v>0</v>
      </c>
      <c r="I142" s="57">
        <f t="shared" si="21"/>
        <v>0</v>
      </c>
      <c r="J142" s="156">
        <f t="shared" si="22"/>
        <v>0</v>
      </c>
      <c r="K142" s="156">
        <f t="shared" si="23"/>
        <v>0</v>
      </c>
      <c r="L142" s="155">
        <f t="shared" si="24"/>
        <v>0</v>
      </c>
      <c r="M142" s="154"/>
      <c r="N142" s="141">
        <v>0</v>
      </c>
    </row>
    <row r="143" spans="1:14" ht="30">
      <c r="A143" s="153">
        <v>33</v>
      </c>
      <c r="B143" s="90" t="s">
        <v>386</v>
      </c>
      <c r="C143" s="152">
        <v>250</v>
      </c>
      <c r="D143" s="151" t="s">
        <v>359</v>
      </c>
      <c r="E143" s="55"/>
      <c r="F143" s="157">
        <v>0</v>
      </c>
      <c r="G143" s="56">
        <v>0</v>
      </c>
      <c r="H143" s="155">
        <f t="shared" ref="H143:H159" si="25">PRODUCT(F143,G143)</f>
        <v>0</v>
      </c>
      <c r="I143" s="57">
        <f t="shared" ref="I143:I159" si="26">SUM(F143,H143)</f>
        <v>0</v>
      </c>
      <c r="J143" s="156">
        <f t="shared" ref="J143:J159" si="27">PRODUCT(C143,F143)</f>
        <v>0</v>
      </c>
      <c r="K143" s="156">
        <f t="shared" ref="K143:K159" si="28">PRODUCT(J143,G143)</f>
        <v>0</v>
      </c>
      <c r="L143" s="155">
        <f t="shared" ref="L143:L159" si="29">PRODUCT(C143,I143)</f>
        <v>0</v>
      </c>
      <c r="M143" s="154"/>
      <c r="N143" s="141">
        <v>0</v>
      </c>
    </row>
    <row r="144" spans="1:14" ht="30">
      <c r="A144" s="153">
        <v>34</v>
      </c>
      <c r="B144" s="90" t="s">
        <v>385</v>
      </c>
      <c r="C144" s="152">
        <v>250</v>
      </c>
      <c r="D144" s="151" t="s">
        <v>359</v>
      </c>
      <c r="E144" s="55"/>
      <c r="F144" s="157">
        <v>0</v>
      </c>
      <c r="G144" s="56">
        <v>0</v>
      </c>
      <c r="H144" s="155">
        <f t="shared" si="25"/>
        <v>0</v>
      </c>
      <c r="I144" s="57">
        <f t="shared" si="26"/>
        <v>0</v>
      </c>
      <c r="J144" s="156">
        <f t="shared" si="27"/>
        <v>0</v>
      </c>
      <c r="K144" s="156">
        <f t="shared" si="28"/>
        <v>0</v>
      </c>
      <c r="L144" s="155">
        <f t="shared" si="29"/>
        <v>0</v>
      </c>
      <c r="M144" s="154"/>
      <c r="N144" s="141">
        <v>0</v>
      </c>
    </row>
    <row r="145" spans="1:14" ht="30">
      <c r="A145" s="153">
        <v>35</v>
      </c>
      <c r="B145" s="90" t="s">
        <v>384</v>
      </c>
      <c r="C145" s="152">
        <v>250</v>
      </c>
      <c r="D145" s="151" t="s">
        <v>359</v>
      </c>
      <c r="E145" s="55"/>
      <c r="F145" s="157">
        <v>0</v>
      </c>
      <c r="G145" s="56">
        <v>0</v>
      </c>
      <c r="H145" s="155">
        <f t="shared" si="25"/>
        <v>0</v>
      </c>
      <c r="I145" s="57">
        <f t="shared" si="26"/>
        <v>0</v>
      </c>
      <c r="J145" s="156">
        <f t="shared" si="27"/>
        <v>0</v>
      </c>
      <c r="K145" s="156">
        <f t="shared" si="28"/>
        <v>0</v>
      </c>
      <c r="L145" s="155">
        <f t="shared" si="29"/>
        <v>0</v>
      </c>
      <c r="M145" s="154"/>
      <c r="N145" s="141">
        <v>0</v>
      </c>
    </row>
    <row r="146" spans="1:14" ht="30">
      <c r="A146" s="153">
        <v>36</v>
      </c>
      <c r="B146" s="90" t="s">
        <v>383</v>
      </c>
      <c r="C146" s="152">
        <v>250</v>
      </c>
      <c r="D146" s="151" t="s">
        <v>359</v>
      </c>
      <c r="E146" s="55"/>
      <c r="F146" s="157">
        <v>0</v>
      </c>
      <c r="G146" s="56">
        <v>0</v>
      </c>
      <c r="H146" s="155">
        <f t="shared" si="25"/>
        <v>0</v>
      </c>
      <c r="I146" s="57">
        <f t="shared" si="26"/>
        <v>0</v>
      </c>
      <c r="J146" s="156">
        <f t="shared" si="27"/>
        <v>0</v>
      </c>
      <c r="K146" s="156">
        <f t="shared" si="28"/>
        <v>0</v>
      </c>
      <c r="L146" s="155">
        <f t="shared" si="29"/>
        <v>0</v>
      </c>
      <c r="M146" s="154"/>
      <c r="N146" s="141">
        <v>0</v>
      </c>
    </row>
    <row r="147" spans="1:14">
      <c r="A147" s="153">
        <v>37</v>
      </c>
      <c r="B147" s="90" t="s">
        <v>382</v>
      </c>
      <c r="C147" s="152">
        <v>250</v>
      </c>
      <c r="D147" s="151" t="s">
        <v>359</v>
      </c>
      <c r="E147" s="55"/>
      <c r="F147" s="157">
        <v>0</v>
      </c>
      <c r="G147" s="56">
        <v>0</v>
      </c>
      <c r="H147" s="155">
        <f t="shared" si="25"/>
        <v>0</v>
      </c>
      <c r="I147" s="57">
        <f t="shared" si="26"/>
        <v>0</v>
      </c>
      <c r="J147" s="156">
        <f t="shared" si="27"/>
        <v>0</v>
      </c>
      <c r="K147" s="156">
        <f t="shared" si="28"/>
        <v>0</v>
      </c>
      <c r="L147" s="155">
        <f t="shared" si="29"/>
        <v>0</v>
      </c>
      <c r="M147" s="154"/>
      <c r="N147" s="141">
        <v>0</v>
      </c>
    </row>
    <row r="148" spans="1:14">
      <c r="A148" s="153">
        <v>38</v>
      </c>
      <c r="B148" s="90" t="s">
        <v>381</v>
      </c>
      <c r="C148" s="152">
        <v>250</v>
      </c>
      <c r="D148" s="151" t="s">
        <v>359</v>
      </c>
      <c r="E148" s="55"/>
      <c r="F148" s="157">
        <v>0</v>
      </c>
      <c r="G148" s="56">
        <v>0</v>
      </c>
      <c r="H148" s="155">
        <f t="shared" si="25"/>
        <v>0</v>
      </c>
      <c r="I148" s="57">
        <f t="shared" si="26"/>
        <v>0</v>
      </c>
      <c r="J148" s="156">
        <f t="shared" si="27"/>
        <v>0</v>
      </c>
      <c r="K148" s="156">
        <f t="shared" si="28"/>
        <v>0</v>
      </c>
      <c r="L148" s="155">
        <f t="shared" si="29"/>
        <v>0</v>
      </c>
      <c r="M148" s="154"/>
      <c r="N148" s="141">
        <v>0</v>
      </c>
    </row>
    <row r="149" spans="1:14">
      <c r="A149" s="153">
        <v>39</v>
      </c>
      <c r="B149" s="90" t="s">
        <v>380</v>
      </c>
      <c r="C149" s="152">
        <v>250</v>
      </c>
      <c r="D149" s="151" t="s">
        <v>359</v>
      </c>
      <c r="E149" s="55"/>
      <c r="F149" s="157">
        <v>0</v>
      </c>
      <c r="G149" s="56">
        <v>0</v>
      </c>
      <c r="H149" s="155">
        <f t="shared" si="25"/>
        <v>0</v>
      </c>
      <c r="I149" s="57">
        <f t="shared" si="26"/>
        <v>0</v>
      </c>
      <c r="J149" s="156">
        <f t="shared" si="27"/>
        <v>0</v>
      </c>
      <c r="K149" s="156">
        <f t="shared" si="28"/>
        <v>0</v>
      </c>
      <c r="L149" s="155">
        <f t="shared" si="29"/>
        <v>0</v>
      </c>
      <c r="M149" s="154"/>
      <c r="N149" s="141">
        <v>0</v>
      </c>
    </row>
    <row r="150" spans="1:14">
      <c r="A150" s="153">
        <v>40</v>
      </c>
      <c r="B150" s="90" t="s">
        <v>379</v>
      </c>
      <c r="C150" s="152">
        <v>250</v>
      </c>
      <c r="D150" s="151" t="s">
        <v>359</v>
      </c>
      <c r="E150" s="55"/>
      <c r="F150" s="157">
        <v>0</v>
      </c>
      <c r="G150" s="56">
        <v>0</v>
      </c>
      <c r="H150" s="155">
        <f t="shared" si="25"/>
        <v>0</v>
      </c>
      <c r="I150" s="57">
        <f t="shared" si="26"/>
        <v>0</v>
      </c>
      <c r="J150" s="156">
        <f t="shared" si="27"/>
        <v>0</v>
      </c>
      <c r="K150" s="156">
        <f t="shared" si="28"/>
        <v>0</v>
      </c>
      <c r="L150" s="155">
        <f t="shared" si="29"/>
        <v>0</v>
      </c>
      <c r="M150" s="154"/>
      <c r="N150" s="141">
        <v>0</v>
      </c>
    </row>
    <row r="151" spans="1:14">
      <c r="A151" s="153">
        <v>41</v>
      </c>
      <c r="B151" s="90" t="s">
        <v>378</v>
      </c>
      <c r="C151" s="152">
        <v>250</v>
      </c>
      <c r="D151" s="151" t="s">
        <v>359</v>
      </c>
      <c r="E151" s="55"/>
      <c r="F151" s="157">
        <v>0</v>
      </c>
      <c r="G151" s="56">
        <v>0</v>
      </c>
      <c r="H151" s="155">
        <f t="shared" si="25"/>
        <v>0</v>
      </c>
      <c r="I151" s="57">
        <f t="shared" si="26"/>
        <v>0</v>
      </c>
      <c r="J151" s="156">
        <f t="shared" si="27"/>
        <v>0</v>
      </c>
      <c r="K151" s="156">
        <f t="shared" si="28"/>
        <v>0</v>
      </c>
      <c r="L151" s="155">
        <f t="shared" si="29"/>
        <v>0</v>
      </c>
      <c r="M151" s="154"/>
      <c r="N151" s="141">
        <v>0</v>
      </c>
    </row>
    <row r="152" spans="1:14">
      <c r="A152" s="153">
        <v>42</v>
      </c>
      <c r="B152" s="90" t="s">
        <v>377</v>
      </c>
      <c r="C152" s="152">
        <v>250</v>
      </c>
      <c r="D152" s="151" t="s">
        <v>359</v>
      </c>
      <c r="E152" s="55"/>
      <c r="F152" s="157">
        <v>0</v>
      </c>
      <c r="G152" s="56">
        <v>0</v>
      </c>
      <c r="H152" s="155">
        <f t="shared" si="25"/>
        <v>0</v>
      </c>
      <c r="I152" s="57">
        <f t="shared" si="26"/>
        <v>0</v>
      </c>
      <c r="J152" s="156">
        <f t="shared" si="27"/>
        <v>0</v>
      </c>
      <c r="K152" s="156">
        <f t="shared" si="28"/>
        <v>0</v>
      </c>
      <c r="L152" s="155">
        <f t="shared" si="29"/>
        <v>0</v>
      </c>
      <c r="M152" s="154"/>
      <c r="N152" s="141">
        <v>0</v>
      </c>
    </row>
    <row r="153" spans="1:14">
      <c r="A153" s="153">
        <v>43</v>
      </c>
      <c r="B153" s="90" t="s">
        <v>376</v>
      </c>
      <c r="C153" s="152">
        <v>250</v>
      </c>
      <c r="D153" s="151" t="s">
        <v>359</v>
      </c>
      <c r="E153" s="55"/>
      <c r="F153" s="157">
        <v>0</v>
      </c>
      <c r="G153" s="56">
        <v>0</v>
      </c>
      <c r="H153" s="155">
        <f t="shared" si="25"/>
        <v>0</v>
      </c>
      <c r="I153" s="57">
        <f t="shared" si="26"/>
        <v>0</v>
      </c>
      <c r="J153" s="156">
        <f t="shared" si="27"/>
        <v>0</v>
      </c>
      <c r="K153" s="156">
        <f t="shared" si="28"/>
        <v>0</v>
      </c>
      <c r="L153" s="155">
        <f t="shared" si="29"/>
        <v>0</v>
      </c>
      <c r="M153" s="154"/>
      <c r="N153" s="141">
        <v>0</v>
      </c>
    </row>
    <row r="154" spans="1:14">
      <c r="A154" s="153">
        <v>44</v>
      </c>
      <c r="B154" s="90" t="s">
        <v>375</v>
      </c>
      <c r="C154" s="152">
        <v>250</v>
      </c>
      <c r="D154" s="151" t="s">
        <v>359</v>
      </c>
      <c r="E154" s="55"/>
      <c r="F154" s="157">
        <v>0</v>
      </c>
      <c r="G154" s="56">
        <v>0</v>
      </c>
      <c r="H154" s="155">
        <f t="shared" si="25"/>
        <v>0</v>
      </c>
      <c r="I154" s="57">
        <f t="shared" si="26"/>
        <v>0</v>
      </c>
      <c r="J154" s="156">
        <f t="shared" si="27"/>
        <v>0</v>
      </c>
      <c r="K154" s="156">
        <f t="shared" si="28"/>
        <v>0</v>
      </c>
      <c r="L154" s="155">
        <f t="shared" si="29"/>
        <v>0</v>
      </c>
      <c r="M154" s="154"/>
      <c r="N154" s="141">
        <v>0</v>
      </c>
    </row>
    <row r="155" spans="1:14">
      <c r="A155" s="153">
        <v>45</v>
      </c>
      <c r="B155" s="90" t="s">
        <v>374</v>
      </c>
      <c r="C155" s="152">
        <v>250</v>
      </c>
      <c r="D155" s="151" t="s">
        <v>359</v>
      </c>
      <c r="E155" s="55"/>
      <c r="F155" s="157">
        <v>0</v>
      </c>
      <c r="G155" s="56">
        <v>0</v>
      </c>
      <c r="H155" s="155">
        <f t="shared" si="25"/>
        <v>0</v>
      </c>
      <c r="I155" s="57">
        <f t="shared" si="26"/>
        <v>0</v>
      </c>
      <c r="J155" s="156">
        <f t="shared" si="27"/>
        <v>0</v>
      </c>
      <c r="K155" s="156">
        <f t="shared" si="28"/>
        <v>0</v>
      </c>
      <c r="L155" s="155">
        <f t="shared" si="29"/>
        <v>0</v>
      </c>
      <c r="M155" s="154"/>
      <c r="N155" s="141">
        <v>0</v>
      </c>
    </row>
    <row r="156" spans="1:14">
      <c r="A156" s="153">
        <v>46</v>
      </c>
      <c r="B156" s="159" t="s">
        <v>373</v>
      </c>
      <c r="C156" s="152">
        <v>250</v>
      </c>
      <c r="D156" s="151" t="s">
        <v>359</v>
      </c>
      <c r="E156" s="55"/>
      <c r="F156" s="157">
        <v>0</v>
      </c>
      <c r="G156" s="56">
        <v>0</v>
      </c>
      <c r="H156" s="155">
        <f t="shared" si="25"/>
        <v>0</v>
      </c>
      <c r="I156" s="57">
        <f t="shared" si="26"/>
        <v>0</v>
      </c>
      <c r="J156" s="156">
        <f t="shared" si="27"/>
        <v>0</v>
      </c>
      <c r="K156" s="156">
        <f t="shared" si="28"/>
        <v>0</v>
      </c>
      <c r="L156" s="155">
        <f t="shared" si="29"/>
        <v>0</v>
      </c>
      <c r="M156" s="154"/>
      <c r="N156" s="141">
        <v>0</v>
      </c>
    </row>
    <row r="157" spans="1:14" ht="30">
      <c r="A157" s="153">
        <v>47</v>
      </c>
      <c r="B157" s="159" t="s">
        <v>372</v>
      </c>
      <c r="C157" s="152">
        <v>250</v>
      </c>
      <c r="D157" s="151" t="s">
        <v>359</v>
      </c>
      <c r="E157" s="55"/>
      <c r="F157" s="157">
        <v>0</v>
      </c>
      <c r="G157" s="56">
        <v>0</v>
      </c>
      <c r="H157" s="155">
        <f t="shared" si="25"/>
        <v>0</v>
      </c>
      <c r="I157" s="57">
        <f t="shared" si="26"/>
        <v>0</v>
      </c>
      <c r="J157" s="156">
        <f t="shared" si="27"/>
        <v>0</v>
      </c>
      <c r="K157" s="156">
        <f t="shared" si="28"/>
        <v>0</v>
      </c>
      <c r="L157" s="155">
        <f t="shared" si="29"/>
        <v>0</v>
      </c>
      <c r="M157" s="154"/>
      <c r="N157" s="141">
        <v>0</v>
      </c>
    </row>
    <row r="158" spans="1:14" ht="30">
      <c r="A158" s="153">
        <v>48</v>
      </c>
      <c r="B158" s="159" t="s">
        <v>371</v>
      </c>
      <c r="C158" s="152">
        <v>250</v>
      </c>
      <c r="D158" s="151" t="s">
        <v>359</v>
      </c>
      <c r="E158" s="55"/>
      <c r="F158" s="157">
        <v>0</v>
      </c>
      <c r="G158" s="56">
        <v>0</v>
      </c>
      <c r="H158" s="155">
        <f t="shared" si="25"/>
        <v>0</v>
      </c>
      <c r="I158" s="57">
        <f t="shared" si="26"/>
        <v>0</v>
      </c>
      <c r="J158" s="156">
        <f t="shared" si="27"/>
        <v>0</v>
      </c>
      <c r="K158" s="156">
        <f t="shared" si="28"/>
        <v>0</v>
      </c>
      <c r="L158" s="155">
        <f t="shared" si="29"/>
        <v>0</v>
      </c>
      <c r="M158" s="154"/>
      <c r="N158" s="141">
        <v>0</v>
      </c>
    </row>
    <row r="159" spans="1:14" ht="30">
      <c r="A159" s="153">
        <v>49</v>
      </c>
      <c r="B159" s="158" t="s">
        <v>370</v>
      </c>
      <c r="C159" s="152">
        <v>250</v>
      </c>
      <c r="D159" s="151" t="s">
        <v>359</v>
      </c>
      <c r="E159" s="55"/>
      <c r="F159" s="157">
        <v>0</v>
      </c>
      <c r="G159" s="56">
        <v>0</v>
      </c>
      <c r="H159" s="155">
        <f t="shared" si="25"/>
        <v>0</v>
      </c>
      <c r="I159" s="57">
        <f t="shared" si="26"/>
        <v>0</v>
      </c>
      <c r="J159" s="156">
        <f t="shared" si="27"/>
        <v>0</v>
      </c>
      <c r="K159" s="156">
        <f t="shared" si="28"/>
        <v>0</v>
      </c>
      <c r="L159" s="155">
        <f t="shared" si="29"/>
        <v>0</v>
      </c>
      <c r="M159" s="154"/>
      <c r="N159" s="141">
        <v>0</v>
      </c>
    </row>
    <row r="160" spans="1:14">
      <c r="A160" s="140"/>
      <c r="B160" s="139" t="s">
        <v>13</v>
      </c>
      <c r="C160" s="138" t="s">
        <v>4</v>
      </c>
      <c r="D160" s="138" t="s">
        <v>4</v>
      </c>
      <c r="E160" s="138" t="s">
        <v>4</v>
      </c>
      <c r="F160" s="135" t="s">
        <v>4</v>
      </c>
      <c r="G160" s="135" t="s">
        <v>4</v>
      </c>
      <c r="H160" s="135" t="s">
        <v>4</v>
      </c>
      <c r="I160" s="135" t="s">
        <v>4</v>
      </c>
      <c r="J160" s="137">
        <f>SUM(J111:J159)</f>
        <v>0</v>
      </c>
      <c r="K160" s="137">
        <f>SUM(K111:K159)</f>
        <v>0</v>
      </c>
      <c r="L160" s="137">
        <f>SUM(L111:L159)</f>
        <v>0</v>
      </c>
      <c r="M160" s="136">
        <f>SUM(M111:M159)</f>
        <v>0</v>
      </c>
      <c r="N160" s="135" t="s">
        <v>4</v>
      </c>
    </row>
    <row r="163" spans="1:14" ht="63">
      <c r="A163" s="86" t="s">
        <v>2</v>
      </c>
      <c r="B163" s="86" t="s">
        <v>3</v>
      </c>
      <c r="C163" s="87" t="s">
        <v>15</v>
      </c>
      <c r="D163" s="87" t="s">
        <v>7</v>
      </c>
      <c r="E163" s="88" t="s">
        <v>30</v>
      </c>
      <c r="F163" s="88" t="s">
        <v>5</v>
      </c>
      <c r="G163" s="88" t="s">
        <v>18</v>
      </c>
      <c r="H163" s="88" t="s">
        <v>19</v>
      </c>
      <c r="I163" s="88" t="s">
        <v>16</v>
      </c>
      <c r="J163" s="88" t="s">
        <v>14</v>
      </c>
      <c r="K163" s="88" t="s">
        <v>8</v>
      </c>
      <c r="L163" s="88" t="s">
        <v>6</v>
      </c>
      <c r="M163" s="88" t="s">
        <v>9</v>
      </c>
      <c r="N163" s="88" t="s">
        <v>29</v>
      </c>
    </row>
    <row r="164" spans="1:14">
      <c r="A164" s="86">
        <v>1</v>
      </c>
      <c r="B164" s="86">
        <v>2</v>
      </c>
      <c r="C164" s="86">
        <v>3</v>
      </c>
      <c r="D164" s="86">
        <v>4</v>
      </c>
      <c r="E164" s="86">
        <v>5</v>
      </c>
      <c r="F164" s="86">
        <v>6</v>
      </c>
      <c r="G164" s="86">
        <v>7</v>
      </c>
      <c r="H164" s="86">
        <v>8</v>
      </c>
      <c r="I164" s="86">
        <v>9</v>
      </c>
      <c r="J164" s="86">
        <v>10</v>
      </c>
      <c r="K164" s="86">
        <v>11</v>
      </c>
      <c r="L164" s="86">
        <v>12</v>
      </c>
      <c r="M164" s="86">
        <v>13</v>
      </c>
      <c r="N164" s="86">
        <v>14</v>
      </c>
    </row>
    <row r="165" spans="1:14">
      <c r="A165" s="189" t="s">
        <v>1104</v>
      </c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1"/>
    </row>
    <row r="166" spans="1:14">
      <c r="A166" s="153">
        <v>1</v>
      </c>
      <c r="B166" s="90" t="s">
        <v>369</v>
      </c>
      <c r="C166" s="152">
        <v>1000</v>
      </c>
      <c r="D166" s="151" t="s">
        <v>359</v>
      </c>
      <c r="E166" s="55"/>
      <c r="F166" s="157">
        <v>0</v>
      </c>
      <c r="G166" s="56">
        <v>0</v>
      </c>
      <c r="H166" s="155">
        <f t="shared" ref="H166:H175" si="30">PRODUCT(F166,G166)</f>
        <v>0</v>
      </c>
      <c r="I166" s="57">
        <f t="shared" ref="I166:I175" si="31">SUM(F166,H166)</f>
        <v>0</v>
      </c>
      <c r="J166" s="156">
        <f t="shared" ref="J166:J175" si="32">PRODUCT(C166,F166)</f>
        <v>0</v>
      </c>
      <c r="K166" s="156">
        <f t="shared" ref="K166:K175" si="33">PRODUCT(J166,G166)</f>
        <v>0</v>
      </c>
      <c r="L166" s="155">
        <f t="shared" ref="L166:L175" si="34">PRODUCT(C166,I166)</f>
        <v>0</v>
      </c>
      <c r="M166" s="135" t="s">
        <v>4</v>
      </c>
      <c r="N166" s="141">
        <v>0</v>
      </c>
    </row>
    <row r="167" spans="1:14">
      <c r="A167" s="153">
        <v>2</v>
      </c>
      <c r="B167" s="90" t="s">
        <v>368</v>
      </c>
      <c r="C167" s="152">
        <v>1000</v>
      </c>
      <c r="D167" s="151" t="s">
        <v>359</v>
      </c>
      <c r="E167" s="33"/>
      <c r="F167" s="144">
        <v>0</v>
      </c>
      <c r="G167" s="42">
        <v>0</v>
      </c>
      <c r="H167" s="142">
        <f t="shared" si="30"/>
        <v>0</v>
      </c>
      <c r="I167" s="44">
        <f t="shared" si="31"/>
        <v>0</v>
      </c>
      <c r="J167" s="143">
        <f t="shared" si="32"/>
        <v>0</v>
      </c>
      <c r="K167" s="143">
        <f t="shared" si="33"/>
        <v>0</v>
      </c>
      <c r="L167" s="142">
        <f t="shared" si="34"/>
        <v>0</v>
      </c>
      <c r="M167" s="135" t="s">
        <v>4</v>
      </c>
      <c r="N167" s="141">
        <v>0</v>
      </c>
    </row>
    <row r="168" spans="1:14">
      <c r="A168" s="153">
        <v>4</v>
      </c>
      <c r="B168" s="90" t="s">
        <v>367</v>
      </c>
      <c r="C168" s="152">
        <v>1000</v>
      </c>
      <c r="D168" s="151" t="s">
        <v>359</v>
      </c>
      <c r="E168" s="33"/>
      <c r="F168" s="144">
        <v>0</v>
      </c>
      <c r="G168" s="42">
        <v>0</v>
      </c>
      <c r="H168" s="142">
        <f t="shared" si="30"/>
        <v>0</v>
      </c>
      <c r="I168" s="44">
        <f t="shared" si="31"/>
        <v>0</v>
      </c>
      <c r="J168" s="143">
        <f t="shared" si="32"/>
        <v>0</v>
      </c>
      <c r="K168" s="143">
        <f t="shared" si="33"/>
        <v>0</v>
      </c>
      <c r="L168" s="142">
        <f t="shared" si="34"/>
        <v>0</v>
      </c>
      <c r="M168" s="135" t="s">
        <v>4</v>
      </c>
      <c r="N168" s="141">
        <v>0</v>
      </c>
    </row>
    <row r="169" spans="1:14">
      <c r="A169" s="153">
        <v>5</v>
      </c>
      <c r="B169" s="90" t="s">
        <v>366</v>
      </c>
      <c r="C169" s="152">
        <v>1000</v>
      </c>
      <c r="D169" s="151" t="s">
        <v>359</v>
      </c>
      <c r="E169" s="33"/>
      <c r="F169" s="144">
        <v>0</v>
      </c>
      <c r="G169" s="42">
        <v>0</v>
      </c>
      <c r="H169" s="142">
        <f t="shared" si="30"/>
        <v>0</v>
      </c>
      <c r="I169" s="44">
        <f t="shared" si="31"/>
        <v>0</v>
      </c>
      <c r="J169" s="143">
        <f t="shared" si="32"/>
        <v>0</v>
      </c>
      <c r="K169" s="143">
        <f t="shared" si="33"/>
        <v>0</v>
      </c>
      <c r="L169" s="142">
        <f t="shared" si="34"/>
        <v>0</v>
      </c>
      <c r="M169" s="135" t="s">
        <v>4</v>
      </c>
      <c r="N169" s="141">
        <v>0</v>
      </c>
    </row>
    <row r="170" spans="1:14">
      <c r="A170" s="153">
        <v>6</v>
      </c>
      <c r="B170" s="149" t="s">
        <v>365</v>
      </c>
      <c r="C170" s="152">
        <v>1000</v>
      </c>
      <c r="D170" s="151" t="s">
        <v>359</v>
      </c>
      <c r="E170" s="33"/>
      <c r="F170" s="144">
        <v>0</v>
      </c>
      <c r="G170" s="42">
        <v>0</v>
      </c>
      <c r="H170" s="142">
        <f t="shared" si="30"/>
        <v>0</v>
      </c>
      <c r="I170" s="44">
        <f t="shared" si="31"/>
        <v>0</v>
      </c>
      <c r="J170" s="143">
        <f t="shared" si="32"/>
        <v>0</v>
      </c>
      <c r="K170" s="143">
        <f t="shared" si="33"/>
        <v>0</v>
      </c>
      <c r="L170" s="142">
        <f t="shared" si="34"/>
        <v>0</v>
      </c>
      <c r="M170" s="135" t="s">
        <v>4</v>
      </c>
      <c r="N170" s="141">
        <v>0</v>
      </c>
    </row>
    <row r="171" spans="1:14">
      <c r="A171" s="153">
        <v>7</v>
      </c>
      <c r="B171" s="149" t="s">
        <v>364</v>
      </c>
      <c r="C171" s="152">
        <v>1000</v>
      </c>
      <c r="D171" s="151" t="s">
        <v>359</v>
      </c>
      <c r="E171" s="33"/>
      <c r="F171" s="144">
        <v>0</v>
      </c>
      <c r="G171" s="42">
        <v>0</v>
      </c>
      <c r="H171" s="142">
        <f t="shared" si="30"/>
        <v>0</v>
      </c>
      <c r="I171" s="44">
        <f t="shared" si="31"/>
        <v>0</v>
      </c>
      <c r="J171" s="143">
        <f t="shared" si="32"/>
        <v>0</v>
      </c>
      <c r="K171" s="143">
        <f t="shared" si="33"/>
        <v>0</v>
      </c>
      <c r="L171" s="142">
        <f t="shared" si="34"/>
        <v>0</v>
      </c>
      <c r="M171" s="135" t="s">
        <v>4</v>
      </c>
      <c r="N171" s="141">
        <v>0</v>
      </c>
    </row>
    <row r="172" spans="1:14">
      <c r="A172" s="153">
        <v>8</v>
      </c>
      <c r="B172" s="149" t="s">
        <v>363</v>
      </c>
      <c r="C172" s="152">
        <v>1000</v>
      </c>
      <c r="D172" s="151" t="s">
        <v>359</v>
      </c>
      <c r="E172" s="33"/>
      <c r="F172" s="144">
        <v>0</v>
      </c>
      <c r="G172" s="42">
        <v>0</v>
      </c>
      <c r="H172" s="142">
        <f t="shared" si="30"/>
        <v>0</v>
      </c>
      <c r="I172" s="44">
        <f t="shared" si="31"/>
        <v>0</v>
      </c>
      <c r="J172" s="143">
        <f t="shared" si="32"/>
        <v>0</v>
      </c>
      <c r="K172" s="143">
        <f t="shared" si="33"/>
        <v>0</v>
      </c>
      <c r="L172" s="142">
        <f t="shared" si="34"/>
        <v>0</v>
      </c>
      <c r="M172" s="135" t="s">
        <v>4</v>
      </c>
      <c r="N172" s="141">
        <v>0</v>
      </c>
    </row>
    <row r="173" spans="1:14">
      <c r="A173" s="153">
        <v>9</v>
      </c>
      <c r="B173" s="149" t="s">
        <v>362</v>
      </c>
      <c r="C173" s="152">
        <v>1000</v>
      </c>
      <c r="D173" s="151" t="s">
        <v>359</v>
      </c>
      <c r="E173" s="33"/>
      <c r="F173" s="144">
        <v>0</v>
      </c>
      <c r="G173" s="42">
        <v>0</v>
      </c>
      <c r="H173" s="142">
        <f t="shared" si="30"/>
        <v>0</v>
      </c>
      <c r="I173" s="44">
        <f t="shared" si="31"/>
        <v>0</v>
      </c>
      <c r="J173" s="143">
        <f t="shared" si="32"/>
        <v>0</v>
      </c>
      <c r="K173" s="143">
        <f t="shared" si="33"/>
        <v>0</v>
      </c>
      <c r="L173" s="142">
        <f t="shared" si="34"/>
        <v>0</v>
      </c>
      <c r="M173" s="135" t="s">
        <v>4</v>
      </c>
      <c r="N173" s="141">
        <v>0</v>
      </c>
    </row>
    <row r="174" spans="1:14">
      <c r="A174" s="153">
        <v>10</v>
      </c>
      <c r="B174" s="149" t="s">
        <v>361</v>
      </c>
      <c r="C174" s="152">
        <v>1000</v>
      </c>
      <c r="D174" s="151" t="s">
        <v>359</v>
      </c>
      <c r="E174" s="33"/>
      <c r="F174" s="144">
        <v>0</v>
      </c>
      <c r="G174" s="42">
        <v>0</v>
      </c>
      <c r="H174" s="142">
        <f t="shared" si="30"/>
        <v>0</v>
      </c>
      <c r="I174" s="44">
        <f t="shared" si="31"/>
        <v>0</v>
      </c>
      <c r="J174" s="143">
        <f t="shared" si="32"/>
        <v>0</v>
      </c>
      <c r="K174" s="143">
        <f t="shared" si="33"/>
        <v>0</v>
      </c>
      <c r="L174" s="142">
        <f t="shared" si="34"/>
        <v>0</v>
      </c>
      <c r="M174" s="135" t="s">
        <v>4</v>
      </c>
      <c r="N174" s="141">
        <v>0</v>
      </c>
    </row>
    <row r="175" spans="1:14">
      <c r="A175" s="153">
        <v>11</v>
      </c>
      <c r="B175" s="149" t="s">
        <v>360</v>
      </c>
      <c r="C175" s="152">
        <v>1000</v>
      </c>
      <c r="D175" s="151" t="s">
        <v>359</v>
      </c>
      <c r="E175" s="33"/>
      <c r="F175" s="144">
        <v>0</v>
      </c>
      <c r="G175" s="42">
        <v>0</v>
      </c>
      <c r="H175" s="142">
        <f t="shared" si="30"/>
        <v>0</v>
      </c>
      <c r="I175" s="44">
        <f t="shared" si="31"/>
        <v>0</v>
      </c>
      <c r="J175" s="143">
        <f t="shared" si="32"/>
        <v>0</v>
      </c>
      <c r="K175" s="143">
        <f t="shared" si="33"/>
        <v>0</v>
      </c>
      <c r="L175" s="142">
        <f t="shared" si="34"/>
        <v>0</v>
      </c>
      <c r="M175" s="135" t="s">
        <v>4</v>
      </c>
      <c r="N175" s="141">
        <v>0</v>
      </c>
    </row>
    <row r="176" spans="1:14">
      <c r="A176" s="140"/>
      <c r="B176" s="139" t="s">
        <v>13</v>
      </c>
      <c r="C176" s="138" t="s">
        <v>4</v>
      </c>
      <c r="D176" s="138" t="s">
        <v>4</v>
      </c>
      <c r="E176" s="138" t="s">
        <v>4</v>
      </c>
      <c r="F176" s="135" t="s">
        <v>4</v>
      </c>
      <c r="G176" s="135" t="s">
        <v>4</v>
      </c>
      <c r="H176" s="135" t="s">
        <v>4</v>
      </c>
      <c r="I176" s="135" t="s">
        <v>4</v>
      </c>
      <c r="J176" s="137">
        <f>SUM(J166:J175)</f>
        <v>0</v>
      </c>
      <c r="K176" s="137">
        <f>SUM(K166:K175)</f>
        <v>0</v>
      </c>
      <c r="L176" s="137">
        <f>SUM(L166:L175)</f>
        <v>0</v>
      </c>
      <c r="M176" s="135" t="s">
        <v>4</v>
      </c>
      <c r="N176" s="135" t="s">
        <v>4</v>
      </c>
    </row>
    <row r="178" spans="1:14" ht="63">
      <c r="A178" s="86" t="s">
        <v>2</v>
      </c>
      <c r="B178" s="86" t="s">
        <v>3</v>
      </c>
      <c r="C178" s="87" t="s">
        <v>15</v>
      </c>
      <c r="D178" s="87" t="s">
        <v>7</v>
      </c>
      <c r="E178" s="88" t="s">
        <v>30</v>
      </c>
      <c r="F178" s="88" t="s">
        <v>5</v>
      </c>
      <c r="G178" s="88" t="s">
        <v>18</v>
      </c>
      <c r="H178" s="88" t="s">
        <v>19</v>
      </c>
      <c r="I178" s="88" t="s">
        <v>16</v>
      </c>
      <c r="J178" s="88" t="s">
        <v>14</v>
      </c>
      <c r="K178" s="88" t="s">
        <v>8</v>
      </c>
      <c r="L178" s="88" t="s">
        <v>6</v>
      </c>
      <c r="M178" s="88" t="s">
        <v>9</v>
      </c>
      <c r="N178" s="88" t="s">
        <v>29</v>
      </c>
    </row>
    <row r="179" spans="1:14">
      <c r="A179" s="86">
        <v>1</v>
      </c>
      <c r="B179" s="86">
        <v>2</v>
      </c>
      <c r="C179" s="86">
        <v>3</v>
      </c>
      <c r="D179" s="86">
        <v>4</v>
      </c>
      <c r="E179" s="86">
        <v>5</v>
      </c>
      <c r="F179" s="86">
        <v>6</v>
      </c>
      <c r="G179" s="86">
        <v>7</v>
      </c>
      <c r="H179" s="86">
        <v>8</v>
      </c>
      <c r="I179" s="86">
        <v>9</v>
      </c>
      <c r="J179" s="86">
        <v>10</v>
      </c>
      <c r="K179" s="86">
        <v>11</v>
      </c>
      <c r="L179" s="86">
        <v>12</v>
      </c>
      <c r="M179" s="86">
        <v>13</v>
      </c>
      <c r="N179" s="86">
        <v>14</v>
      </c>
    </row>
    <row r="180" spans="1:14">
      <c r="A180" s="189" t="s">
        <v>358</v>
      </c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1"/>
    </row>
    <row r="181" spans="1:14">
      <c r="A181" s="223">
        <v>1</v>
      </c>
      <c r="B181" s="224" t="s">
        <v>357</v>
      </c>
      <c r="C181" s="293">
        <v>250</v>
      </c>
      <c r="D181" s="275" t="s">
        <v>0</v>
      </c>
      <c r="E181" s="227"/>
      <c r="F181" s="228">
        <v>0</v>
      </c>
      <c r="G181" s="56">
        <v>0</v>
      </c>
      <c r="H181" s="229">
        <f t="shared" ref="H181:H191" si="35">PRODUCT(F181,G181)</f>
        <v>0</v>
      </c>
      <c r="I181" s="57">
        <f t="shared" ref="I181:I191" si="36">SUM(F181,H181)</f>
        <v>0</v>
      </c>
      <c r="J181" s="230">
        <f t="shared" ref="J181:J191" si="37">PRODUCT(C181,F181)</f>
        <v>0</v>
      </c>
      <c r="K181" s="230">
        <f t="shared" ref="K181:K191" si="38">PRODUCT(J181,G181)</f>
        <v>0</v>
      </c>
      <c r="L181" s="229">
        <f t="shared" ref="L181:L191" si="39">PRODUCT(C181,I181)</f>
        <v>0</v>
      </c>
      <c r="M181" s="231"/>
      <c r="N181" s="232">
        <v>0</v>
      </c>
    </row>
    <row r="182" spans="1:14" ht="26.25">
      <c r="A182" s="223">
        <v>2</v>
      </c>
      <c r="B182" s="224" t="s">
        <v>356</v>
      </c>
      <c r="C182" s="293">
        <v>250</v>
      </c>
      <c r="D182" s="275" t="s">
        <v>0</v>
      </c>
      <c r="E182" s="243"/>
      <c r="F182" s="267">
        <v>0</v>
      </c>
      <c r="G182" s="42">
        <v>0</v>
      </c>
      <c r="H182" s="268">
        <f t="shared" si="35"/>
        <v>0</v>
      </c>
      <c r="I182" s="44">
        <f t="shared" si="36"/>
        <v>0</v>
      </c>
      <c r="J182" s="269">
        <f t="shared" si="37"/>
        <v>0</v>
      </c>
      <c r="K182" s="269">
        <f t="shared" si="38"/>
        <v>0</v>
      </c>
      <c r="L182" s="268">
        <f t="shared" si="39"/>
        <v>0</v>
      </c>
      <c r="M182" s="270"/>
      <c r="N182" s="232">
        <v>0</v>
      </c>
    </row>
    <row r="183" spans="1:14">
      <c r="A183" s="223">
        <v>3</v>
      </c>
      <c r="B183" s="224" t="s">
        <v>355</v>
      </c>
      <c r="C183" s="293">
        <v>250</v>
      </c>
      <c r="D183" s="275" t="s">
        <v>0</v>
      </c>
      <c r="E183" s="243"/>
      <c r="F183" s="267">
        <v>0</v>
      </c>
      <c r="G183" s="42">
        <v>0</v>
      </c>
      <c r="H183" s="268">
        <f t="shared" si="35"/>
        <v>0</v>
      </c>
      <c r="I183" s="44">
        <f t="shared" si="36"/>
        <v>0</v>
      </c>
      <c r="J183" s="269">
        <f t="shared" si="37"/>
        <v>0</v>
      </c>
      <c r="K183" s="269">
        <f t="shared" si="38"/>
        <v>0</v>
      </c>
      <c r="L183" s="268">
        <f t="shared" si="39"/>
        <v>0</v>
      </c>
      <c r="M183" s="270"/>
      <c r="N183" s="232">
        <v>0</v>
      </c>
    </row>
    <row r="184" spans="1:14">
      <c r="A184" s="223">
        <v>4</v>
      </c>
      <c r="B184" s="279" t="s">
        <v>354</v>
      </c>
      <c r="C184" s="293">
        <v>250</v>
      </c>
      <c r="D184" s="275" t="s">
        <v>0</v>
      </c>
      <c r="E184" s="243"/>
      <c r="F184" s="267">
        <v>0</v>
      </c>
      <c r="G184" s="42">
        <v>0</v>
      </c>
      <c r="H184" s="268">
        <f t="shared" si="35"/>
        <v>0</v>
      </c>
      <c r="I184" s="44">
        <f t="shared" si="36"/>
        <v>0</v>
      </c>
      <c r="J184" s="269">
        <f t="shared" si="37"/>
        <v>0</v>
      </c>
      <c r="K184" s="269">
        <f t="shared" si="38"/>
        <v>0</v>
      </c>
      <c r="L184" s="268">
        <f t="shared" si="39"/>
        <v>0</v>
      </c>
      <c r="M184" s="270"/>
      <c r="N184" s="232">
        <v>0</v>
      </c>
    </row>
    <row r="185" spans="1:14">
      <c r="A185" s="223">
        <v>5</v>
      </c>
      <c r="B185" s="279" t="s">
        <v>353</v>
      </c>
      <c r="C185" s="293">
        <v>250</v>
      </c>
      <c r="D185" s="275" t="s">
        <v>0</v>
      </c>
      <c r="E185" s="243"/>
      <c r="F185" s="267">
        <v>0</v>
      </c>
      <c r="G185" s="42">
        <v>0</v>
      </c>
      <c r="H185" s="268">
        <f t="shared" si="35"/>
        <v>0</v>
      </c>
      <c r="I185" s="44">
        <f t="shared" si="36"/>
        <v>0</v>
      </c>
      <c r="J185" s="269">
        <f t="shared" si="37"/>
        <v>0</v>
      </c>
      <c r="K185" s="269">
        <f t="shared" si="38"/>
        <v>0</v>
      </c>
      <c r="L185" s="268">
        <f t="shared" si="39"/>
        <v>0</v>
      </c>
      <c r="M185" s="270"/>
      <c r="N185" s="232">
        <v>0</v>
      </c>
    </row>
    <row r="186" spans="1:14">
      <c r="A186" s="223">
        <v>6</v>
      </c>
      <c r="B186" s="279" t="s">
        <v>352</v>
      </c>
      <c r="C186" s="293">
        <v>250</v>
      </c>
      <c r="D186" s="275" t="s">
        <v>0</v>
      </c>
      <c r="E186" s="243"/>
      <c r="F186" s="267">
        <v>0</v>
      </c>
      <c r="G186" s="42">
        <v>0</v>
      </c>
      <c r="H186" s="268">
        <f t="shared" si="35"/>
        <v>0</v>
      </c>
      <c r="I186" s="44">
        <f t="shared" si="36"/>
        <v>0</v>
      </c>
      <c r="J186" s="269">
        <f t="shared" si="37"/>
        <v>0</v>
      </c>
      <c r="K186" s="269">
        <f t="shared" si="38"/>
        <v>0</v>
      </c>
      <c r="L186" s="268">
        <f t="shared" si="39"/>
        <v>0</v>
      </c>
      <c r="M186" s="270"/>
      <c r="N186" s="232">
        <v>0</v>
      </c>
    </row>
    <row r="187" spans="1:14">
      <c r="A187" s="223">
        <v>7</v>
      </c>
      <c r="B187" s="279" t="s">
        <v>351</v>
      </c>
      <c r="C187" s="293">
        <v>250</v>
      </c>
      <c r="D187" s="275" t="s">
        <v>0</v>
      </c>
      <c r="E187" s="243"/>
      <c r="F187" s="267">
        <v>0</v>
      </c>
      <c r="G187" s="42">
        <v>0</v>
      </c>
      <c r="H187" s="268">
        <f t="shared" si="35"/>
        <v>0</v>
      </c>
      <c r="I187" s="44">
        <f t="shared" si="36"/>
        <v>0</v>
      </c>
      <c r="J187" s="269">
        <f t="shared" si="37"/>
        <v>0</v>
      </c>
      <c r="K187" s="269">
        <f t="shared" si="38"/>
        <v>0</v>
      </c>
      <c r="L187" s="268">
        <f t="shared" si="39"/>
        <v>0</v>
      </c>
      <c r="M187" s="270"/>
      <c r="N187" s="232">
        <v>0</v>
      </c>
    </row>
    <row r="188" spans="1:14" ht="25.5">
      <c r="A188" s="223">
        <v>8</v>
      </c>
      <c r="B188" s="279" t="s">
        <v>350</v>
      </c>
      <c r="C188" s="293">
        <v>250</v>
      </c>
      <c r="D188" s="275" t="s">
        <v>0</v>
      </c>
      <c r="E188" s="243"/>
      <c r="F188" s="267">
        <v>0</v>
      </c>
      <c r="G188" s="42">
        <v>0</v>
      </c>
      <c r="H188" s="268">
        <f t="shared" si="35"/>
        <v>0</v>
      </c>
      <c r="I188" s="44">
        <f t="shared" si="36"/>
        <v>0</v>
      </c>
      <c r="J188" s="269">
        <f t="shared" si="37"/>
        <v>0</v>
      </c>
      <c r="K188" s="269">
        <f t="shared" si="38"/>
        <v>0</v>
      </c>
      <c r="L188" s="268">
        <f t="shared" si="39"/>
        <v>0</v>
      </c>
      <c r="M188" s="270"/>
      <c r="N188" s="232">
        <v>0</v>
      </c>
    </row>
    <row r="189" spans="1:14">
      <c r="A189" s="223">
        <v>9</v>
      </c>
      <c r="B189" s="279" t="s">
        <v>349</v>
      </c>
      <c r="C189" s="293">
        <v>250</v>
      </c>
      <c r="D189" s="275" t="s">
        <v>0</v>
      </c>
      <c r="E189" s="243"/>
      <c r="F189" s="267">
        <v>0</v>
      </c>
      <c r="G189" s="42">
        <v>0</v>
      </c>
      <c r="H189" s="268">
        <f t="shared" si="35"/>
        <v>0</v>
      </c>
      <c r="I189" s="44">
        <f t="shared" si="36"/>
        <v>0</v>
      </c>
      <c r="J189" s="269">
        <f t="shared" si="37"/>
        <v>0</v>
      </c>
      <c r="K189" s="269">
        <f t="shared" si="38"/>
        <v>0</v>
      </c>
      <c r="L189" s="268">
        <f t="shared" si="39"/>
        <v>0</v>
      </c>
      <c r="M189" s="270"/>
      <c r="N189" s="232">
        <v>0</v>
      </c>
    </row>
    <row r="190" spans="1:14">
      <c r="A190" s="223">
        <v>10</v>
      </c>
      <c r="B190" s="279" t="s">
        <v>348</v>
      </c>
      <c r="C190" s="293">
        <v>250</v>
      </c>
      <c r="D190" s="275" t="s">
        <v>0</v>
      </c>
      <c r="E190" s="243"/>
      <c r="F190" s="267">
        <v>0</v>
      </c>
      <c r="G190" s="42">
        <v>0</v>
      </c>
      <c r="H190" s="268">
        <f t="shared" si="35"/>
        <v>0</v>
      </c>
      <c r="I190" s="44">
        <f t="shared" si="36"/>
        <v>0</v>
      </c>
      <c r="J190" s="269">
        <f t="shared" si="37"/>
        <v>0</v>
      </c>
      <c r="K190" s="269">
        <f t="shared" si="38"/>
        <v>0</v>
      </c>
      <c r="L190" s="268">
        <f t="shared" si="39"/>
        <v>0</v>
      </c>
      <c r="M190" s="270"/>
      <c r="N190" s="232">
        <v>0</v>
      </c>
    </row>
    <row r="191" spans="1:14">
      <c r="A191" s="223">
        <v>11</v>
      </c>
      <c r="B191" s="287" t="s">
        <v>347</v>
      </c>
      <c r="C191" s="236">
        <v>30</v>
      </c>
      <c r="D191" s="275" t="s">
        <v>0</v>
      </c>
      <c r="E191" s="243"/>
      <c r="F191" s="267">
        <v>0</v>
      </c>
      <c r="G191" s="42">
        <v>0</v>
      </c>
      <c r="H191" s="268">
        <f t="shared" si="35"/>
        <v>0</v>
      </c>
      <c r="I191" s="44">
        <f t="shared" si="36"/>
        <v>0</v>
      </c>
      <c r="J191" s="269">
        <f t="shared" si="37"/>
        <v>0</v>
      </c>
      <c r="K191" s="269">
        <f t="shared" si="38"/>
        <v>0</v>
      </c>
      <c r="L191" s="268">
        <f t="shared" si="39"/>
        <v>0</v>
      </c>
      <c r="M191" s="270"/>
      <c r="N191" s="232">
        <v>0</v>
      </c>
    </row>
    <row r="192" spans="1:14">
      <c r="A192" s="234"/>
      <c r="B192" s="235" t="s">
        <v>13</v>
      </c>
      <c r="C192" s="236" t="s">
        <v>4</v>
      </c>
      <c r="D192" s="236" t="s">
        <v>4</v>
      </c>
      <c r="E192" s="236" t="s">
        <v>4</v>
      </c>
      <c r="F192" s="237" t="s">
        <v>4</v>
      </c>
      <c r="G192" s="237" t="s">
        <v>4</v>
      </c>
      <c r="H192" s="237" t="s">
        <v>4</v>
      </c>
      <c r="I192" s="237" t="s">
        <v>4</v>
      </c>
      <c r="J192" s="238">
        <f>SUM(J181:J191)</f>
        <v>0</v>
      </c>
      <c r="K192" s="137">
        <f>SUM(K181:K191)</f>
        <v>0</v>
      </c>
      <c r="L192" s="238">
        <f>SUM(L181:L191)</f>
        <v>0</v>
      </c>
      <c r="M192" s="136">
        <f>SUM(M181:M191)</f>
        <v>0</v>
      </c>
      <c r="N192" s="237" t="s">
        <v>4</v>
      </c>
    </row>
    <row r="194" spans="1:14" ht="63">
      <c r="A194" s="86" t="s">
        <v>2</v>
      </c>
      <c r="B194" s="86" t="s">
        <v>3</v>
      </c>
      <c r="C194" s="87" t="s">
        <v>15</v>
      </c>
      <c r="D194" s="87" t="s">
        <v>7</v>
      </c>
      <c r="E194" s="88" t="s">
        <v>30</v>
      </c>
      <c r="F194" s="88" t="s">
        <v>5</v>
      </c>
      <c r="G194" s="88" t="s">
        <v>18</v>
      </c>
      <c r="H194" s="88" t="s">
        <v>19</v>
      </c>
      <c r="I194" s="88" t="s">
        <v>16</v>
      </c>
      <c r="J194" s="88" t="s">
        <v>14</v>
      </c>
      <c r="K194" s="88" t="s">
        <v>8</v>
      </c>
      <c r="L194" s="88" t="s">
        <v>6</v>
      </c>
      <c r="M194" s="88" t="s">
        <v>9</v>
      </c>
      <c r="N194" s="88" t="s">
        <v>29</v>
      </c>
    </row>
    <row r="195" spans="1:14">
      <c r="A195" s="86">
        <v>1</v>
      </c>
      <c r="B195" s="86">
        <v>2</v>
      </c>
      <c r="C195" s="86">
        <v>3</v>
      </c>
      <c r="D195" s="86">
        <v>4</v>
      </c>
      <c r="E195" s="86">
        <v>5</v>
      </c>
      <c r="F195" s="86">
        <v>6</v>
      </c>
      <c r="G195" s="86">
        <v>7</v>
      </c>
      <c r="H195" s="86">
        <v>8</v>
      </c>
      <c r="I195" s="86">
        <v>9</v>
      </c>
      <c r="J195" s="86">
        <v>10</v>
      </c>
      <c r="K195" s="86">
        <v>11</v>
      </c>
      <c r="L195" s="86">
        <v>12</v>
      </c>
      <c r="M195" s="86">
        <v>13</v>
      </c>
      <c r="N195" s="86">
        <v>14</v>
      </c>
    </row>
    <row r="196" spans="1:14">
      <c r="A196" s="189" t="s">
        <v>346</v>
      </c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</row>
    <row r="197" spans="1:14">
      <c r="A197" s="223">
        <v>1</v>
      </c>
      <c r="B197" s="224" t="s">
        <v>345</v>
      </c>
      <c r="C197" s="293">
        <v>10</v>
      </c>
      <c r="D197" s="275" t="s">
        <v>0</v>
      </c>
      <c r="E197" s="227"/>
      <c r="F197" s="228">
        <v>0</v>
      </c>
      <c r="G197" s="56">
        <v>0</v>
      </c>
      <c r="H197" s="229">
        <f t="shared" ref="H197:H204" si="40">PRODUCT(F197,G197)</f>
        <v>0</v>
      </c>
      <c r="I197" s="57">
        <f t="shared" ref="I197:I204" si="41">SUM(F197,H197)</f>
        <v>0</v>
      </c>
      <c r="J197" s="230">
        <f t="shared" ref="J197:J204" si="42">PRODUCT(C197,F197)</f>
        <v>0</v>
      </c>
      <c r="K197" s="230">
        <f t="shared" ref="K197:K204" si="43">PRODUCT(J197,G197)</f>
        <v>0</v>
      </c>
      <c r="L197" s="229">
        <f t="shared" ref="L197:L204" si="44">PRODUCT(C197,I197)</f>
        <v>0</v>
      </c>
      <c r="M197" s="231"/>
      <c r="N197" s="232">
        <v>0</v>
      </c>
    </row>
    <row r="198" spans="1:14">
      <c r="A198" s="223">
        <v>2</v>
      </c>
      <c r="B198" s="224" t="s">
        <v>344</v>
      </c>
      <c r="C198" s="293">
        <v>10</v>
      </c>
      <c r="D198" s="275" t="s">
        <v>0</v>
      </c>
      <c r="E198" s="243"/>
      <c r="F198" s="267">
        <v>0</v>
      </c>
      <c r="G198" s="42">
        <v>0</v>
      </c>
      <c r="H198" s="268">
        <f t="shared" si="40"/>
        <v>0</v>
      </c>
      <c r="I198" s="44">
        <f t="shared" si="41"/>
        <v>0</v>
      </c>
      <c r="J198" s="269">
        <f t="shared" si="42"/>
        <v>0</v>
      </c>
      <c r="K198" s="269">
        <f t="shared" si="43"/>
        <v>0</v>
      </c>
      <c r="L198" s="268">
        <f t="shared" si="44"/>
        <v>0</v>
      </c>
      <c r="M198" s="270"/>
      <c r="N198" s="232">
        <v>0</v>
      </c>
    </row>
    <row r="199" spans="1:14">
      <c r="A199" s="223">
        <v>3</v>
      </c>
      <c r="B199" s="224" t="s">
        <v>343</v>
      </c>
      <c r="C199" s="293">
        <v>10</v>
      </c>
      <c r="D199" s="275" t="s">
        <v>0</v>
      </c>
      <c r="E199" s="243"/>
      <c r="F199" s="267">
        <v>0</v>
      </c>
      <c r="G199" s="42">
        <v>0</v>
      </c>
      <c r="H199" s="268">
        <f t="shared" si="40"/>
        <v>0</v>
      </c>
      <c r="I199" s="44">
        <f t="shared" si="41"/>
        <v>0</v>
      </c>
      <c r="J199" s="269">
        <f t="shared" si="42"/>
        <v>0</v>
      </c>
      <c r="K199" s="269">
        <f t="shared" si="43"/>
        <v>0</v>
      </c>
      <c r="L199" s="268">
        <f t="shared" si="44"/>
        <v>0</v>
      </c>
      <c r="M199" s="270"/>
      <c r="N199" s="232">
        <v>0</v>
      </c>
    </row>
    <row r="200" spans="1:14">
      <c r="A200" s="223">
        <v>4</v>
      </c>
      <c r="B200" s="224" t="s">
        <v>342</v>
      </c>
      <c r="C200" s="293">
        <v>10</v>
      </c>
      <c r="D200" s="275" t="s">
        <v>0</v>
      </c>
      <c r="E200" s="243"/>
      <c r="F200" s="267">
        <v>0</v>
      </c>
      <c r="G200" s="42">
        <v>0</v>
      </c>
      <c r="H200" s="268">
        <f t="shared" si="40"/>
        <v>0</v>
      </c>
      <c r="I200" s="44">
        <f t="shared" si="41"/>
        <v>0</v>
      </c>
      <c r="J200" s="269">
        <f t="shared" si="42"/>
        <v>0</v>
      </c>
      <c r="K200" s="269">
        <f t="shared" si="43"/>
        <v>0</v>
      </c>
      <c r="L200" s="268">
        <f t="shared" si="44"/>
        <v>0</v>
      </c>
      <c r="M200" s="270"/>
      <c r="N200" s="232">
        <v>0</v>
      </c>
    </row>
    <row r="201" spans="1:14">
      <c r="A201" s="223">
        <v>5</v>
      </c>
      <c r="B201" s="224" t="s">
        <v>341</v>
      </c>
      <c r="C201" s="293">
        <v>10</v>
      </c>
      <c r="D201" s="275" t="s">
        <v>0</v>
      </c>
      <c r="E201" s="243"/>
      <c r="F201" s="267">
        <v>0</v>
      </c>
      <c r="G201" s="42">
        <v>0</v>
      </c>
      <c r="H201" s="268">
        <f t="shared" si="40"/>
        <v>0</v>
      </c>
      <c r="I201" s="44">
        <f t="shared" si="41"/>
        <v>0</v>
      </c>
      <c r="J201" s="269">
        <f t="shared" si="42"/>
        <v>0</v>
      </c>
      <c r="K201" s="269">
        <f t="shared" si="43"/>
        <v>0</v>
      </c>
      <c r="L201" s="268">
        <f t="shared" si="44"/>
        <v>0</v>
      </c>
      <c r="M201" s="270"/>
      <c r="N201" s="232">
        <v>0</v>
      </c>
    </row>
    <row r="202" spans="1:14">
      <c r="A202" s="223">
        <v>6</v>
      </c>
      <c r="B202" s="224" t="s">
        <v>340</v>
      </c>
      <c r="C202" s="293">
        <v>10</v>
      </c>
      <c r="D202" s="275" t="s">
        <v>0</v>
      </c>
      <c r="E202" s="243"/>
      <c r="F202" s="267">
        <v>0</v>
      </c>
      <c r="G202" s="42">
        <v>0</v>
      </c>
      <c r="H202" s="268">
        <f t="shared" si="40"/>
        <v>0</v>
      </c>
      <c r="I202" s="44">
        <f t="shared" si="41"/>
        <v>0</v>
      </c>
      <c r="J202" s="269">
        <f t="shared" si="42"/>
        <v>0</v>
      </c>
      <c r="K202" s="269">
        <f t="shared" si="43"/>
        <v>0</v>
      </c>
      <c r="L202" s="268">
        <f t="shared" si="44"/>
        <v>0</v>
      </c>
      <c r="M202" s="270"/>
      <c r="N202" s="232">
        <v>0</v>
      </c>
    </row>
    <row r="203" spans="1:14">
      <c r="A203" s="223">
        <v>7</v>
      </c>
      <c r="B203" s="224" t="s">
        <v>339</v>
      </c>
      <c r="C203" s="293">
        <v>10</v>
      </c>
      <c r="D203" s="275" t="s">
        <v>0</v>
      </c>
      <c r="E203" s="243"/>
      <c r="F203" s="267">
        <v>0</v>
      </c>
      <c r="G203" s="42">
        <v>0</v>
      </c>
      <c r="H203" s="268">
        <f t="shared" si="40"/>
        <v>0</v>
      </c>
      <c r="I203" s="44">
        <f t="shared" si="41"/>
        <v>0</v>
      </c>
      <c r="J203" s="269">
        <f t="shared" si="42"/>
        <v>0</v>
      </c>
      <c r="K203" s="269">
        <f t="shared" si="43"/>
        <v>0</v>
      </c>
      <c r="L203" s="268">
        <f t="shared" si="44"/>
        <v>0</v>
      </c>
      <c r="M203" s="270"/>
      <c r="N203" s="232">
        <v>0</v>
      </c>
    </row>
    <row r="204" spans="1:14">
      <c r="A204" s="223">
        <v>8</v>
      </c>
      <c r="B204" s="224" t="s">
        <v>338</v>
      </c>
      <c r="C204" s="293">
        <v>10</v>
      </c>
      <c r="D204" s="275" t="s">
        <v>0</v>
      </c>
      <c r="E204" s="243"/>
      <c r="F204" s="267">
        <v>0</v>
      </c>
      <c r="G204" s="42">
        <v>0</v>
      </c>
      <c r="H204" s="268">
        <f t="shared" si="40"/>
        <v>0</v>
      </c>
      <c r="I204" s="44">
        <f t="shared" si="41"/>
        <v>0</v>
      </c>
      <c r="J204" s="269">
        <f t="shared" si="42"/>
        <v>0</v>
      </c>
      <c r="K204" s="269">
        <f t="shared" si="43"/>
        <v>0</v>
      </c>
      <c r="L204" s="268">
        <f t="shared" si="44"/>
        <v>0</v>
      </c>
      <c r="M204" s="270"/>
      <c r="N204" s="232">
        <v>0</v>
      </c>
    </row>
    <row r="205" spans="1:14">
      <c r="A205" s="234"/>
      <c r="B205" s="235" t="s">
        <v>13</v>
      </c>
      <c r="C205" s="236" t="s">
        <v>4</v>
      </c>
      <c r="D205" s="236" t="s">
        <v>4</v>
      </c>
      <c r="E205" s="236" t="s">
        <v>4</v>
      </c>
      <c r="F205" s="237" t="s">
        <v>4</v>
      </c>
      <c r="G205" s="237" t="s">
        <v>4</v>
      </c>
      <c r="H205" s="237" t="s">
        <v>4</v>
      </c>
      <c r="I205" s="237" t="s">
        <v>4</v>
      </c>
      <c r="J205" s="238">
        <f>SUM(J198:J204)</f>
        <v>0</v>
      </c>
      <c r="K205" s="238">
        <f>SUM(K197:K204)</f>
        <v>0</v>
      </c>
      <c r="L205" s="238">
        <f>SUM(L197:L204)</f>
        <v>0</v>
      </c>
      <c r="M205" s="136">
        <f>SUM(M197:M204)</f>
        <v>0</v>
      </c>
      <c r="N205" s="237" t="s">
        <v>4</v>
      </c>
    </row>
    <row r="207" spans="1:14" ht="14.25" customHeight="1"/>
    <row r="209" spans="1:13">
      <c r="A209" s="192" t="s">
        <v>337</v>
      </c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84"/>
    </row>
    <row r="210" spans="1:13">
      <c r="A210" s="53" t="s">
        <v>10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84"/>
    </row>
    <row r="211" spans="1:13">
      <c r="A211" s="63" t="s">
        <v>11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84"/>
    </row>
    <row r="212" spans="1:13">
      <c r="A212" s="63" t="s">
        <v>21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84"/>
    </row>
    <row r="213" spans="1:13">
      <c r="A213" s="63" t="s">
        <v>22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84"/>
    </row>
    <row r="214" spans="1:13">
      <c r="A214" s="53" t="s">
        <v>17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118"/>
    </row>
    <row r="215" spans="1:13">
      <c r="A215" s="53" t="s">
        <v>20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119"/>
    </row>
    <row r="216" spans="1:13">
      <c r="A216" s="63" t="s">
        <v>27</v>
      </c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46"/>
    </row>
    <row r="217" spans="1:13">
      <c r="A217" s="63" t="s">
        <v>28</v>
      </c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21"/>
    </row>
    <row r="218" spans="1:13">
      <c r="A218" s="53" t="s">
        <v>26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4"/>
    </row>
    <row r="219" spans="1:13">
      <c r="A219" s="175" t="s">
        <v>1106</v>
      </c>
      <c r="B219" s="282"/>
      <c r="C219" s="282"/>
      <c r="D219" s="282"/>
      <c r="E219" s="282"/>
      <c r="F219" s="282"/>
      <c r="G219" s="282"/>
      <c r="H219" s="282"/>
      <c r="I219" s="282"/>
      <c r="J219" s="282"/>
      <c r="K219" s="282"/>
      <c r="L219" s="282"/>
      <c r="M219" s="282"/>
    </row>
    <row r="220" spans="1:13">
      <c r="A220" s="222" t="s">
        <v>1107</v>
      </c>
      <c r="J220" s="84"/>
      <c r="K220" s="84"/>
      <c r="L220" s="84"/>
      <c r="M220" s="22"/>
    </row>
    <row r="221" spans="1:13">
      <c r="A221" s="25"/>
      <c r="B221" s="7"/>
      <c r="C221" s="69"/>
      <c r="D221" s="69"/>
      <c r="E221" s="25"/>
      <c r="F221" s="25"/>
      <c r="G221" s="25"/>
      <c r="H221" s="25"/>
      <c r="I221" s="25"/>
      <c r="M221" s="25"/>
    </row>
    <row r="222" spans="1:13">
      <c r="A222" s="19"/>
      <c r="B222" s="25"/>
      <c r="C222" s="75"/>
      <c r="D222" s="75"/>
      <c r="E222" s="54"/>
      <c r="F222" s="54"/>
      <c r="G222" s="54"/>
      <c r="H222" s="54"/>
      <c r="I222" s="19"/>
      <c r="M222" s="25"/>
    </row>
    <row r="223" spans="1:13">
      <c r="A223" s="19"/>
      <c r="B223" s="54" t="s">
        <v>24</v>
      </c>
      <c r="C223" s="75"/>
      <c r="D223" s="75"/>
      <c r="E223" s="54"/>
      <c r="F223" s="54"/>
      <c r="G223" s="54"/>
      <c r="H223" s="54" t="s">
        <v>25</v>
      </c>
      <c r="I223" s="19"/>
      <c r="M223" s="25"/>
    </row>
    <row r="224" spans="1:13">
      <c r="A224" s="8"/>
      <c r="B224" s="54"/>
      <c r="C224" s="76"/>
      <c r="D224" s="76"/>
      <c r="E224" s="8"/>
      <c r="F224" s="8"/>
      <c r="G224" s="8"/>
      <c r="H224" s="8"/>
      <c r="I224" s="8"/>
    </row>
    <row r="225" spans="1:9">
      <c r="A225" s="8"/>
      <c r="B225" s="58"/>
      <c r="C225" s="76"/>
      <c r="D225" s="76"/>
      <c r="E225" s="8"/>
      <c r="F225" s="8"/>
      <c r="G225" s="8"/>
      <c r="H225" s="180"/>
      <c r="I225" s="180"/>
    </row>
  </sheetData>
  <mergeCells count="12">
    <mergeCell ref="H225:I225"/>
    <mergeCell ref="A165:N165"/>
    <mergeCell ref="A180:N180"/>
    <mergeCell ref="A209:L209"/>
    <mergeCell ref="A1:D1"/>
    <mergeCell ref="A3:N3"/>
    <mergeCell ref="A8:N8"/>
    <mergeCell ref="A27:N27"/>
    <mergeCell ref="A196:N196"/>
    <mergeCell ref="A55:N55"/>
    <mergeCell ref="A88:N88"/>
    <mergeCell ref="A110:N11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111:M159 M9:M22 M197:M204 M28:M50 M181:M191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56"/>
  <sheetViews>
    <sheetView workbookViewId="0">
      <selection activeCell="J36" sqref="J36"/>
    </sheetView>
  </sheetViews>
  <sheetFormatPr defaultRowHeight="15"/>
  <cols>
    <col min="2" max="2" width="31.140625" customWidth="1"/>
    <col min="5" max="5" width="25.570312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524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523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 ht="25.5">
      <c r="A8" s="233">
        <v>1</v>
      </c>
      <c r="B8" s="266" t="s">
        <v>522</v>
      </c>
      <c r="C8" s="284">
        <v>250</v>
      </c>
      <c r="D8" s="242" t="s">
        <v>0</v>
      </c>
      <c r="E8" s="243"/>
      <c r="F8" s="267">
        <v>0</v>
      </c>
      <c r="G8" s="42">
        <v>0</v>
      </c>
      <c r="H8" s="268">
        <f t="shared" ref="H8:H35" si="0">PRODUCT(F8,G8)</f>
        <v>0</v>
      </c>
      <c r="I8" s="44">
        <f t="shared" ref="I8:I35" si="1">SUM(F8,H8)</f>
        <v>0</v>
      </c>
      <c r="J8" s="269">
        <f t="shared" ref="J8:J35" si="2">PRODUCT(C8,F8)</f>
        <v>0</v>
      </c>
      <c r="K8" s="269">
        <f t="shared" ref="K8:K35" si="3">PRODUCT(J8,G8)</f>
        <v>0</v>
      </c>
      <c r="L8" s="268">
        <f t="shared" ref="L8:L35" si="4">PRODUCT(C8,I8)</f>
        <v>0</v>
      </c>
      <c r="M8" s="270"/>
      <c r="N8" s="232">
        <v>0</v>
      </c>
    </row>
    <row r="9" spans="1:14" ht="25.5">
      <c r="A9" s="233">
        <v>2</v>
      </c>
      <c r="B9" s="266" t="s">
        <v>521</v>
      </c>
      <c r="C9" s="284">
        <v>250</v>
      </c>
      <c r="D9" s="242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</row>
    <row r="10" spans="1:14" ht="25.5">
      <c r="A10" s="233">
        <v>3</v>
      </c>
      <c r="B10" s="266" t="s">
        <v>520</v>
      </c>
      <c r="C10" s="284">
        <v>250</v>
      </c>
      <c r="D10" s="242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14" ht="25.5">
      <c r="A11" s="233">
        <v>4</v>
      </c>
      <c r="B11" s="266" t="s">
        <v>519</v>
      </c>
      <c r="C11" s="284">
        <v>150</v>
      </c>
      <c r="D11" s="242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</row>
    <row r="12" spans="1:14" ht="25.5">
      <c r="A12" s="233">
        <v>5</v>
      </c>
      <c r="B12" s="266" t="s">
        <v>518</v>
      </c>
      <c r="C12" s="284">
        <v>150</v>
      </c>
      <c r="D12" s="242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</row>
    <row r="13" spans="1:14" ht="25.5">
      <c r="A13" s="233">
        <v>6</v>
      </c>
      <c r="B13" s="266" t="s">
        <v>517</v>
      </c>
      <c r="C13" s="146">
        <v>80</v>
      </c>
      <c r="D13" s="242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</row>
    <row r="14" spans="1:14" ht="27" customHeight="1">
      <c r="A14" s="233">
        <v>7</v>
      </c>
      <c r="B14" s="266" t="s">
        <v>516</v>
      </c>
      <c r="C14" s="284">
        <v>150</v>
      </c>
      <c r="D14" s="242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</row>
    <row r="15" spans="1:14" ht="51">
      <c r="A15" s="233">
        <v>8</v>
      </c>
      <c r="B15" s="266" t="s">
        <v>515</v>
      </c>
      <c r="C15" s="284">
        <v>150</v>
      </c>
      <c r="D15" s="242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14" ht="25.5">
      <c r="A16" s="233">
        <v>9</v>
      </c>
      <c r="B16" s="265" t="s">
        <v>514</v>
      </c>
      <c r="C16" s="225">
        <v>150</v>
      </c>
      <c r="D16" s="226" t="s">
        <v>0</v>
      </c>
      <c r="E16" s="227"/>
      <c r="F16" s="228">
        <v>0</v>
      </c>
      <c r="G16" s="56">
        <v>0</v>
      </c>
      <c r="H16" s="229">
        <f t="shared" si="0"/>
        <v>0</v>
      </c>
      <c r="I16" s="57">
        <f t="shared" si="1"/>
        <v>0</v>
      </c>
      <c r="J16" s="230">
        <f t="shared" si="2"/>
        <v>0</v>
      </c>
      <c r="K16" s="230">
        <f t="shared" si="3"/>
        <v>0</v>
      </c>
      <c r="L16" s="229">
        <f t="shared" si="4"/>
        <v>0</v>
      </c>
      <c r="M16" s="231"/>
      <c r="N16" s="232">
        <v>0</v>
      </c>
    </row>
    <row r="17" spans="1:14">
      <c r="A17" s="233">
        <v>10</v>
      </c>
      <c r="B17" s="266" t="s">
        <v>513</v>
      </c>
      <c r="C17" s="284">
        <v>150</v>
      </c>
      <c r="D17" s="242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14">
      <c r="A18" s="233">
        <v>11</v>
      </c>
      <c r="B18" s="266" t="s">
        <v>512</v>
      </c>
      <c r="C18" s="284">
        <v>150</v>
      </c>
      <c r="D18" s="242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</row>
    <row r="19" spans="1:14" ht="25.5">
      <c r="A19" s="233">
        <v>12</v>
      </c>
      <c r="B19" s="266" t="s">
        <v>511</v>
      </c>
      <c r="C19" s="284">
        <v>150</v>
      </c>
      <c r="D19" s="242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</row>
    <row r="20" spans="1:14">
      <c r="A20" s="233">
        <v>13</v>
      </c>
      <c r="B20" s="266" t="s">
        <v>510</v>
      </c>
      <c r="C20" s="284">
        <v>150</v>
      </c>
      <c r="D20" s="242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70"/>
      <c r="N20" s="232">
        <v>0</v>
      </c>
    </row>
    <row r="21" spans="1:14">
      <c r="A21" s="233">
        <v>14</v>
      </c>
      <c r="B21" s="266" t="s">
        <v>509</v>
      </c>
      <c r="C21" s="146">
        <v>3</v>
      </c>
      <c r="D21" s="242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70"/>
      <c r="N21" s="232">
        <v>0</v>
      </c>
    </row>
    <row r="22" spans="1:14">
      <c r="A22" s="233">
        <v>15</v>
      </c>
      <c r="B22" s="266" t="s">
        <v>508</v>
      </c>
      <c r="C22" s="284">
        <v>70</v>
      </c>
      <c r="D22" s="242" t="s">
        <v>0</v>
      </c>
      <c r="E22" s="243"/>
      <c r="F22" s="267">
        <v>0</v>
      </c>
      <c r="G22" s="42">
        <v>0</v>
      </c>
      <c r="H22" s="268">
        <f t="shared" si="0"/>
        <v>0</v>
      </c>
      <c r="I22" s="44">
        <f t="shared" si="1"/>
        <v>0</v>
      </c>
      <c r="J22" s="269">
        <f t="shared" si="2"/>
        <v>0</v>
      </c>
      <c r="K22" s="269">
        <f t="shared" si="3"/>
        <v>0</v>
      </c>
      <c r="L22" s="268">
        <f t="shared" si="4"/>
        <v>0</v>
      </c>
      <c r="M22" s="270"/>
      <c r="N22" s="232">
        <v>0</v>
      </c>
    </row>
    <row r="23" spans="1:14">
      <c r="A23" s="233">
        <v>16</v>
      </c>
      <c r="B23" s="266" t="s">
        <v>507</v>
      </c>
      <c r="C23" s="146">
        <v>10</v>
      </c>
      <c r="D23" s="242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70"/>
      <c r="N23" s="232">
        <v>0</v>
      </c>
    </row>
    <row r="24" spans="1:14">
      <c r="A24" s="233">
        <v>17</v>
      </c>
      <c r="B24" s="266" t="s">
        <v>506</v>
      </c>
      <c r="C24" s="146">
        <v>5</v>
      </c>
      <c r="D24" s="242" t="s">
        <v>0</v>
      </c>
      <c r="E24" s="243"/>
      <c r="F24" s="267">
        <v>0</v>
      </c>
      <c r="G24" s="42">
        <v>0</v>
      </c>
      <c r="H24" s="268">
        <f t="shared" si="0"/>
        <v>0</v>
      </c>
      <c r="I24" s="44">
        <f t="shared" si="1"/>
        <v>0</v>
      </c>
      <c r="J24" s="269">
        <f t="shared" si="2"/>
        <v>0</v>
      </c>
      <c r="K24" s="269">
        <f t="shared" si="3"/>
        <v>0</v>
      </c>
      <c r="L24" s="268">
        <f t="shared" si="4"/>
        <v>0</v>
      </c>
      <c r="M24" s="270"/>
      <c r="N24" s="232">
        <v>0</v>
      </c>
    </row>
    <row r="25" spans="1:14">
      <c r="A25" s="233">
        <v>18</v>
      </c>
      <c r="B25" s="266" t="s">
        <v>505</v>
      </c>
      <c r="C25" s="146">
        <v>10</v>
      </c>
      <c r="D25" s="242" t="s">
        <v>0</v>
      </c>
      <c r="E25" s="243"/>
      <c r="F25" s="267">
        <v>0</v>
      </c>
      <c r="G25" s="42">
        <v>0</v>
      </c>
      <c r="H25" s="268">
        <f t="shared" si="0"/>
        <v>0</v>
      </c>
      <c r="I25" s="44">
        <f t="shared" si="1"/>
        <v>0</v>
      </c>
      <c r="J25" s="269">
        <f t="shared" si="2"/>
        <v>0</v>
      </c>
      <c r="K25" s="269">
        <f t="shared" si="3"/>
        <v>0</v>
      </c>
      <c r="L25" s="268">
        <f t="shared" si="4"/>
        <v>0</v>
      </c>
      <c r="M25" s="270"/>
      <c r="N25" s="232">
        <v>0</v>
      </c>
    </row>
    <row r="26" spans="1:14">
      <c r="A26" s="233">
        <v>19</v>
      </c>
      <c r="B26" s="266" t="s">
        <v>504</v>
      </c>
      <c r="C26" s="146">
        <v>25</v>
      </c>
      <c r="D26" s="242" t="s">
        <v>0</v>
      </c>
      <c r="E26" s="243"/>
      <c r="F26" s="267">
        <v>0</v>
      </c>
      <c r="G26" s="42">
        <v>0</v>
      </c>
      <c r="H26" s="268">
        <f t="shared" si="0"/>
        <v>0</v>
      </c>
      <c r="I26" s="44">
        <f t="shared" si="1"/>
        <v>0</v>
      </c>
      <c r="J26" s="269">
        <f t="shared" si="2"/>
        <v>0</v>
      </c>
      <c r="K26" s="269">
        <f t="shared" si="3"/>
        <v>0</v>
      </c>
      <c r="L26" s="268">
        <f t="shared" si="4"/>
        <v>0</v>
      </c>
      <c r="M26" s="270"/>
      <c r="N26" s="232">
        <v>0</v>
      </c>
    </row>
    <row r="27" spans="1:14">
      <c r="A27" s="233">
        <v>20</v>
      </c>
      <c r="B27" s="266" t="s">
        <v>503</v>
      </c>
      <c r="C27" s="284">
        <v>80</v>
      </c>
      <c r="D27" s="242" t="s">
        <v>0</v>
      </c>
      <c r="E27" s="243"/>
      <c r="F27" s="267">
        <v>0</v>
      </c>
      <c r="G27" s="42">
        <v>0</v>
      </c>
      <c r="H27" s="268">
        <f t="shared" si="0"/>
        <v>0</v>
      </c>
      <c r="I27" s="44">
        <f t="shared" si="1"/>
        <v>0</v>
      </c>
      <c r="J27" s="269">
        <f t="shared" si="2"/>
        <v>0</v>
      </c>
      <c r="K27" s="269">
        <f t="shared" si="3"/>
        <v>0</v>
      </c>
      <c r="L27" s="268">
        <f t="shared" si="4"/>
        <v>0</v>
      </c>
      <c r="M27" s="270"/>
      <c r="N27" s="232">
        <v>0</v>
      </c>
    </row>
    <row r="28" spans="1:14" ht="25.5">
      <c r="A28" s="233">
        <v>21</v>
      </c>
      <c r="B28" s="266" t="s">
        <v>502</v>
      </c>
      <c r="C28" s="284">
        <v>40</v>
      </c>
      <c r="D28" s="242" t="s">
        <v>0</v>
      </c>
      <c r="E28" s="243"/>
      <c r="F28" s="267">
        <v>0</v>
      </c>
      <c r="G28" s="42">
        <v>0</v>
      </c>
      <c r="H28" s="268">
        <f t="shared" si="0"/>
        <v>0</v>
      </c>
      <c r="I28" s="44">
        <f t="shared" si="1"/>
        <v>0</v>
      </c>
      <c r="J28" s="269">
        <f t="shared" si="2"/>
        <v>0</v>
      </c>
      <c r="K28" s="269">
        <f t="shared" si="3"/>
        <v>0</v>
      </c>
      <c r="L28" s="268">
        <f t="shared" si="4"/>
        <v>0</v>
      </c>
      <c r="M28" s="270"/>
      <c r="N28" s="232">
        <v>0</v>
      </c>
    </row>
    <row r="29" spans="1:14" ht="25.5">
      <c r="A29" s="233">
        <v>22</v>
      </c>
      <c r="B29" s="294" t="s">
        <v>501</v>
      </c>
      <c r="C29" s="284">
        <v>40</v>
      </c>
      <c r="D29" s="242" t="s">
        <v>0</v>
      </c>
      <c r="E29" s="243"/>
      <c r="F29" s="267">
        <v>0</v>
      </c>
      <c r="G29" s="42">
        <v>0</v>
      </c>
      <c r="H29" s="268">
        <f t="shared" si="0"/>
        <v>0</v>
      </c>
      <c r="I29" s="44">
        <f t="shared" si="1"/>
        <v>0</v>
      </c>
      <c r="J29" s="269">
        <f t="shared" si="2"/>
        <v>0</v>
      </c>
      <c r="K29" s="269">
        <f t="shared" si="3"/>
        <v>0</v>
      </c>
      <c r="L29" s="268">
        <f t="shared" si="4"/>
        <v>0</v>
      </c>
      <c r="M29" s="270"/>
      <c r="N29" s="232">
        <v>0</v>
      </c>
    </row>
    <row r="30" spans="1:14" ht="38.25">
      <c r="A30" s="233">
        <v>23</v>
      </c>
      <c r="B30" s="295" t="s">
        <v>500</v>
      </c>
      <c r="C30" s="284">
        <v>80</v>
      </c>
      <c r="D30" s="242" t="s">
        <v>0</v>
      </c>
      <c r="E30" s="243"/>
      <c r="F30" s="267">
        <v>0</v>
      </c>
      <c r="G30" s="42">
        <v>0</v>
      </c>
      <c r="H30" s="268">
        <f t="shared" si="0"/>
        <v>0</v>
      </c>
      <c r="I30" s="44">
        <f t="shared" si="1"/>
        <v>0</v>
      </c>
      <c r="J30" s="269">
        <f t="shared" si="2"/>
        <v>0</v>
      </c>
      <c r="K30" s="269">
        <f t="shared" si="3"/>
        <v>0</v>
      </c>
      <c r="L30" s="268">
        <f t="shared" si="4"/>
        <v>0</v>
      </c>
      <c r="M30" s="270"/>
      <c r="N30" s="232">
        <v>0</v>
      </c>
    </row>
    <row r="31" spans="1:14" ht="25.5">
      <c r="A31" s="233">
        <v>24</v>
      </c>
      <c r="B31" s="296" t="s">
        <v>499</v>
      </c>
      <c r="C31" s="284">
        <v>40</v>
      </c>
      <c r="D31" s="242" t="s">
        <v>0</v>
      </c>
      <c r="E31" s="243"/>
      <c r="F31" s="267">
        <v>0</v>
      </c>
      <c r="G31" s="42">
        <v>0</v>
      </c>
      <c r="H31" s="268">
        <f t="shared" si="0"/>
        <v>0</v>
      </c>
      <c r="I31" s="44">
        <f t="shared" si="1"/>
        <v>0</v>
      </c>
      <c r="J31" s="269">
        <f t="shared" si="2"/>
        <v>0</v>
      </c>
      <c r="K31" s="269">
        <f t="shared" si="3"/>
        <v>0</v>
      </c>
      <c r="L31" s="268">
        <f t="shared" si="4"/>
        <v>0</v>
      </c>
      <c r="M31" s="270"/>
      <c r="N31" s="232">
        <v>0</v>
      </c>
    </row>
    <row r="32" spans="1:14" ht="38.25">
      <c r="A32" s="233">
        <v>25</v>
      </c>
      <c r="B32" s="295" t="s">
        <v>498</v>
      </c>
      <c r="C32" s="284">
        <v>5</v>
      </c>
      <c r="D32" s="242" t="s">
        <v>0</v>
      </c>
      <c r="E32" s="243"/>
      <c r="F32" s="267">
        <v>0</v>
      </c>
      <c r="G32" s="42">
        <v>0</v>
      </c>
      <c r="H32" s="268">
        <f t="shared" si="0"/>
        <v>0</v>
      </c>
      <c r="I32" s="44">
        <f t="shared" si="1"/>
        <v>0</v>
      </c>
      <c r="J32" s="269">
        <f t="shared" si="2"/>
        <v>0</v>
      </c>
      <c r="K32" s="269">
        <f t="shared" si="3"/>
        <v>0</v>
      </c>
      <c r="L32" s="268">
        <f t="shared" si="4"/>
        <v>0</v>
      </c>
      <c r="M32" s="270"/>
      <c r="N32" s="232">
        <v>0</v>
      </c>
    </row>
    <row r="33" spans="1:14" ht="25.5">
      <c r="A33" s="233">
        <v>26</v>
      </c>
      <c r="B33" s="266" t="s">
        <v>497</v>
      </c>
      <c r="C33" s="284">
        <v>40</v>
      </c>
      <c r="D33" s="242" t="s">
        <v>0</v>
      </c>
      <c r="E33" s="243"/>
      <c r="F33" s="267">
        <v>0</v>
      </c>
      <c r="G33" s="42">
        <v>0</v>
      </c>
      <c r="H33" s="268">
        <f t="shared" si="0"/>
        <v>0</v>
      </c>
      <c r="I33" s="44">
        <f t="shared" si="1"/>
        <v>0</v>
      </c>
      <c r="J33" s="269">
        <f t="shared" si="2"/>
        <v>0</v>
      </c>
      <c r="K33" s="269">
        <f t="shared" si="3"/>
        <v>0</v>
      </c>
      <c r="L33" s="268">
        <f t="shared" si="4"/>
        <v>0</v>
      </c>
      <c r="M33" s="270"/>
      <c r="N33" s="232">
        <v>0</v>
      </c>
    </row>
    <row r="34" spans="1:14" ht="28.9" customHeight="1">
      <c r="A34" s="233">
        <v>27</v>
      </c>
      <c r="B34" s="266" t="s">
        <v>496</v>
      </c>
      <c r="C34" s="284">
        <v>40</v>
      </c>
      <c r="D34" s="242" t="s">
        <v>0</v>
      </c>
      <c r="E34" s="243"/>
      <c r="F34" s="267">
        <v>0</v>
      </c>
      <c r="G34" s="42">
        <v>0</v>
      </c>
      <c r="H34" s="268">
        <f t="shared" si="0"/>
        <v>0</v>
      </c>
      <c r="I34" s="44">
        <f t="shared" si="1"/>
        <v>0</v>
      </c>
      <c r="J34" s="269">
        <f t="shared" si="2"/>
        <v>0</v>
      </c>
      <c r="K34" s="269">
        <f t="shared" si="3"/>
        <v>0</v>
      </c>
      <c r="L34" s="268">
        <f t="shared" si="4"/>
        <v>0</v>
      </c>
      <c r="M34" s="270"/>
      <c r="N34" s="232">
        <v>0</v>
      </c>
    </row>
    <row r="35" spans="1:14" ht="25.5">
      <c r="A35" s="233">
        <v>28</v>
      </c>
      <c r="B35" s="266" t="s">
        <v>495</v>
      </c>
      <c r="C35" s="284">
        <v>80</v>
      </c>
      <c r="D35" s="242" t="s">
        <v>0</v>
      </c>
      <c r="E35" s="243"/>
      <c r="F35" s="267">
        <v>0</v>
      </c>
      <c r="G35" s="42">
        <v>0</v>
      </c>
      <c r="H35" s="268">
        <f t="shared" si="0"/>
        <v>0</v>
      </c>
      <c r="I35" s="44">
        <f t="shared" si="1"/>
        <v>0</v>
      </c>
      <c r="J35" s="269">
        <f t="shared" si="2"/>
        <v>0</v>
      </c>
      <c r="K35" s="269">
        <f t="shared" si="3"/>
        <v>0</v>
      </c>
      <c r="L35" s="268">
        <f t="shared" si="4"/>
        <v>0</v>
      </c>
      <c r="M35" s="270"/>
      <c r="N35" s="232">
        <v>0</v>
      </c>
    </row>
    <row r="36" spans="1:14">
      <c r="A36" s="234"/>
      <c r="B36" s="235" t="s">
        <v>13</v>
      </c>
      <c r="C36" s="236" t="s">
        <v>4</v>
      </c>
      <c r="D36" s="236" t="s">
        <v>4</v>
      </c>
      <c r="E36" s="236" t="s">
        <v>4</v>
      </c>
      <c r="F36" s="237" t="s">
        <v>4</v>
      </c>
      <c r="G36" s="237" t="s">
        <v>4</v>
      </c>
      <c r="H36" s="237" t="s">
        <v>4</v>
      </c>
      <c r="I36" s="237" t="s">
        <v>4</v>
      </c>
      <c r="J36" s="238">
        <f>SUM(J8:J35)</f>
        <v>0</v>
      </c>
      <c r="K36" s="238">
        <f>SUM(K8:K35)</f>
        <v>0</v>
      </c>
      <c r="L36" s="238">
        <f>SUM(L8:L35)</f>
        <v>0</v>
      </c>
      <c r="M36" s="239">
        <f>SUM(M8:M35)</f>
        <v>0</v>
      </c>
      <c r="N36" s="237" t="s">
        <v>4</v>
      </c>
    </row>
    <row r="37" spans="1:14">
      <c r="A37" s="81"/>
      <c r="B37" s="82"/>
      <c r="C37" s="83"/>
      <c r="D37" s="83"/>
      <c r="E37" s="84"/>
      <c r="F37" s="84"/>
      <c r="G37" s="84"/>
      <c r="H37" s="84"/>
      <c r="I37" s="84"/>
      <c r="J37" s="84"/>
      <c r="K37" s="84"/>
      <c r="L37" s="84"/>
      <c r="M37" s="85"/>
      <c r="N37" s="85"/>
    </row>
    <row r="38" spans="1:14">
      <c r="A38" s="81"/>
      <c r="B38" s="82"/>
      <c r="C38" s="83"/>
      <c r="D38" s="83"/>
      <c r="E38" s="84"/>
      <c r="F38" s="84"/>
      <c r="G38" s="84"/>
      <c r="H38" s="84"/>
      <c r="I38" s="84"/>
      <c r="J38" s="84"/>
      <c r="K38" s="84"/>
      <c r="L38" s="84"/>
      <c r="M38" s="85"/>
      <c r="N38" s="85"/>
    </row>
    <row r="39" spans="1:14">
      <c r="A39" s="134"/>
      <c r="B39" s="133"/>
      <c r="C39" s="132"/>
      <c r="D39" s="131"/>
      <c r="E39" s="130"/>
      <c r="F39" s="130"/>
      <c r="G39" s="130"/>
      <c r="H39" s="130"/>
      <c r="I39" s="130"/>
      <c r="J39" s="130"/>
      <c r="K39" s="130"/>
      <c r="L39" s="130"/>
      <c r="M39" s="85"/>
      <c r="N39" s="85"/>
    </row>
    <row r="40" spans="1:14">
      <c r="A40" s="192" t="s">
        <v>23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84"/>
      <c r="N40" s="84"/>
    </row>
    <row r="41" spans="1:14">
      <c r="A41" s="53" t="s">
        <v>10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84"/>
      <c r="N41" s="84"/>
    </row>
    <row r="42" spans="1:14">
      <c r="A42" s="63" t="s">
        <v>11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84"/>
      <c r="N42" s="84"/>
    </row>
    <row r="43" spans="1:14">
      <c r="A43" s="63" t="s">
        <v>21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84"/>
      <c r="N43" s="84"/>
    </row>
    <row r="44" spans="1:14">
      <c r="A44" s="63" t="s">
        <v>22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84"/>
      <c r="N44" s="84"/>
    </row>
    <row r="45" spans="1:14">
      <c r="A45" s="53" t="s">
        <v>17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118"/>
      <c r="N45" s="118"/>
    </row>
    <row r="46" spans="1:14">
      <c r="A46" s="53" t="s">
        <v>20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119"/>
      <c r="N46" s="122"/>
    </row>
    <row r="47" spans="1:14">
      <c r="A47" s="63" t="s">
        <v>27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46"/>
      <c r="N47" s="10"/>
    </row>
    <row r="48" spans="1:14">
      <c r="A48" s="63" t="s">
        <v>28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21"/>
      <c r="N48" s="21"/>
    </row>
    <row r="49" spans="1:14">
      <c r="A49" s="53" t="s">
        <v>26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4"/>
      <c r="N49" s="24"/>
    </row>
    <row r="50" spans="1:14" ht="15" customHeight="1">
      <c r="A50" s="175" t="s">
        <v>1106</v>
      </c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2"/>
    </row>
    <row r="51" spans="1:14">
      <c r="A51" s="222" t="s">
        <v>1107</v>
      </c>
      <c r="J51" s="84"/>
      <c r="K51" s="84"/>
      <c r="L51" s="84"/>
      <c r="M51" s="22"/>
      <c r="N51" s="22"/>
    </row>
    <row r="52" spans="1:14">
      <c r="A52" s="25"/>
      <c r="B52" s="7"/>
      <c r="C52" s="69"/>
      <c r="D52" s="69"/>
      <c r="E52" s="25"/>
      <c r="F52" s="25"/>
      <c r="G52" s="25"/>
      <c r="H52" s="25"/>
      <c r="I52" s="25"/>
      <c r="M52" s="25"/>
      <c r="N52" s="25"/>
    </row>
    <row r="53" spans="1:14">
      <c r="A53" s="19"/>
      <c r="B53" s="25"/>
      <c r="C53" s="75"/>
      <c r="D53" s="75"/>
      <c r="E53" s="54"/>
      <c r="F53" s="54"/>
      <c r="G53" s="54"/>
      <c r="H53" s="54"/>
      <c r="I53" s="19"/>
      <c r="M53" s="25"/>
      <c r="N53" s="25"/>
    </row>
    <row r="54" spans="1:14">
      <c r="A54" s="19"/>
      <c r="B54" s="54" t="s">
        <v>24</v>
      </c>
      <c r="C54" s="75"/>
      <c r="D54" s="75"/>
      <c r="E54" s="54"/>
      <c r="F54" s="54"/>
      <c r="G54" s="54"/>
      <c r="H54" s="54" t="s">
        <v>25</v>
      </c>
      <c r="I54" s="19"/>
      <c r="M54" s="25"/>
      <c r="N54" s="25"/>
    </row>
    <row r="55" spans="1:14">
      <c r="A55" s="8"/>
      <c r="B55" s="54"/>
      <c r="C55" s="76"/>
      <c r="D55" s="76"/>
      <c r="E55" s="8"/>
      <c r="F55" s="8"/>
      <c r="G55" s="8"/>
      <c r="H55" s="8"/>
      <c r="I55" s="8"/>
      <c r="M55" s="25"/>
      <c r="N55" s="25"/>
    </row>
    <row r="56" spans="1:14">
      <c r="A56" s="8"/>
      <c r="B56" s="58"/>
      <c r="C56" s="76"/>
      <c r="D56" s="76"/>
      <c r="E56" s="8"/>
      <c r="F56" s="8"/>
      <c r="G56" s="8"/>
      <c r="H56" s="180"/>
      <c r="I56" s="180"/>
      <c r="M56" s="84"/>
      <c r="N56" s="84"/>
    </row>
  </sheetData>
  <mergeCells count="5">
    <mergeCell ref="H56:I56"/>
    <mergeCell ref="A1:D1"/>
    <mergeCell ref="A3:N3"/>
    <mergeCell ref="A7:N7"/>
    <mergeCell ref="A40:L40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35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126"/>
  <sheetViews>
    <sheetView zoomScale="115" zoomScaleNormal="115" workbookViewId="0">
      <selection activeCell="C107" sqref="C107"/>
    </sheetView>
  </sheetViews>
  <sheetFormatPr defaultRowHeight="15"/>
  <cols>
    <col min="2" max="2" width="31.85546875" customWidth="1"/>
    <col min="5" max="5" width="15.8554687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665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664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>
      <c r="A8" s="223">
        <v>1</v>
      </c>
      <c r="B8" s="224" t="s">
        <v>663</v>
      </c>
      <c r="C8" s="225">
        <v>100</v>
      </c>
      <c r="D8" s="226" t="s">
        <v>0</v>
      </c>
      <c r="E8" s="227"/>
      <c r="F8" s="228">
        <v>0</v>
      </c>
      <c r="G8" s="56">
        <v>0</v>
      </c>
      <c r="H8" s="229">
        <f t="shared" ref="H8:H39" si="0">PRODUCT(F8,G8)</f>
        <v>0</v>
      </c>
      <c r="I8" s="57">
        <f t="shared" ref="I8:I39" si="1">SUM(F8,H8)</f>
        <v>0</v>
      </c>
      <c r="J8" s="230">
        <f t="shared" ref="J8:J39" si="2">PRODUCT(C8,F8)</f>
        <v>0</v>
      </c>
      <c r="K8" s="230">
        <f t="shared" ref="K8:K39" si="3">PRODUCT(J8,G8)</f>
        <v>0</v>
      </c>
      <c r="L8" s="229">
        <f t="shared" ref="L8:L39" si="4">PRODUCT(C8,I8)</f>
        <v>0</v>
      </c>
      <c r="M8" s="231"/>
      <c r="N8" s="232">
        <v>0</v>
      </c>
    </row>
    <row r="9" spans="1:14">
      <c r="A9" s="233">
        <v>2</v>
      </c>
      <c r="B9" s="224" t="s">
        <v>662</v>
      </c>
      <c r="C9" s="146">
        <v>400</v>
      </c>
      <c r="D9" s="242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</row>
    <row r="10" spans="1:14" ht="13.5" customHeight="1">
      <c r="A10" s="233">
        <v>3</v>
      </c>
      <c r="B10" s="279" t="s">
        <v>661</v>
      </c>
      <c r="C10" s="146">
        <v>400</v>
      </c>
      <c r="D10" s="242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14">
      <c r="A11" s="223">
        <v>4</v>
      </c>
      <c r="B11" s="224" t="s">
        <v>660</v>
      </c>
      <c r="C11" s="146">
        <v>50</v>
      </c>
      <c r="D11" s="242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</row>
    <row r="12" spans="1:14">
      <c r="A12" s="233">
        <v>5</v>
      </c>
      <c r="B12" s="224" t="s">
        <v>659</v>
      </c>
      <c r="C12" s="146">
        <v>1000</v>
      </c>
      <c r="D12" s="242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</row>
    <row r="13" spans="1:14">
      <c r="A13" s="223">
        <v>6</v>
      </c>
      <c r="B13" s="224" t="s">
        <v>658</v>
      </c>
      <c r="C13" s="146">
        <v>50</v>
      </c>
      <c r="D13" s="242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</row>
    <row r="14" spans="1:14">
      <c r="A14" s="233">
        <v>7</v>
      </c>
      <c r="B14" s="224" t="s">
        <v>657</v>
      </c>
      <c r="C14" s="146">
        <v>300</v>
      </c>
      <c r="D14" s="242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</row>
    <row r="15" spans="1:14">
      <c r="A15" s="233">
        <v>8</v>
      </c>
      <c r="B15" s="224" t="s">
        <v>656</v>
      </c>
      <c r="C15" s="146">
        <v>250</v>
      </c>
      <c r="D15" s="242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14">
      <c r="A16" s="223">
        <v>9</v>
      </c>
      <c r="B16" s="224" t="s">
        <v>655</v>
      </c>
      <c r="C16" s="146">
        <v>300</v>
      </c>
      <c r="D16" s="242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14">
      <c r="A17" s="233">
        <v>10</v>
      </c>
      <c r="B17" s="224" t="s">
        <v>654</v>
      </c>
      <c r="C17" s="146">
        <v>70</v>
      </c>
      <c r="D17" s="242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14">
      <c r="A18" s="223">
        <v>11</v>
      </c>
      <c r="B18" s="224" t="s">
        <v>653</v>
      </c>
      <c r="C18" s="146">
        <v>200</v>
      </c>
      <c r="D18" s="242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</row>
    <row r="19" spans="1:14">
      <c r="A19" s="233">
        <v>12</v>
      </c>
      <c r="B19" s="224" t="s">
        <v>652</v>
      </c>
      <c r="C19" s="146">
        <v>200</v>
      </c>
      <c r="D19" s="242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</row>
    <row r="20" spans="1:14">
      <c r="A20" s="233">
        <v>13</v>
      </c>
      <c r="B20" s="224" t="s">
        <v>651</v>
      </c>
      <c r="C20" s="146">
        <v>500</v>
      </c>
      <c r="D20" s="242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70"/>
      <c r="N20" s="232">
        <v>0</v>
      </c>
    </row>
    <row r="21" spans="1:14">
      <c r="A21" s="223">
        <v>14</v>
      </c>
      <c r="B21" s="224" t="s">
        <v>650</v>
      </c>
      <c r="C21" s="146">
        <v>200</v>
      </c>
      <c r="D21" s="242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70"/>
      <c r="N21" s="232">
        <v>0</v>
      </c>
    </row>
    <row r="22" spans="1:14">
      <c r="A22" s="233">
        <v>15</v>
      </c>
      <c r="B22" s="224" t="s">
        <v>649</v>
      </c>
      <c r="C22" s="146">
        <v>50</v>
      </c>
      <c r="D22" s="242" t="s">
        <v>0</v>
      </c>
      <c r="E22" s="243"/>
      <c r="F22" s="267">
        <v>0</v>
      </c>
      <c r="G22" s="42">
        <v>0</v>
      </c>
      <c r="H22" s="268">
        <f t="shared" si="0"/>
        <v>0</v>
      </c>
      <c r="I22" s="44">
        <f t="shared" si="1"/>
        <v>0</v>
      </c>
      <c r="J22" s="269">
        <f t="shared" si="2"/>
        <v>0</v>
      </c>
      <c r="K22" s="269">
        <f t="shared" si="3"/>
        <v>0</v>
      </c>
      <c r="L22" s="268">
        <f t="shared" si="4"/>
        <v>0</v>
      </c>
      <c r="M22" s="270"/>
      <c r="N22" s="232">
        <v>0</v>
      </c>
    </row>
    <row r="23" spans="1:14">
      <c r="A23" s="223">
        <v>16</v>
      </c>
      <c r="B23" s="224" t="s">
        <v>648</v>
      </c>
      <c r="C23" s="146">
        <v>150</v>
      </c>
      <c r="D23" s="242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70"/>
      <c r="N23" s="232">
        <v>0</v>
      </c>
    </row>
    <row r="24" spans="1:14">
      <c r="A24" s="233">
        <v>17</v>
      </c>
      <c r="B24" s="224" t="s">
        <v>647</v>
      </c>
      <c r="C24" s="146">
        <v>300</v>
      </c>
      <c r="D24" s="242" t="s">
        <v>0</v>
      </c>
      <c r="E24" s="243"/>
      <c r="F24" s="267">
        <v>0</v>
      </c>
      <c r="G24" s="42">
        <v>0</v>
      </c>
      <c r="H24" s="268">
        <f t="shared" si="0"/>
        <v>0</v>
      </c>
      <c r="I24" s="44">
        <f t="shared" si="1"/>
        <v>0</v>
      </c>
      <c r="J24" s="269">
        <f t="shared" si="2"/>
        <v>0</v>
      </c>
      <c r="K24" s="269">
        <f t="shared" si="3"/>
        <v>0</v>
      </c>
      <c r="L24" s="268">
        <f t="shared" si="4"/>
        <v>0</v>
      </c>
      <c r="M24" s="270"/>
      <c r="N24" s="232">
        <v>0</v>
      </c>
    </row>
    <row r="25" spans="1:14">
      <c r="A25" s="233">
        <v>18</v>
      </c>
      <c r="B25" s="224" t="s">
        <v>646</v>
      </c>
      <c r="C25" s="146">
        <v>350</v>
      </c>
      <c r="D25" s="242" t="s">
        <v>0</v>
      </c>
      <c r="E25" s="243"/>
      <c r="F25" s="267">
        <v>0</v>
      </c>
      <c r="G25" s="42">
        <v>0</v>
      </c>
      <c r="H25" s="268">
        <f t="shared" si="0"/>
        <v>0</v>
      </c>
      <c r="I25" s="44">
        <f t="shared" si="1"/>
        <v>0</v>
      </c>
      <c r="J25" s="269">
        <f t="shared" si="2"/>
        <v>0</v>
      </c>
      <c r="K25" s="269">
        <f t="shared" si="3"/>
        <v>0</v>
      </c>
      <c r="L25" s="268">
        <f t="shared" si="4"/>
        <v>0</v>
      </c>
      <c r="M25" s="270"/>
      <c r="N25" s="232">
        <v>0</v>
      </c>
    </row>
    <row r="26" spans="1:14">
      <c r="A26" s="223">
        <v>19</v>
      </c>
      <c r="B26" s="224" t="s">
        <v>645</v>
      </c>
      <c r="C26" s="146">
        <v>200</v>
      </c>
      <c r="D26" s="242" t="s">
        <v>0</v>
      </c>
      <c r="E26" s="243"/>
      <c r="F26" s="267">
        <v>0</v>
      </c>
      <c r="G26" s="42">
        <v>0</v>
      </c>
      <c r="H26" s="268">
        <f t="shared" si="0"/>
        <v>0</v>
      </c>
      <c r="I26" s="44">
        <f t="shared" si="1"/>
        <v>0</v>
      </c>
      <c r="J26" s="269">
        <f t="shared" si="2"/>
        <v>0</v>
      </c>
      <c r="K26" s="269">
        <f t="shared" si="3"/>
        <v>0</v>
      </c>
      <c r="L26" s="268">
        <f t="shared" si="4"/>
        <v>0</v>
      </c>
      <c r="M26" s="270"/>
      <c r="N26" s="232">
        <v>0</v>
      </c>
    </row>
    <row r="27" spans="1:14">
      <c r="A27" s="233">
        <v>20</v>
      </c>
      <c r="B27" s="224" t="s">
        <v>644</v>
      </c>
      <c r="C27" s="146">
        <v>1500</v>
      </c>
      <c r="D27" s="242" t="s">
        <v>0</v>
      </c>
      <c r="E27" s="243"/>
      <c r="F27" s="267">
        <v>0</v>
      </c>
      <c r="G27" s="42">
        <v>0</v>
      </c>
      <c r="H27" s="268">
        <f t="shared" si="0"/>
        <v>0</v>
      </c>
      <c r="I27" s="44">
        <f t="shared" si="1"/>
        <v>0</v>
      </c>
      <c r="J27" s="269">
        <f t="shared" si="2"/>
        <v>0</v>
      </c>
      <c r="K27" s="269">
        <f t="shared" si="3"/>
        <v>0</v>
      </c>
      <c r="L27" s="268">
        <f t="shared" si="4"/>
        <v>0</v>
      </c>
      <c r="M27" s="270"/>
      <c r="N27" s="232">
        <v>0</v>
      </c>
    </row>
    <row r="28" spans="1:14">
      <c r="A28" s="223">
        <v>21</v>
      </c>
      <c r="B28" s="224" t="s">
        <v>643</v>
      </c>
      <c r="C28" s="146">
        <v>70</v>
      </c>
      <c r="D28" s="242" t="s">
        <v>0</v>
      </c>
      <c r="E28" s="243"/>
      <c r="F28" s="267">
        <v>0</v>
      </c>
      <c r="G28" s="42">
        <v>0</v>
      </c>
      <c r="H28" s="268">
        <f t="shared" si="0"/>
        <v>0</v>
      </c>
      <c r="I28" s="44">
        <f t="shared" si="1"/>
        <v>0</v>
      </c>
      <c r="J28" s="269">
        <f t="shared" si="2"/>
        <v>0</v>
      </c>
      <c r="K28" s="269">
        <f t="shared" si="3"/>
        <v>0</v>
      </c>
      <c r="L28" s="268">
        <f t="shared" si="4"/>
        <v>0</v>
      </c>
      <c r="M28" s="270"/>
      <c r="N28" s="232">
        <v>0</v>
      </c>
    </row>
    <row r="29" spans="1:14">
      <c r="A29" s="233">
        <v>22</v>
      </c>
      <c r="B29" s="224" t="s">
        <v>642</v>
      </c>
      <c r="C29" s="146">
        <v>100</v>
      </c>
      <c r="D29" s="242" t="s">
        <v>0</v>
      </c>
      <c r="E29" s="243"/>
      <c r="F29" s="267">
        <v>0</v>
      </c>
      <c r="G29" s="42">
        <v>0</v>
      </c>
      <c r="H29" s="268">
        <f t="shared" si="0"/>
        <v>0</v>
      </c>
      <c r="I29" s="44">
        <f t="shared" si="1"/>
        <v>0</v>
      </c>
      <c r="J29" s="269">
        <f t="shared" si="2"/>
        <v>0</v>
      </c>
      <c r="K29" s="269">
        <f t="shared" si="3"/>
        <v>0</v>
      </c>
      <c r="L29" s="268">
        <f t="shared" si="4"/>
        <v>0</v>
      </c>
      <c r="M29" s="270"/>
      <c r="N29" s="232">
        <v>0</v>
      </c>
    </row>
    <row r="30" spans="1:14">
      <c r="A30" s="233">
        <v>23</v>
      </c>
      <c r="B30" s="224" t="s">
        <v>641</v>
      </c>
      <c r="C30" s="146">
        <v>1000</v>
      </c>
      <c r="D30" s="242" t="s">
        <v>0</v>
      </c>
      <c r="E30" s="243"/>
      <c r="F30" s="267">
        <v>0</v>
      </c>
      <c r="G30" s="42">
        <v>0</v>
      </c>
      <c r="H30" s="268">
        <f t="shared" si="0"/>
        <v>0</v>
      </c>
      <c r="I30" s="44">
        <f t="shared" si="1"/>
        <v>0</v>
      </c>
      <c r="J30" s="269">
        <f t="shared" si="2"/>
        <v>0</v>
      </c>
      <c r="K30" s="269">
        <f t="shared" si="3"/>
        <v>0</v>
      </c>
      <c r="L30" s="268">
        <f t="shared" si="4"/>
        <v>0</v>
      </c>
      <c r="M30" s="270"/>
      <c r="N30" s="232">
        <v>0</v>
      </c>
    </row>
    <row r="31" spans="1:14">
      <c r="A31" s="223">
        <v>24</v>
      </c>
      <c r="B31" s="224" t="s">
        <v>640</v>
      </c>
      <c r="C31" s="146">
        <v>800</v>
      </c>
      <c r="D31" s="242" t="s">
        <v>0</v>
      </c>
      <c r="E31" s="243"/>
      <c r="F31" s="267">
        <v>0</v>
      </c>
      <c r="G31" s="42">
        <v>0</v>
      </c>
      <c r="H31" s="268">
        <f t="shared" si="0"/>
        <v>0</v>
      </c>
      <c r="I31" s="44">
        <f t="shared" si="1"/>
        <v>0</v>
      </c>
      <c r="J31" s="269">
        <f t="shared" si="2"/>
        <v>0</v>
      </c>
      <c r="K31" s="269">
        <f t="shared" si="3"/>
        <v>0</v>
      </c>
      <c r="L31" s="268">
        <f t="shared" si="4"/>
        <v>0</v>
      </c>
      <c r="M31" s="270"/>
      <c r="N31" s="232">
        <v>0</v>
      </c>
    </row>
    <row r="32" spans="1:14">
      <c r="A32" s="233">
        <v>25</v>
      </c>
      <c r="B32" s="224" t="s">
        <v>639</v>
      </c>
      <c r="C32" s="146">
        <v>200</v>
      </c>
      <c r="D32" s="242" t="s">
        <v>0</v>
      </c>
      <c r="E32" s="243"/>
      <c r="F32" s="267">
        <v>0</v>
      </c>
      <c r="G32" s="42">
        <v>0</v>
      </c>
      <c r="H32" s="268">
        <f t="shared" si="0"/>
        <v>0</v>
      </c>
      <c r="I32" s="44">
        <f t="shared" si="1"/>
        <v>0</v>
      </c>
      <c r="J32" s="269">
        <f t="shared" si="2"/>
        <v>0</v>
      </c>
      <c r="K32" s="269">
        <f t="shared" si="3"/>
        <v>0</v>
      </c>
      <c r="L32" s="268">
        <f t="shared" si="4"/>
        <v>0</v>
      </c>
      <c r="M32" s="270"/>
      <c r="N32" s="232">
        <v>0</v>
      </c>
    </row>
    <row r="33" spans="1:14">
      <c r="A33" s="223">
        <v>26</v>
      </c>
      <c r="B33" s="224" t="s">
        <v>638</v>
      </c>
      <c r="C33" s="146">
        <v>100</v>
      </c>
      <c r="D33" s="242" t="s">
        <v>0</v>
      </c>
      <c r="E33" s="243"/>
      <c r="F33" s="267">
        <v>0</v>
      </c>
      <c r="G33" s="42">
        <v>0</v>
      </c>
      <c r="H33" s="268">
        <f t="shared" si="0"/>
        <v>0</v>
      </c>
      <c r="I33" s="44">
        <f t="shared" si="1"/>
        <v>0</v>
      </c>
      <c r="J33" s="269">
        <f t="shared" si="2"/>
        <v>0</v>
      </c>
      <c r="K33" s="269">
        <f t="shared" si="3"/>
        <v>0</v>
      </c>
      <c r="L33" s="268">
        <f t="shared" si="4"/>
        <v>0</v>
      </c>
      <c r="M33" s="270"/>
      <c r="N33" s="232">
        <v>0</v>
      </c>
    </row>
    <row r="34" spans="1:14">
      <c r="A34" s="233">
        <v>27</v>
      </c>
      <c r="B34" s="224" t="s">
        <v>637</v>
      </c>
      <c r="C34" s="146">
        <v>20</v>
      </c>
      <c r="D34" s="242" t="s">
        <v>0</v>
      </c>
      <c r="E34" s="243"/>
      <c r="F34" s="267">
        <v>0</v>
      </c>
      <c r="G34" s="42">
        <v>0</v>
      </c>
      <c r="H34" s="268">
        <f t="shared" si="0"/>
        <v>0</v>
      </c>
      <c r="I34" s="44">
        <f t="shared" si="1"/>
        <v>0</v>
      </c>
      <c r="J34" s="269">
        <f t="shared" si="2"/>
        <v>0</v>
      </c>
      <c r="K34" s="269">
        <f t="shared" si="3"/>
        <v>0</v>
      </c>
      <c r="L34" s="268">
        <f t="shared" si="4"/>
        <v>0</v>
      </c>
      <c r="M34" s="270"/>
      <c r="N34" s="232">
        <v>0</v>
      </c>
    </row>
    <row r="35" spans="1:14">
      <c r="A35" s="233">
        <v>28</v>
      </c>
      <c r="B35" s="224" t="s">
        <v>636</v>
      </c>
      <c r="C35" s="146">
        <v>20</v>
      </c>
      <c r="D35" s="242" t="s">
        <v>0</v>
      </c>
      <c r="E35" s="243"/>
      <c r="F35" s="267">
        <v>0</v>
      </c>
      <c r="G35" s="42">
        <v>0</v>
      </c>
      <c r="H35" s="268">
        <f t="shared" si="0"/>
        <v>0</v>
      </c>
      <c r="I35" s="44">
        <f t="shared" si="1"/>
        <v>0</v>
      </c>
      <c r="J35" s="269">
        <f t="shared" si="2"/>
        <v>0</v>
      </c>
      <c r="K35" s="269">
        <f t="shared" si="3"/>
        <v>0</v>
      </c>
      <c r="L35" s="268">
        <f t="shared" si="4"/>
        <v>0</v>
      </c>
      <c r="M35" s="270"/>
      <c r="N35" s="232">
        <v>0</v>
      </c>
    </row>
    <row r="36" spans="1:14">
      <c r="A36" s="223">
        <v>29</v>
      </c>
      <c r="B36" s="224" t="s">
        <v>635</v>
      </c>
      <c r="C36" s="225">
        <v>30</v>
      </c>
      <c r="D36" s="226" t="s">
        <v>0</v>
      </c>
      <c r="E36" s="227"/>
      <c r="F36" s="228">
        <v>0</v>
      </c>
      <c r="G36" s="56">
        <v>0</v>
      </c>
      <c r="H36" s="229">
        <f t="shared" si="0"/>
        <v>0</v>
      </c>
      <c r="I36" s="57">
        <f t="shared" si="1"/>
        <v>0</v>
      </c>
      <c r="J36" s="230">
        <f t="shared" si="2"/>
        <v>0</v>
      </c>
      <c r="K36" s="230">
        <f t="shared" si="3"/>
        <v>0</v>
      </c>
      <c r="L36" s="229">
        <f t="shared" si="4"/>
        <v>0</v>
      </c>
      <c r="M36" s="231"/>
      <c r="N36" s="232">
        <v>0</v>
      </c>
    </row>
    <row r="37" spans="1:14">
      <c r="A37" s="233">
        <v>30</v>
      </c>
      <c r="B37" s="224" t="s">
        <v>634</v>
      </c>
      <c r="C37" s="146">
        <v>450</v>
      </c>
      <c r="D37" s="242" t="s">
        <v>0</v>
      </c>
      <c r="E37" s="243"/>
      <c r="F37" s="267">
        <v>0</v>
      </c>
      <c r="G37" s="42">
        <v>0</v>
      </c>
      <c r="H37" s="268">
        <f t="shared" si="0"/>
        <v>0</v>
      </c>
      <c r="I37" s="44">
        <f t="shared" si="1"/>
        <v>0</v>
      </c>
      <c r="J37" s="269">
        <f t="shared" si="2"/>
        <v>0</v>
      </c>
      <c r="K37" s="269">
        <f t="shared" si="3"/>
        <v>0</v>
      </c>
      <c r="L37" s="268">
        <f t="shared" si="4"/>
        <v>0</v>
      </c>
      <c r="M37" s="270"/>
      <c r="N37" s="232">
        <v>0</v>
      </c>
    </row>
    <row r="38" spans="1:14">
      <c r="A38" s="223">
        <v>31</v>
      </c>
      <c r="B38" s="224" t="s">
        <v>633</v>
      </c>
      <c r="C38" s="146">
        <v>30</v>
      </c>
      <c r="D38" s="242" t="s">
        <v>0</v>
      </c>
      <c r="E38" s="243"/>
      <c r="F38" s="267">
        <v>0</v>
      </c>
      <c r="G38" s="42">
        <v>0</v>
      </c>
      <c r="H38" s="268">
        <f t="shared" si="0"/>
        <v>0</v>
      </c>
      <c r="I38" s="44">
        <f t="shared" si="1"/>
        <v>0</v>
      </c>
      <c r="J38" s="269">
        <f t="shared" si="2"/>
        <v>0</v>
      </c>
      <c r="K38" s="269">
        <f t="shared" si="3"/>
        <v>0</v>
      </c>
      <c r="L38" s="268">
        <f t="shared" si="4"/>
        <v>0</v>
      </c>
      <c r="M38" s="270"/>
      <c r="N38" s="232">
        <v>0</v>
      </c>
    </row>
    <row r="39" spans="1:14">
      <c r="A39" s="233">
        <v>32</v>
      </c>
      <c r="B39" s="224" t="s">
        <v>632</v>
      </c>
      <c r="C39" s="146">
        <v>10</v>
      </c>
      <c r="D39" s="242" t="s">
        <v>0</v>
      </c>
      <c r="E39" s="243"/>
      <c r="F39" s="267">
        <v>0</v>
      </c>
      <c r="G39" s="42">
        <v>0</v>
      </c>
      <c r="H39" s="268">
        <f t="shared" si="0"/>
        <v>0</v>
      </c>
      <c r="I39" s="44">
        <f t="shared" si="1"/>
        <v>0</v>
      </c>
      <c r="J39" s="269">
        <f t="shared" si="2"/>
        <v>0</v>
      </c>
      <c r="K39" s="269">
        <f t="shared" si="3"/>
        <v>0</v>
      </c>
      <c r="L39" s="268">
        <f t="shared" si="4"/>
        <v>0</v>
      </c>
      <c r="M39" s="270"/>
      <c r="N39" s="232">
        <v>0</v>
      </c>
    </row>
    <row r="40" spans="1:14">
      <c r="A40" s="233">
        <v>33</v>
      </c>
      <c r="B40" s="224" t="s">
        <v>631</v>
      </c>
      <c r="C40" s="146">
        <v>200</v>
      </c>
      <c r="D40" s="242" t="s">
        <v>0</v>
      </c>
      <c r="E40" s="243"/>
      <c r="F40" s="267">
        <v>0</v>
      </c>
      <c r="G40" s="42">
        <v>0</v>
      </c>
      <c r="H40" s="268">
        <f t="shared" ref="H40:H71" si="5">PRODUCT(F40,G40)</f>
        <v>0</v>
      </c>
      <c r="I40" s="44">
        <f t="shared" ref="I40:I71" si="6">SUM(F40,H40)</f>
        <v>0</v>
      </c>
      <c r="J40" s="269">
        <f t="shared" ref="J40:J71" si="7">PRODUCT(C40,F40)</f>
        <v>0</v>
      </c>
      <c r="K40" s="269">
        <f t="shared" ref="K40:K71" si="8">PRODUCT(J40,G40)</f>
        <v>0</v>
      </c>
      <c r="L40" s="268">
        <f t="shared" ref="L40:L71" si="9">PRODUCT(C40,I40)</f>
        <v>0</v>
      </c>
      <c r="M40" s="270"/>
      <c r="N40" s="232">
        <v>0</v>
      </c>
    </row>
    <row r="41" spans="1:14">
      <c r="A41" s="223">
        <v>34</v>
      </c>
      <c r="B41" s="224" t="s">
        <v>630</v>
      </c>
      <c r="C41" s="146">
        <v>100</v>
      </c>
      <c r="D41" s="242" t="s">
        <v>0</v>
      </c>
      <c r="E41" s="243"/>
      <c r="F41" s="267">
        <v>0</v>
      </c>
      <c r="G41" s="42">
        <v>0</v>
      </c>
      <c r="H41" s="268">
        <f t="shared" si="5"/>
        <v>0</v>
      </c>
      <c r="I41" s="44">
        <f t="shared" si="6"/>
        <v>0</v>
      </c>
      <c r="J41" s="269">
        <f t="shared" si="7"/>
        <v>0</v>
      </c>
      <c r="K41" s="269">
        <f t="shared" si="8"/>
        <v>0</v>
      </c>
      <c r="L41" s="268">
        <f t="shared" si="9"/>
        <v>0</v>
      </c>
      <c r="M41" s="270"/>
      <c r="N41" s="232">
        <v>0</v>
      </c>
    </row>
    <row r="42" spans="1:14">
      <c r="A42" s="233">
        <v>35</v>
      </c>
      <c r="B42" s="224" t="s">
        <v>629</v>
      </c>
      <c r="C42" s="146">
        <v>20</v>
      </c>
      <c r="D42" s="242" t="s">
        <v>0</v>
      </c>
      <c r="E42" s="243"/>
      <c r="F42" s="267">
        <v>0</v>
      </c>
      <c r="G42" s="42">
        <v>0</v>
      </c>
      <c r="H42" s="268">
        <f t="shared" si="5"/>
        <v>0</v>
      </c>
      <c r="I42" s="44">
        <f t="shared" si="6"/>
        <v>0</v>
      </c>
      <c r="J42" s="269">
        <f t="shared" si="7"/>
        <v>0</v>
      </c>
      <c r="K42" s="269">
        <f t="shared" si="8"/>
        <v>0</v>
      </c>
      <c r="L42" s="268">
        <f t="shared" si="9"/>
        <v>0</v>
      </c>
      <c r="M42" s="270"/>
      <c r="N42" s="232">
        <v>0</v>
      </c>
    </row>
    <row r="43" spans="1:14">
      <c r="A43" s="223">
        <v>36</v>
      </c>
      <c r="B43" s="224" t="s">
        <v>628</v>
      </c>
      <c r="C43" s="146">
        <v>100</v>
      </c>
      <c r="D43" s="242" t="s">
        <v>0</v>
      </c>
      <c r="E43" s="243"/>
      <c r="F43" s="267">
        <v>0</v>
      </c>
      <c r="G43" s="42">
        <v>0</v>
      </c>
      <c r="H43" s="268">
        <f t="shared" si="5"/>
        <v>0</v>
      </c>
      <c r="I43" s="44">
        <f t="shared" si="6"/>
        <v>0</v>
      </c>
      <c r="J43" s="269">
        <f t="shared" si="7"/>
        <v>0</v>
      </c>
      <c r="K43" s="269">
        <f t="shared" si="8"/>
        <v>0</v>
      </c>
      <c r="L43" s="268">
        <f t="shared" si="9"/>
        <v>0</v>
      </c>
      <c r="M43" s="270"/>
      <c r="N43" s="232">
        <v>0</v>
      </c>
    </row>
    <row r="44" spans="1:14">
      <c r="A44" s="233">
        <v>37</v>
      </c>
      <c r="B44" s="224" t="s">
        <v>627</v>
      </c>
      <c r="C44" s="146">
        <v>200</v>
      </c>
      <c r="D44" s="242" t="s">
        <v>0</v>
      </c>
      <c r="E44" s="243"/>
      <c r="F44" s="267">
        <v>0</v>
      </c>
      <c r="G44" s="42">
        <v>0</v>
      </c>
      <c r="H44" s="268">
        <f t="shared" si="5"/>
        <v>0</v>
      </c>
      <c r="I44" s="44">
        <f t="shared" si="6"/>
        <v>0</v>
      </c>
      <c r="J44" s="269">
        <f t="shared" si="7"/>
        <v>0</v>
      </c>
      <c r="K44" s="269">
        <f t="shared" si="8"/>
        <v>0</v>
      </c>
      <c r="L44" s="268">
        <f t="shared" si="9"/>
        <v>0</v>
      </c>
      <c r="M44" s="270"/>
      <c r="N44" s="232">
        <v>0</v>
      </c>
    </row>
    <row r="45" spans="1:14">
      <c r="A45" s="233">
        <v>38</v>
      </c>
      <c r="B45" s="224" t="s">
        <v>626</v>
      </c>
      <c r="C45" s="146">
        <v>200</v>
      </c>
      <c r="D45" s="242" t="s">
        <v>0</v>
      </c>
      <c r="E45" s="243"/>
      <c r="F45" s="267">
        <v>0</v>
      </c>
      <c r="G45" s="42">
        <v>0</v>
      </c>
      <c r="H45" s="268">
        <f t="shared" si="5"/>
        <v>0</v>
      </c>
      <c r="I45" s="44">
        <f t="shared" si="6"/>
        <v>0</v>
      </c>
      <c r="J45" s="269">
        <f t="shared" si="7"/>
        <v>0</v>
      </c>
      <c r="K45" s="269">
        <f t="shared" si="8"/>
        <v>0</v>
      </c>
      <c r="L45" s="268">
        <f t="shared" si="9"/>
        <v>0</v>
      </c>
      <c r="M45" s="270"/>
      <c r="N45" s="232">
        <v>0</v>
      </c>
    </row>
    <row r="46" spans="1:14">
      <c r="A46" s="223">
        <v>39</v>
      </c>
      <c r="B46" s="224" t="s">
        <v>625</v>
      </c>
      <c r="C46" s="146">
        <v>10</v>
      </c>
      <c r="D46" s="242" t="s">
        <v>0</v>
      </c>
      <c r="E46" s="243"/>
      <c r="F46" s="267">
        <v>0</v>
      </c>
      <c r="G46" s="42">
        <v>0</v>
      </c>
      <c r="H46" s="268">
        <f t="shared" si="5"/>
        <v>0</v>
      </c>
      <c r="I46" s="44">
        <f t="shared" si="6"/>
        <v>0</v>
      </c>
      <c r="J46" s="269">
        <f t="shared" si="7"/>
        <v>0</v>
      </c>
      <c r="K46" s="269">
        <f t="shared" si="8"/>
        <v>0</v>
      </c>
      <c r="L46" s="268">
        <f t="shared" si="9"/>
        <v>0</v>
      </c>
      <c r="M46" s="270"/>
      <c r="N46" s="232">
        <v>0</v>
      </c>
    </row>
    <row r="47" spans="1:14">
      <c r="A47" s="233">
        <v>40</v>
      </c>
      <c r="B47" s="224" t="s">
        <v>624</v>
      </c>
      <c r="C47" s="146">
        <v>30</v>
      </c>
      <c r="D47" s="242" t="s">
        <v>0</v>
      </c>
      <c r="E47" s="243"/>
      <c r="F47" s="267">
        <v>0</v>
      </c>
      <c r="G47" s="42">
        <v>0</v>
      </c>
      <c r="H47" s="268">
        <f t="shared" si="5"/>
        <v>0</v>
      </c>
      <c r="I47" s="44">
        <f t="shared" si="6"/>
        <v>0</v>
      </c>
      <c r="J47" s="269">
        <f t="shared" si="7"/>
        <v>0</v>
      </c>
      <c r="K47" s="269">
        <f t="shared" si="8"/>
        <v>0</v>
      </c>
      <c r="L47" s="268">
        <f t="shared" si="9"/>
        <v>0</v>
      </c>
      <c r="M47" s="270"/>
      <c r="N47" s="232">
        <v>0</v>
      </c>
    </row>
    <row r="48" spans="1:14">
      <c r="A48" s="223">
        <v>41</v>
      </c>
      <c r="B48" s="224" t="s">
        <v>623</v>
      </c>
      <c r="C48" s="146">
        <v>10</v>
      </c>
      <c r="D48" s="242" t="s">
        <v>0</v>
      </c>
      <c r="E48" s="243"/>
      <c r="F48" s="267">
        <v>0</v>
      </c>
      <c r="G48" s="42">
        <v>0</v>
      </c>
      <c r="H48" s="268">
        <f t="shared" si="5"/>
        <v>0</v>
      </c>
      <c r="I48" s="44">
        <f t="shared" si="6"/>
        <v>0</v>
      </c>
      <c r="J48" s="269">
        <f t="shared" si="7"/>
        <v>0</v>
      </c>
      <c r="K48" s="269">
        <f t="shared" si="8"/>
        <v>0</v>
      </c>
      <c r="L48" s="268">
        <f t="shared" si="9"/>
        <v>0</v>
      </c>
      <c r="M48" s="270"/>
      <c r="N48" s="232">
        <v>0</v>
      </c>
    </row>
    <row r="49" spans="1:14">
      <c r="A49" s="233">
        <v>42</v>
      </c>
      <c r="B49" s="224" t="s">
        <v>622</v>
      </c>
      <c r="C49" s="146">
        <v>10</v>
      </c>
      <c r="D49" s="242" t="s">
        <v>0</v>
      </c>
      <c r="E49" s="243"/>
      <c r="F49" s="267">
        <v>0</v>
      </c>
      <c r="G49" s="42">
        <v>0</v>
      </c>
      <c r="H49" s="268">
        <f t="shared" si="5"/>
        <v>0</v>
      </c>
      <c r="I49" s="44">
        <f t="shared" si="6"/>
        <v>0</v>
      </c>
      <c r="J49" s="269">
        <f t="shared" si="7"/>
        <v>0</v>
      </c>
      <c r="K49" s="269">
        <f t="shared" si="8"/>
        <v>0</v>
      </c>
      <c r="L49" s="268">
        <f t="shared" si="9"/>
        <v>0</v>
      </c>
      <c r="M49" s="270"/>
      <c r="N49" s="232">
        <v>0</v>
      </c>
    </row>
    <row r="50" spans="1:14">
      <c r="A50" s="233">
        <v>43</v>
      </c>
      <c r="B50" s="224" t="s">
        <v>621</v>
      </c>
      <c r="C50" s="146">
        <v>100</v>
      </c>
      <c r="D50" s="242" t="s">
        <v>0</v>
      </c>
      <c r="E50" s="243"/>
      <c r="F50" s="267">
        <v>0</v>
      </c>
      <c r="G50" s="42">
        <v>0</v>
      </c>
      <c r="H50" s="268">
        <f t="shared" si="5"/>
        <v>0</v>
      </c>
      <c r="I50" s="44">
        <f t="shared" si="6"/>
        <v>0</v>
      </c>
      <c r="J50" s="269">
        <f t="shared" si="7"/>
        <v>0</v>
      </c>
      <c r="K50" s="269">
        <f t="shared" si="8"/>
        <v>0</v>
      </c>
      <c r="L50" s="268">
        <f t="shared" si="9"/>
        <v>0</v>
      </c>
      <c r="M50" s="270"/>
      <c r="N50" s="232">
        <v>0</v>
      </c>
    </row>
    <row r="51" spans="1:14">
      <c r="A51" s="223">
        <v>44</v>
      </c>
      <c r="B51" s="224" t="s">
        <v>620</v>
      </c>
      <c r="C51" s="146">
        <v>400</v>
      </c>
      <c r="D51" s="242" t="s">
        <v>0</v>
      </c>
      <c r="E51" s="243"/>
      <c r="F51" s="267">
        <v>0</v>
      </c>
      <c r="G51" s="42">
        <v>0</v>
      </c>
      <c r="H51" s="268">
        <f t="shared" si="5"/>
        <v>0</v>
      </c>
      <c r="I51" s="44">
        <f t="shared" si="6"/>
        <v>0</v>
      </c>
      <c r="J51" s="269">
        <f t="shared" si="7"/>
        <v>0</v>
      </c>
      <c r="K51" s="269">
        <f t="shared" si="8"/>
        <v>0</v>
      </c>
      <c r="L51" s="268">
        <f t="shared" si="9"/>
        <v>0</v>
      </c>
      <c r="M51" s="270"/>
      <c r="N51" s="232">
        <v>0</v>
      </c>
    </row>
    <row r="52" spans="1:14">
      <c r="A52" s="233">
        <v>45</v>
      </c>
      <c r="B52" s="224" t="s">
        <v>619</v>
      </c>
      <c r="C52" s="146">
        <v>50</v>
      </c>
      <c r="D52" s="242" t="s">
        <v>0</v>
      </c>
      <c r="E52" s="243"/>
      <c r="F52" s="267">
        <v>0</v>
      </c>
      <c r="G52" s="42">
        <v>0</v>
      </c>
      <c r="H52" s="268">
        <f t="shared" si="5"/>
        <v>0</v>
      </c>
      <c r="I52" s="44">
        <f t="shared" si="6"/>
        <v>0</v>
      </c>
      <c r="J52" s="269">
        <f t="shared" si="7"/>
        <v>0</v>
      </c>
      <c r="K52" s="269">
        <f t="shared" si="8"/>
        <v>0</v>
      </c>
      <c r="L52" s="268">
        <f t="shared" si="9"/>
        <v>0</v>
      </c>
      <c r="M52" s="270"/>
      <c r="N52" s="232">
        <v>0</v>
      </c>
    </row>
    <row r="53" spans="1:14">
      <c r="A53" s="223">
        <v>46</v>
      </c>
      <c r="B53" s="224" t="s">
        <v>618</v>
      </c>
      <c r="C53" s="146">
        <v>10</v>
      </c>
      <c r="D53" s="242" t="s">
        <v>0</v>
      </c>
      <c r="E53" s="243"/>
      <c r="F53" s="267">
        <v>0</v>
      </c>
      <c r="G53" s="42">
        <v>0</v>
      </c>
      <c r="H53" s="268">
        <f t="shared" si="5"/>
        <v>0</v>
      </c>
      <c r="I53" s="44">
        <f t="shared" si="6"/>
        <v>0</v>
      </c>
      <c r="J53" s="269">
        <f t="shared" si="7"/>
        <v>0</v>
      </c>
      <c r="K53" s="269">
        <f t="shared" si="8"/>
        <v>0</v>
      </c>
      <c r="L53" s="268">
        <f t="shared" si="9"/>
        <v>0</v>
      </c>
      <c r="M53" s="270"/>
      <c r="N53" s="232">
        <v>0</v>
      </c>
    </row>
    <row r="54" spans="1:14">
      <c r="A54" s="233">
        <v>47</v>
      </c>
      <c r="B54" s="224" t="s">
        <v>617</v>
      </c>
      <c r="C54" s="146">
        <v>250</v>
      </c>
      <c r="D54" s="242" t="s">
        <v>0</v>
      </c>
      <c r="E54" s="243"/>
      <c r="F54" s="267">
        <v>0</v>
      </c>
      <c r="G54" s="42">
        <v>0</v>
      </c>
      <c r="H54" s="268">
        <f t="shared" si="5"/>
        <v>0</v>
      </c>
      <c r="I54" s="44">
        <f t="shared" si="6"/>
        <v>0</v>
      </c>
      <c r="J54" s="269">
        <f t="shared" si="7"/>
        <v>0</v>
      </c>
      <c r="K54" s="269">
        <f t="shared" si="8"/>
        <v>0</v>
      </c>
      <c r="L54" s="268">
        <f t="shared" si="9"/>
        <v>0</v>
      </c>
      <c r="M54" s="270"/>
      <c r="N54" s="232">
        <v>0</v>
      </c>
    </row>
    <row r="55" spans="1:14">
      <c r="A55" s="233">
        <v>48</v>
      </c>
      <c r="B55" s="224" t="s">
        <v>616</v>
      </c>
      <c r="C55" s="146">
        <v>25</v>
      </c>
      <c r="D55" s="242" t="s">
        <v>0</v>
      </c>
      <c r="E55" s="243"/>
      <c r="F55" s="267">
        <v>0</v>
      </c>
      <c r="G55" s="42">
        <v>0</v>
      </c>
      <c r="H55" s="268">
        <f t="shared" si="5"/>
        <v>0</v>
      </c>
      <c r="I55" s="44">
        <f t="shared" si="6"/>
        <v>0</v>
      </c>
      <c r="J55" s="269">
        <f t="shared" si="7"/>
        <v>0</v>
      </c>
      <c r="K55" s="269">
        <f t="shared" si="8"/>
        <v>0</v>
      </c>
      <c r="L55" s="268">
        <f t="shared" si="9"/>
        <v>0</v>
      </c>
      <c r="M55" s="270"/>
      <c r="N55" s="232">
        <v>0</v>
      </c>
    </row>
    <row r="56" spans="1:14">
      <c r="A56" s="223">
        <v>49</v>
      </c>
      <c r="B56" s="224" t="s">
        <v>615</v>
      </c>
      <c r="C56" s="146">
        <v>25</v>
      </c>
      <c r="D56" s="242" t="s">
        <v>0</v>
      </c>
      <c r="E56" s="243"/>
      <c r="F56" s="267">
        <v>0</v>
      </c>
      <c r="G56" s="42">
        <v>0</v>
      </c>
      <c r="H56" s="268">
        <f t="shared" si="5"/>
        <v>0</v>
      </c>
      <c r="I56" s="44">
        <f t="shared" si="6"/>
        <v>0</v>
      </c>
      <c r="J56" s="269">
        <f t="shared" si="7"/>
        <v>0</v>
      </c>
      <c r="K56" s="269">
        <f t="shared" si="8"/>
        <v>0</v>
      </c>
      <c r="L56" s="268">
        <f t="shared" si="9"/>
        <v>0</v>
      </c>
      <c r="M56" s="270"/>
      <c r="N56" s="232">
        <v>0</v>
      </c>
    </row>
    <row r="57" spans="1:14">
      <c r="A57" s="233">
        <v>50</v>
      </c>
      <c r="B57" s="224" t="s">
        <v>614</v>
      </c>
      <c r="C57" s="146">
        <v>5</v>
      </c>
      <c r="D57" s="242" t="s">
        <v>0</v>
      </c>
      <c r="E57" s="243"/>
      <c r="F57" s="267">
        <v>0</v>
      </c>
      <c r="G57" s="42">
        <v>0</v>
      </c>
      <c r="H57" s="268">
        <f t="shared" si="5"/>
        <v>0</v>
      </c>
      <c r="I57" s="44">
        <f t="shared" si="6"/>
        <v>0</v>
      </c>
      <c r="J57" s="269">
        <f t="shared" si="7"/>
        <v>0</v>
      </c>
      <c r="K57" s="269">
        <f t="shared" si="8"/>
        <v>0</v>
      </c>
      <c r="L57" s="268">
        <f t="shared" si="9"/>
        <v>0</v>
      </c>
      <c r="M57" s="270"/>
      <c r="N57" s="232">
        <v>0</v>
      </c>
    </row>
    <row r="58" spans="1:14">
      <c r="A58" s="223">
        <v>51</v>
      </c>
      <c r="B58" s="224" t="s">
        <v>613</v>
      </c>
      <c r="C58" s="146">
        <v>5</v>
      </c>
      <c r="D58" s="242" t="s">
        <v>0</v>
      </c>
      <c r="E58" s="243"/>
      <c r="F58" s="267">
        <v>0</v>
      </c>
      <c r="G58" s="42">
        <v>0</v>
      </c>
      <c r="H58" s="268">
        <f t="shared" si="5"/>
        <v>0</v>
      </c>
      <c r="I58" s="44">
        <f t="shared" si="6"/>
        <v>0</v>
      </c>
      <c r="J58" s="269">
        <f t="shared" si="7"/>
        <v>0</v>
      </c>
      <c r="K58" s="269">
        <f t="shared" si="8"/>
        <v>0</v>
      </c>
      <c r="L58" s="268">
        <f t="shared" si="9"/>
        <v>0</v>
      </c>
      <c r="M58" s="270"/>
      <c r="N58" s="232">
        <v>0</v>
      </c>
    </row>
    <row r="59" spans="1:14">
      <c r="A59" s="233">
        <v>52</v>
      </c>
      <c r="B59" s="224" t="s">
        <v>612</v>
      </c>
      <c r="C59" s="146">
        <v>50</v>
      </c>
      <c r="D59" s="242" t="s">
        <v>0</v>
      </c>
      <c r="E59" s="243"/>
      <c r="F59" s="267">
        <v>0</v>
      </c>
      <c r="G59" s="42">
        <v>0</v>
      </c>
      <c r="H59" s="268">
        <f t="shared" si="5"/>
        <v>0</v>
      </c>
      <c r="I59" s="44">
        <f t="shared" si="6"/>
        <v>0</v>
      </c>
      <c r="J59" s="269">
        <f t="shared" si="7"/>
        <v>0</v>
      </c>
      <c r="K59" s="269">
        <f t="shared" si="8"/>
        <v>0</v>
      </c>
      <c r="L59" s="268">
        <f t="shared" si="9"/>
        <v>0</v>
      </c>
      <c r="M59" s="270"/>
      <c r="N59" s="232">
        <v>0</v>
      </c>
    </row>
    <row r="60" spans="1:14">
      <c r="A60" s="233">
        <v>53</v>
      </c>
      <c r="B60" s="224" t="s">
        <v>611</v>
      </c>
      <c r="C60" s="146">
        <v>350</v>
      </c>
      <c r="D60" s="242" t="s">
        <v>0</v>
      </c>
      <c r="E60" s="243"/>
      <c r="F60" s="267">
        <v>0</v>
      </c>
      <c r="G60" s="42">
        <v>0</v>
      </c>
      <c r="H60" s="268">
        <f t="shared" si="5"/>
        <v>0</v>
      </c>
      <c r="I60" s="44">
        <f t="shared" si="6"/>
        <v>0</v>
      </c>
      <c r="J60" s="269">
        <f t="shared" si="7"/>
        <v>0</v>
      </c>
      <c r="K60" s="269">
        <f t="shared" si="8"/>
        <v>0</v>
      </c>
      <c r="L60" s="268">
        <f t="shared" si="9"/>
        <v>0</v>
      </c>
      <c r="M60" s="270"/>
      <c r="N60" s="232">
        <v>0</v>
      </c>
    </row>
    <row r="61" spans="1:14">
      <c r="A61" s="223">
        <v>54</v>
      </c>
      <c r="B61" s="224" t="s">
        <v>610</v>
      </c>
      <c r="C61" s="146">
        <v>30</v>
      </c>
      <c r="D61" s="242" t="s">
        <v>0</v>
      </c>
      <c r="E61" s="243"/>
      <c r="F61" s="267">
        <v>0</v>
      </c>
      <c r="G61" s="42">
        <v>0</v>
      </c>
      <c r="H61" s="268">
        <f t="shared" si="5"/>
        <v>0</v>
      </c>
      <c r="I61" s="44">
        <f t="shared" si="6"/>
        <v>0</v>
      </c>
      <c r="J61" s="269">
        <f t="shared" si="7"/>
        <v>0</v>
      </c>
      <c r="K61" s="269">
        <f t="shared" si="8"/>
        <v>0</v>
      </c>
      <c r="L61" s="268">
        <f t="shared" si="9"/>
        <v>0</v>
      </c>
      <c r="M61" s="270"/>
      <c r="N61" s="232">
        <v>0</v>
      </c>
    </row>
    <row r="62" spans="1:14">
      <c r="A62" s="233">
        <v>55</v>
      </c>
      <c r="B62" s="224" t="s">
        <v>609</v>
      </c>
      <c r="C62" s="146">
        <v>600</v>
      </c>
      <c r="D62" s="242" t="s">
        <v>0</v>
      </c>
      <c r="E62" s="243"/>
      <c r="F62" s="267">
        <v>0</v>
      </c>
      <c r="G62" s="42">
        <v>0</v>
      </c>
      <c r="H62" s="268">
        <f t="shared" si="5"/>
        <v>0</v>
      </c>
      <c r="I62" s="44">
        <f t="shared" si="6"/>
        <v>0</v>
      </c>
      <c r="J62" s="269">
        <f t="shared" si="7"/>
        <v>0</v>
      </c>
      <c r="K62" s="269">
        <f t="shared" si="8"/>
        <v>0</v>
      </c>
      <c r="L62" s="268">
        <f t="shared" si="9"/>
        <v>0</v>
      </c>
      <c r="M62" s="270"/>
      <c r="N62" s="232">
        <v>0</v>
      </c>
    </row>
    <row r="63" spans="1:14">
      <c r="A63" s="223">
        <v>56</v>
      </c>
      <c r="B63" s="224" t="s">
        <v>608</v>
      </c>
      <c r="C63" s="146">
        <v>20</v>
      </c>
      <c r="D63" s="242" t="s">
        <v>0</v>
      </c>
      <c r="E63" s="243"/>
      <c r="F63" s="267">
        <v>0</v>
      </c>
      <c r="G63" s="42">
        <v>0</v>
      </c>
      <c r="H63" s="268">
        <f t="shared" si="5"/>
        <v>0</v>
      </c>
      <c r="I63" s="44">
        <f t="shared" si="6"/>
        <v>0</v>
      </c>
      <c r="J63" s="269">
        <f t="shared" si="7"/>
        <v>0</v>
      </c>
      <c r="K63" s="269">
        <f t="shared" si="8"/>
        <v>0</v>
      </c>
      <c r="L63" s="268">
        <f t="shared" si="9"/>
        <v>0</v>
      </c>
      <c r="M63" s="270"/>
      <c r="N63" s="232">
        <v>0</v>
      </c>
    </row>
    <row r="64" spans="1:14">
      <c r="A64" s="233">
        <v>57</v>
      </c>
      <c r="B64" s="224" t="s">
        <v>607</v>
      </c>
      <c r="C64" s="146">
        <v>20</v>
      </c>
      <c r="D64" s="242" t="s">
        <v>0</v>
      </c>
      <c r="E64" s="243"/>
      <c r="F64" s="267">
        <v>0</v>
      </c>
      <c r="G64" s="42">
        <v>0</v>
      </c>
      <c r="H64" s="268">
        <f t="shared" si="5"/>
        <v>0</v>
      </c>
      <c r="I64" s="44">
        <f t="shared" si="6"/>
        <v>0</v>
      </c>
      <c r="J64" s="269">
        <f t="shared" si="7"/>
        <v>0</v>
      </c>
      <c r="K64" s="269">
        <f t="shared" si="8"/>
        <v>0</v>
      </c>
      <c r="L64" s="268">
        <f t="shared" si="9"/>
        <v>0</v>
      </c>
      <c r="M64" s="270"/>
      <c r="N64" s="232">
        <v>0</v>
      </c>
    </row>
    <row r="65" spans="1:14">
      <c r="A65" s="233">
        <v>58</v>
      </c>
      <c r="B65" s="224" t="s">
        <v>606</v>
      </c>
      <c r="C65" s="146">
        <v>20</v>
      </c>
      <c r="D65" s="242" t="s">
        <v>0</v>
      </c>
      <c r="E65" s="243"/>
      <c r="F65" s="267">
        <v>0</v>
      </c>
      <c r="G65" s="42">
        <v>0</v>
      </c>
      <c r="H65" s="268">
        <f t="shared" si="5"/>
        <v>0</v>
      </c>
      <c r="I65" s="44">
        <f t="shared" si="6"/>
        <v>0</v>
      </c>
      <c r="J65" s="269">
        <f t="shared" si="7"/>
        <v>0</v>
      </c>
      <c r="K65" s="269">
        <f t="shared" si="8"/>
        <v>0</v>
      </c>
      <c r="L65" s="268">
        <f t="shared" si="9"/>
        <v>0</v>
      </c>
      <c r="M65" s="270"/>
      <c r="N65" s="232">
        <v>0</v>
      </c>
    </row>
    <row r="66" spans="1:14">
      <c r="A66" s="223">
        <v>59</v>
      </c>
      <c r="B66" s="224" t="s">
        <v>605</v>
      </c>
      <c r="C66" s="146">
        <v>100</v>
      </c>
      <c r="D66" s="242" t="s">
        <v>0</v>
      </c>
      <c r="E66" s="243"/>
      <c r="F66" s="267">
        <v>0</v>
      </c>
      <c r="G66" s="42">
        <v>0</v>
      </c>
      <c r="H66" s="268">
        <f t="shared" si="5"/>
        <v>0</v>
      </c>
      <c r="I66" s="44">
        <f t="shared" si="6"/>
        <v>0</v>
      </c>
      <c r="J66" s="269">
        <f t="shared" si="7"/>
        <v>0</v>
      </c>
      <c r="K66" s="269">
        <f t="shared" si="8"/>
        <v>0</v>
      </c>
      <c r="L66" s="268">
        <f t="shared" si="9"/>
        <v>0</v>
      </c>
      <c r="M66" s="270"/>
      <c r="N66" s="232">
        <v>0</v>
      </c>
    </row>
    <row r="67" spans="1:14">
      <c r="A67" s="233">
        <v>60</v>
      </c>
      <c r="B67" s="224" t="s">
        <v>604</v>
      </c>
      <c r="C67" s="146">
        <v>5</v>
      </c>
      <c r="D67" s="242" t="s">
        <v>0</v>
      </c>
      <c r="E67" s="243"/>
      <c r="F67" s="267">
        <v>0</v>
      </c>
      <c r="G67" s="42">
        <v>0</v>
      </c>
      <c r="H67" s="268">
        <f t="shared" si="5"/>
        <v>0</v>
      </c>
      <c r="I67" s="44">
        <f t="shared" si="6"/>
        <v>0</v>
      </c>
      <c r="J67" s="269">
        <f t="shared" si="7"/>
        <v>0</v>
      </c>
      <c r="K67" s="269">
        <f t="shared" si="8"/>
        <v>0</v>
      </c>
      <c r="L67" s="268">
        <f t="shared" si="9"/>
        <v>0</v>
      </c>
      <c r="M67" s="270"/>
      <c r="N67" s="232">
        <v>0</v>
      </c>
    </row>
    <row r="68" spans="1:14">
      <c r="A68" s="223">
        <v>61</v>
      </c>
      <c r="B68" s="224" t="s">
        <v>603</v>
      </c>
      <c r="C68" s="146">
        <v>150</v>
      </c>
      <c r="D68" s="242" t="s">
        <v>0</v>
      </c>
      <c r="E68" s="243"/>
      <c r="F68" s="267">
        <v>0</v>
      </c>
      <c r="G68" s="42">
        <v>0</v>
      </c>
      <c r="H68" s="268">
        <f t="shared" si="5"/>
        <v>0</v>
      </c>
      <c r="I68" s="44">
        <f t="shared" si="6"/>
        <v>0</v>
      </c>
      <c r="J68" s="269">
        <f t="shared" si="7"/>
        <v>0</v>
      </c>
      <c r="K68" s="269">
        <f t="shared" si="8"/>
        <v>0</v>
      </c>
      <c r="L68" s="268">
        <f t="shared" si="9"/>
        <v>0</v>
      </c>
      <c r="M68" s="270"/>
      <c r="N68" s="232">
        <v>0</v>
      </c>
    </row>
    <row r="69" spans="1:14">
      <c r="A69" s="233">
        <v>62</v>
      </c>
      <c r="B69" s="224" t="s">
        <v>602</v>
      </c>
      <c r="C69" s="146">
        <v>5</v>
      </c>
      <c r="D69" s="242" t="s">
        <v>0</v>
      </c>
      <c r="E69" s="243"/>
      <c r="F69" s="267">
        <v>0</v>
      </c>
      <c r="G69" s="42">
        <v>0</v>
      </c>
      <c r="H69" s="268">
        <f t="shared" si="5"/>
        <v>0</v>
      </c>
      <c r="I69" s="44">
        <f t="shared" si="6"/>
        <v>0</v>
      </c>
      <c r="J69" s="269">
        <f t="shared" si="7"/>
        <v>0</v>
      </c>
      <c r="K69" s="269">
        <f t="shared" si="8"/>
        <v>0</v>
      </c>
      <c r="L69" s="268">
        <f t="shared" si="9"/>
        <v>0</v>
      </c>
      <c r="M69" s="270"/>
      <c r="N69" s="232">
        <v>0</v>
      </c>
    </row>
    <row r="70" spans="1:14">
      <c r="A70" s="233">
        <v>63</v>
      </c>
      <c r="B70" s="224" t="s">
        <v>601</v>
      </c>
      <c r="C70" s="146">
        <v>5</v>
      </c>
      <c r="D70" s="242" t="s">
        <v>0</v>
      </c>
      <c r="E70" s="243"/>
      <c r="F70" s="267">
        <v>0</v>
      </c>
      <c r="G70" s="42">
        <v>0</v>
      </c>
      <c r="H70" s="268">
        <f t="shared" si="5"/>
        <v>0</v>
      </c>
      <c r="I70" s="44">
        <f t="shared" si="6"/>
        <v>0</v>
      </c>
      <c r="J70" s="269">
        <f t="shared" si="7"/>
        <v>0</v>
      </c>
      <c r="K70" s="269">
        <f t="shared" si="8"/>
        <v>0</v>
      </c>
      <c r="L70" s="268">
        <f t="shared" si="9"/>
        <v>0</v>
      </c>
      <c r="M70" s="270"/>
      <c r="N70" s="232">
        <v>0</v>
      </c>
    </row>
    <row r="71" spans="1:14">
      <c r="A71" s="223">
        <v>64</v>
      </c>
      <c r="B71" s="224" t="s">
        <v>600</v>
      </c>
      <c r="C71" s="146">
        <v>500</v>
      </c>
      <c r="D71" s="242" t="s">
        <v>0</v>
      </c>
      <c r="E71" s="243"/>
      <c r="F71" s="267">
        <v>0</v>
      </c>
      <c r="G71" s="42">
        <v>0</v>
      </c>
      <c r="H71" s="268">
        <f t="shared" si="5"/>
        <v>0</v>
      </c>
      <c r="I71" s="44">
        <f t="shared" si="6"/>
        <v>0</v>
      </c>
      <c r="J71" s="269">
        <f t="shared" si="7"/>
        <v>0</v>
      </c>
      <c r="K71" s="269">
        <f t="shared" si="8"/>
        <v>0</v>
      </c>
      <c r="L71" s="268">
        <f t="shared" si="9"/>
        <v>0</v>
      </c>
      <c r="M71" s="270"/>
      <c r="N71" s="232">
        <v>0</v>
      </c>
    </row>
    <row r="72" spans="1:14">
      <c r="A72" s="233">
        <v>65</v>
      </c>
      <c r="B72" s="224" t="s">
        <v>599</v>
      </c>
      <c r="C72" s="146">
        <v>300</v>
      </c>
      <c r="D72" s="242" t="s">
        <v>0</v>
      </c>
      <c r="E72" s="243"/>
      <c r="F72" s="267">
        <v>0</v>
      </c>
      <c r="G72" s="42">
        <v>0</v>
      </c>
      <c r="H72" s="268">
        <f t="shared" ref="H72:H103" si="10">PRODUCT(F72,G72)</f>
        <v>0</v>
      </c>
      <c r="I72" s="44">
        <f t="shared" ref="I72:I103" si="11">SUM(F72,H72)</f>
        <v>0</v>
      </c>
      <c r="J72" s="269">
        <f t="shared" ref="J72:J106" si="12">PRODUCT(C72,F72)</f>
        <v>0</v>
      </c>
      <c r="K72" s="269">
        <f t="shared" ref="K72:K103" si="13">PRODUCT(J72,G72)</f>
        <v>0</v>
      </c>
      <c r="L72" s="268">
        <f t="shared" ref="L72:L106" si="14">PRODUCT(C72,I72)</f>
        <v>0</v>
      </c>
      <c r="M72" s="270"/>
      <c r="N72" s="232">
        <v>0</v>
      </c>
    </row>
    <row r="73" spans="1:14">
      <c r="A73" s="223">
        <v>66</v>
      </c>
      <c r="B73" s="224" t="s">
        <v>598</v>
      </c>
      <c r="C73" s="146">
        <v>30</v>
      </c>
      <c r="D73" s="242" t="s">
        <v>0</v>
      </c>
      <c r="E73" s="243"/>
      <c r="F73" s="267">
        <v>0</v>
      </c>
      <c r="G73" s="42">
        <v>0</v>
      </c>
      <c r="H73" s="268">
        <f t="shared" si="10"/>
        <v>0</v>
      </c>
      <c r="I73" s="44">
        <f t="shared" si="11"/>
        <v>0</v>
      </c>
      <c r="J73" s="269">
        <f t="shared" si="12"/>
        <v>0</v>
      </c>
      <c r="K73" s="269">
        <f t="shared" si="13"/>
        <v>0</v>
      </c>
      <c r="L73" s="268">
        <f t="shared" si="14"/>
        <v>0</v>
      </c>
      <c r="M73" s="270"/>
      <c r="N73" s="232">
        <v>0</v>
      </c>
    </row>
    <row r="74" spans="1:14">
      <c r="A74" s="233">
        <v>67</v>
      </c>
      <c r="B74" s="224" t="s">
        <v>597</v>
      </c>
      <c r="C74" s="146">
        <v>150</v>
      </c>
      <c r="D74" s="242" t="s">
        <v>0</v>
      </c>
      <c r="E74" s="243"/>
      <c r="F74" s="267">
        <v>0</v>
      </c>
      <c r="G74" s="42">
        <v>0</v>
      </c>
      <c r="H74" s="268">
        <f t="shared" si="10"/>
        <v>0</v>
      </c>
      <c r="I74" s="44">
        <f t="shared" si="11"/>
        <v>0</v>
      </c>
      <c r="J74" s="269">
        <f t="shared" si="12"/>
        <v>0</v>
      </c>
      <c r="K74" s="269">
        <f t="shared" si="13"/>
        <v>0</v>
      </c>
      <c r="L74" s="268">
        <f t="shared" si="14"/>
        <v>0</v>
      </c>
      <c r="M74" s="270"/>
      <c r="N74" s="232">
        <v>0</v>
      </c>
    </row>
    <row r="75" spans="1:14">
      <c r="A75" s="233">
        <v>68</v>
      </c>
      <c r="B75" s="224" t="s">
        <v>596</v>
      </c>
      <c r="C75" s="146">
        <v>20</v>
      </c>
      <c r="D75" s="242" t="s">
        <v>0</v>
      </c>
      <c r="E75" s="243"/>
      <c r="F75" s="267">
        <v>0</v>
      </c>
      <c r="G75" s="42">
        <v>0</v>
      </c>
      <c r="H75" s="268">
        <f t="shared" si="10"/>
        <v>0</v>
      </c>
      <c r="I75" s="44">
        <f t="shared" si="11"/>
        <v>0</v>
      </c>
      <c r="J75" s="269">
        <f t="shared" si="12"/>
        <v>0</v>
      </c>
      <c r="K75" s="269">
        <f t="shared" si="13"/>
        <v>0</v>
      </c>
      <c r="L75" s="268">
        <f t="shared" si="14"/>
        <v>0</v>
      </c>
      <c r="M75" s="270"/>
      <c r="N75" s="232">
        <v>0</v>
      </c>
    </row>
    <row r="76" spans="1:14">
      <c r="A76" s="223">
        <v>69</v>
      </c>
      <c r="B76" s="224" t="s">
        <v>595</v>
      </c>
      <c r="C76" s="146">
        <v>20</v>
      </c>
      <c r="D76" s="242" t="s">
        <v>0</v>
      </c>
      <c r="E76" s="243"/>
      <c r="F76" s="267">
        <v>0</v>
      </c>
      <c r="G76" s="42">
        <v>0</v>
      </c>
      <c r="H76" s="268">
        <f t="shared" si="10"/>
        <v>0</v>
      </c>
      <c r="I76" s="44">
        <f t="shared" si="11"/>
        <v>0</v>
      </c>
      <c r="J76" s="269">
        <f t="shared" si="12"/>
        <v>0</v>
      </c>
      <c r="K76" s="269">
        <f t="shared" si="13"/>
        <v>0</v>
      </c>
      <c r="L76" s="268">
        <f t="shared" si="14"/>
        <v>0</v>
      </c>
      <c r="M76" s="270"/>
      <c r="N76" s="232">
        <v>0</v>
      </c>
    </row>
    <row r="77" spans="1:14">
      <c r="A77" s="233">
        <v>70</v>
      </c>
      <c r="B77" s="224" t="s">
        <v>594</v>
      </c>
      <c r="C77" s="146">
        <v>300</v>
      </c>
      <c r="D77" s="242" t="s">
        <v>0</v>
      </c>
      <c r="E77" s="243"/>
      <c r="F77" s="267">
        <v>0</v>
      </c>
      <c r="G77" s="42">
        <v>0</v>
      </c>
      <c r="H77" s="268">
        <f t="shared" si="10"/>
        <v>0</v>
      </c>
      <c r="I77" s="44">
        <f t="shared" si="11"/>
        <v>0</v>
      </c>
      <c r="J77" s="269">
        <f t="shared" si="12"/>
        <v>0</v>
      </c>
      <c r="K77" s="269">
        <f t="shared" si="13"/>
        <v>0</v>
      </c>
      <c r="L77" s="268">
        <f t="shared" si="14"/>
        <v>0</v>
      </c>
      <c r="M77" s="270"/>
      <c r="N77" s="232">
        <v>0</v>
      </c>
    </row>
    <row r="78" spans="1:14">
      <c r="A78" s="223">
        <v>71</v>
      </c>
      <c r="B78" s="224" t="s">
        <v>593</v>
      </c>
      <c r="C78" s="146">
        <v>100</v>
      </c>
      <c r="D78" s="242" t="s">
        <v>0</v>
      </c>
      <c r="E78" s="243"/>
      <c r="F78" s="267">
        <v>0</v>
      </c>
      <c r="G78" s="42">
        <v>0</v>
      </c>
      <c r="H78" s="268">
        <f t="shared" si="10"/>
        <v>0</v>
      </c>
      <c r="I78" s="44">
        <f t="shared" si="11"/>
        <v>0</v>
      </c>
      <c r="J78" s="269">
        <f t="shared" si="12"/>
        <v>0</v>
      </c>
      <c r="K78" s="269">
        <f t="shared" si="13"/>
        <v>0</v>
      </c>
      <c r="L78" s="268">
        <f t="shared" si="14"/>
        <v>0</v>
      </c>
      <c r="M78" s="270"/>
      <c r="N78" s="232">
        <v>0</v>
      </c>
    </row>
    <row r="79" spans="1:14">
      <c r="A79" s="233">
        <v>72</v>
      </c>
      <c r="B79" s="224" t="s">
        <v>592</v>
      </c>
      <c r="C79" s="146">
        <v>20</v>
      </c>
      <c r="D79" s="242" t="s">
        <v>0</v>
      </c>
      <c r="E79" s="243"/>
      <c r="F79" s="267">
        <v>0</v>
      </c>
      <c r="G79" s="42">
        <v>0</v>
      </c>
      <c r="H79" s="268">
        <f t="shared" si="10"/>
        <v>0</v>
      </c>
      <c r="I79" s="44">
        <f t="shared" si="11"/>
        <v>0</v>
      </c>
      <c r="J79" s="269">
        <f t="shared" si="12"/>
        <v>0</v>
      </c>
      <c r="K79" s="269">
        <f t="shared" si="13"/>
        <v>0</v>
      </c>
      <c r="L79" s="268">
        <f t="shared" si="14"/>
        <v>0</v>
      </c>
      <c r="M79" s="270"/>
      <c r="N79" s="232">
        <v>0</v>
      </c>
    </row>
    <row r="80" spans="1:14">
      <c r="A80" s="233">
        <v>73</v>
      </c>
      <c r="B80" s="224" t="s">
        <v>591</v>
      </c>
      <c r="C80" s="146">
        <v>20</v>
      </c>
      <c r="D80" s="242" t="s">
        <v>0</v>
      </c>
      <c r="E80" s="243"/>
      <c r="F80" s="267">
        <v>0</v>
      </c>
      <c r="G80" s="42">
        <v>0</v>
      </c>
      <c r="H80" s="268">
        <f t="shared" si="10"/>
        <v>0</v>
      </c>
      <c r="I80" s="44">
        <f t="shared" si="11"/>
        <v>0</v>
      </c>
      <c r="J80" s="269">
        <f t="shared" si="12"/>
        <v>0</v>
      </c>
      <c r="K80" s="269">
        <f t="shared" si="13"/>
        <v>0</v>
      </c>
      <c r="L80" s="268">
        <f t="shared" si="14"/>
        <v>0</v>
      </c>
      <c r="M80" s="270"/>
      <c r="N80" s="232">
        <v>0</v>
      </c>
    </row>
    <row r="81" spans="1:14">
      <c r="A81" s="223">
        <v>74</v>
      </c>
      <c r="B81" s="224" t="s">
        <v>590</v>
      </c>
      <c r="C81" s="146">
        <v>50</v>
      </c>
      <c r="D81" s="242" t="s">
        <v>0</v>
      </c>
      <c r="E81" s="243"/>
      <c r="F81" s="267">
        <v>0</v>
      </c>
      <c r="G81" s="42">
        <v>0</v>
      </c>
      <c r="H81" s="268">
        <f t="shared" si="10"/>
        <v>0</v>
      </c>
      <c r="I81" s="44">
        <f t="shared" si="11"/>
        <v>0</v>
      </c>
      <c r="J81" s="269">
        <f t="shared" si="12"/>
        <v>0</v>
      </c>
      <c r="K81" s="269">
        <f t="shared" si="13"/>
        <v>0</v>
      </c>
      <c r="L81" s="268">
        <f t="shared" si="14"/>
        <v>0</v>
      </c>
      <c r="M81" s="270"/>
      <c r="N81" s="232">
        <v>0</v>
      </c>
    </row>
    <row r="82" spans="1:14">
      <c r="A82" s="233">
        <v>75</v>
      </c>
      <c r="B82" s="224" t="s">
        <v>589</v>
      </c>
      <c r="C82" s="146">
        <v>10</v>
      </c>
      <c r="D82" s="242" t="s">
        <v>0</v>
      </c>
      <c r="E82" s="243"/>
      <c r="F82" s="267">
        <v>0</v>
      </c>
      <c r="G82" s="42">
        <v>0</v>
      </c>
      <c r="H82" s="268">
        <f t="shared" si="10"/>
        <v>0</v>
      </c>
      <c r="I82" s="44">
        <f t="shared" si="11"/>
        <v>0</v>
      </c>
      <c r="J82" s="269">
        <f t="shared" si="12"/>
        <v>0</v>
      </c>
      <c r="K82" s="269">
        <f t="shared" si="13"/>
        <v>0</v>
      </c>
      <c r="L82" s="268">
        <f t="shared" si="14"/>
        <v>0</v>
      </c>
      <c r="M82" s="270"/>
      <c r="N82" s="232">
        <v>0</v>
      </c>
    </row>
    <row r="83" spans="1:14">
      <c r="A83" s="223">
        <v>76</v>
      </c>
      <c r="B83" s="224" t="s">
        <v>588</v>
      </c>
      <c r="C83" s="146">
        <v>20</v>
      </c>
      <c r="D83" s="242" t="s">
        <v>0</v>
      </c>
      <c r="E83" s="243"/>
      <c r="F83" s="267">
        <v>0</v>
      </c>
      <c r="G83" s="42">
        <v>0</v>
      </c>
      <c r="H83" s="268">
        <f t="shared" si="10"/>
        <v>0</v>
      </c>
      <c r="I83" s="44">
        <f t="shared" si="11"/>
        <v>0</v>
      </c>
      <c r="J83" s="269">
        <f t="shared" si="12"/>
        <v>0</v>
      </c>
      <c r="K83" s="269">
        <f t="shared" si="13"/>
        <v>0</v>
      </c>
      <c r="L83" s="268">
        <f t="shared" si="14"/>
        <v>0</v>
      </c>
      <c r="M83" s="270"/>
      <c r="N83" s="232">
        <v>0</v>
      </c>
    </row>
    <row r="84" spans="1:14">
      <c r="A84" s="233">
        <v>77</v>
      </c>
      <c r="B84" s="224" t="s">
        <v>587</v>
      </c>
      <c r="C84" s="146">
        <v>50</v>
      </c>
      <c r="D84" s="242" t="s">
        <v>0</v>
      </c>
      <c r="E84" s="243"/>
      <c r="F84" s="267">
        <v>0</v>
      </c>
      <c r="G84" s="42">
        <v>0</v>
      </c>
      <c r="H84" s="268">
        <f t="shared" si="10"/>
        <v>0</v>
      </c>
      <c r="I84" s="44">
        <f t="shared" si="11"/>
        <v>0</v>
      </c>
      <c r="J84" s="269">
        <f t="shared" si="12"/>
        <v>0</v>
      </c>
      <c r="K84" s="269">
        <f t="shared" si="13"/>
        <v>0</v>
      </c>
      <c r="L84" s="268">
        <f t="shared" si="14"/>
        <v>0</v>
      </c>
      <c r="M84" s="270"/>
      <c r="N84" s="232">
        <v>0</v>
      </c>
    </row>
    <row r="85" spans="1:14">
      <c r="A85" s="233">
        <v>78</v>
      </c>
      <c r="B85" s="224" t="s">
        <v>586</v>
      </c>
      <c r="C85" s="146">
        <v>50</v>
      </c>
      <c r="D85" s="242" t="s">
        <v>0</v>
      </c>
      <c r="E85" s="243"/>
      <c r="F85" s="267">
        <v>0</v>
      </c>
      <c r="G85" s="42">
        <v>0</v>
      </c>
      <c r="H85" s="268">
        <f t="shared" si="10"/>
        <v>0</v>
      </c>
      <c r="I85" s="44">
        <f t="shared" si="11"/>
        <v>0</v>
      </c>
      <c r="J85" s="269">
        <f t="shared" si="12"/>
        <v>0</v>
      </c>
      <c r="K85" s="269">
        <f t="shared" si="13"/>
        <v>0</v>
      </c>
      <c r="L85" s="268">
        <f t="shared" si="14"/>
        <v>0</v>
      </c>
      <c r="M85" s="270"/>
      <c r="N85" s="232">
        <v>0</v>
      </c>
    </row>
    <row r="86" spans="1:14">
      <c r="A86" s="223">
        <v>79</v>
      </c>
      <c r="B86" s="224" t="s">
        <v>585</v>
      </c>
      <c r="C86" s="146">
        <v>20</v>
      </c>
      <c r="D86" s="242" t="s">
        <v>0</v>
      </c>
      <c r="E86" s="243"/>
      <c r="F86" s="267">
        <v>0</v>
      </c>
      <c r="G86" s="42">
        <v>0</v>
      </c>
      <c r="H86" s="268">
        <f t="shared" si="10"/>
        <v>0</v>
      </c>
      <c r="I86" s="44">
        <f t="shared" si="11"/>
        <v>0</v>
      </c>
      <c r="J86" s="269">
        <f t="shared" si="12"/>
        <v>0</v>
      </c>
      <c r="K86" s="269">
        <f t="shared" si="13"/>
        <v>0</v>
      </c>
      <c r="L86" s="268">
        <f t="shared" si="14"/>
        <v>0</v>
      </c>
      <c r="M86" s="270"/>
      <c r="N86" s="232">
        <v>0</v>
      </c>
    </row>
    <row r="87" spans="1:14">
      <c r="A87" s="233">
        <v>80</v>
      </c>
      <c r="B87" s="224" t="s">
        <v>584</v>
      </c>
      <c r="C87" s="146">
        <v>70</v>
      </c>
      <c r="D87" s="242" t="s">
        <v>0</v>
      </c>
      <c r="E87" s="243"/>
      <c r="F87" s="267">
        <v>0</v>
      </c>
      <c r="G87" s="42">
        <v>0</v>
      </c>
      <c r="H87" s="268">
        <f t="shared" si="10"/>
        <v>0</v>
      </c>
      <c r="I87" s="44">
        <f t="shared" si="11"/>
        <v>0</v>
      </c>
      <c r="J87" s="269">
        <f t="shared" si="12"/>
        <v>0</v>
      </c>
      <c r="K87" s="269">
        <f t="shared" si="13"/>
        <v>0</v>
      </c>
      <c r="L87" s="268">
        <f t="shared" si="14"/>
        <v>0</v>
      </c>
      <c r="M87" s="270"/>
      <c r="N87" s="232">
        <v>0</v>
      </c>
    </row>
    <row r="88" spans="1:14">
      <c r="A88" s="223">
        <v>81</v>
      </c>
      <c r="B88" s="224" t="s">
        <v>583</v>
      </c>
      <c r="C88" s="146">
        <v>100</v>
      </c>
      <c r="D88" s="242" t="s">
        <v>0</v>
      </c>
      <c r="E88" s="243"/>
      <c r="F88" s="267">
        <v>0</v>
      </c>
      <c r="G88" s="42">
        <v>0</v>
      </c>
      <c r="H88" s="268">
        <f t="shared" si="10"/>
        <v>0</v>
      </c>
      <c r="I88" s="44">
        <f t="shared" si="11"/>
        <v>0</v>
      </c>
      <c r="J88" s="269">
        <f t="shared" si="12"/>
        <v>0</v>
      </c>
      <c r="K88" s="269">
        <f t="shared" si="13"/>
        <v>0</v>
      </c>
      <c r="L88" s="268">
        <f t="shared" si="14"/>
        <v>0</v>
      </c>
      <c r="M88" s="270"/>
      <c r="N88" s="232">
        <v>0</v>
      </c>
    </row>
    <row r="89" spans="1:14">
      <c r="A89" s="233">
        <v>82</v>
      </c>
      <c r="B89" s="224" t="s">
        <v>582</v>
      </c>
      <c r="C89" s="146">
        <v>100</v>
      </c>
      <c r="D89" s="242" t="s">
        <v>0</v>
      </c>
      <c r="E89" s="243"/>
      <c r="F89" s="267">
        <v>0</v>
      </c>
      <c r="G89" s="42">
        <v>0</v>
      </c>
      <c r="H89" s="268">
        <f t="shared" si="10"/>
        <v>0</v>
      </c>
      <c r="I89" s="44">
        <f t="shared" si="11"/>
        <v>0</v>
      </c>
      <c r="J89" s="269">
        <f t="shared" si="12"/>
        <v>0</v>
      </c>
      <c r="K89" s="269">
        <f t="shared" si="13"/>
        <v>0</v>
      </c>
      <c r="L89" s="268">
        <f t="shared" si="14"/>
        <v>0</v>
      </c>
      <c r="M89" s="270"/>
      <c r="N89" s="232">
        <v>0</v>
      </c>
    </row>
    <row r="90" spans="1:14">
      <c r="A90" s="233">
        <v>83</v>
      </c>
      <c r="B90" s="224" t="s">
        <v>581</v>
      </c>
      <c r="C90" s="146">
        <v>3</v>
      </c>
      <c r="D90" s="242" t="s">
        <v>0</v>
      </c>
      <c r="E90" s="243"/>
      <c r="F90" s="267">
        <v>0</v>
      </c>
      <c r="G90" s="42">
        <v>0</v>
      </c>
      <c r="H90" s="268">
        <f t="shared" si="10"/>
        <v>0</v>
      </c>
      <c r="I90" s="44">
        <f t="shared" si="11"/>
        <v>0</v>
      </c>
      <c r="J90" s="269">
        <f t="shared" si="12"/>
        <v>0</v>
      </c>
      <c r="K90" s="269">
        <f t="shared" si="13"/>
        <v>0</v>
      </c>
      <c r="L90" s="268">
        <f t="shared" si="14"/>
        <v>0</v>
      </c>
      <c r="M90" s="270"/>
      <c r="N90" s="232">
        <v>0</v>
      </c>
    </row>
    <row r="91" spans="1:14">
      <c r="A91" s="223">
        <v>84</v>
      </c>
      <c r="B91" s="224" t="s">
        <v>580</v>
      </c>
      <c r="C91" s="146">
        <v>100</v>
      </c>
      <c r="D91" s="242" t="s">
        <v>0</v>
      </c>
      <c r="E91" s="243"/>
      <c r="F91" s="267">
        <v>0</v>
      </c>
      <c r="G91" s="42">
        <v>0</v>
      </c>
      <c r="H91" s="268">
        <f t="shared" si="10"/>
        <v>0</v>
      </c>
      <c r="I91" s="44">
        <f t="shared" si="11"/>
        <v>0</v>
      </c>
      <c r="J91" s="269">
        <f t="shared" si="12"/>
        <v>0</v>
      </c>
      <c r="K91" s="269">
        <f t="shared" si="13"/>
        <v>0</v>
      </c>
      <c r="L91" s="268">
        <f t="shared" si="14"/>
        <v>0</v>
      </c>
      <c r="M91" s="270"/>
      <c r="N91" s="232">
        <v>0</v>
      </c>
    </row>
    <row r="92" spans="1:14">
      <c r="A92" s="233">
        <v>85</v>
      </c>
      <c r="B92" s="224" t="s">
        <v>579</v>
      </c>
      <c r="C92" s="146">
        <v>100</v>
      </c>
      <c r="D92" s="242" t="s">
        <v>0</v>
      </c>
      <c r="E92" s="243"/>
      <c r="F92" s="267">
        <v>0</v>
      </c>
      <c r="G92" s="42">
        <v>0</v>
      </c>
      <c r="H92" s="268">
        <f t="shared" si="10"/>
        <v>0</v>
      </c>
      <c r="I92" s="44">
        <f t="shared" si="11"/>
        <v>0</v>
      </c>
      <c r="J92" s="269">
        <f t="shared" si="12"/>
        <v>0</v>
      </c>
      <c r="K92" s="269">
        <f t="shared" si="13"/>
        <v>0</v>
      </c>
      <c r="L92" s="268">
        <f t="shared" si="14"/>
        <v>0</v>
      </c>
      <c r="M92" s="270"/>
      <c r="N92" s="232">
        <v>0</v>
      </c>
    </row>
    <row r="93" spans="1:14">
      <c r="A93" s="223">
        <v>86</v>
      </c>
      <c r="B93" s="224" t="s">
        <v>578</v>
      </c>
      <c r="C93" s="146">
        <v>20</v>
      </c>
      <c r="D93" s="242" t="s">
        <v>0</v>
      </c>
      <c r="E93" s="243"/>
      <c r="F93" s="267">
        <v>0</v>
      </c>
      <c r="G93" s="42">
        <v>0</v>
      </c>
      <c r="H93" s="268">
        <f t="shared" si="10"/>
        <v>0</v>
      </c>
      <c r="I93" s="44">
        <f t="shared" si="11"/>
        <v>0</v>
      </c>
      <c r="J93" s="269">
        <f t="shared" si="12"/>
        <v>0</v>
      </c>
      <c r="K93" s="269">
        <f t="shared" si="13"/>
        <v>0</v>
      </c>
      <c r="L93" s="268">
        <f t="shared" si="14"/>
        <v>0</v>
      </c>
      <c r="M93" s="270"/>
      <c r="N93" s="232">
        <v>0</v>
      </c>
    </row>
    <row r="94" spans="1:14">
      <c r="A94" s="233">
        <v>87</v>
      </c>
      <c r="B94" s="224" t="s">
        <v>577</v>
      </c>
      <c r="C94" s="146">
        <v>30</v>
      </c>
      <c r="D94" s="242" t="s">
        <v>0</v>
      </c>
      <c r="E94" s="243"/>
      <c r="F94" s="267">
        <v>0</v>
      </c>
      <c r="G94" s="42">
        <v>0</v>
      </c>
      <c r="H94" s="268">
        <f t="shared" si="10"/>
        <v>0</v>
      </c>
      <c r="I94" s="44">
        <f t="shared" si="11"/>
        <v>0</v>
      </c>
      <c r="J94" s="269">
        <f t="shared" si="12"/>
        <v>0</v>
      </c>
      <c r="K94" s="269">
        <f t="shared" si="13"/>
        <v>0</v>
      </c>
      <c r="L94" s="268">
        <f t="shared" si="14"/>
        <v>0</v>
      </c>
      <c r="M94" s="270"/>
      <c r="N94" s="232">
        <v>0</v>
      </c>
    </row>
    <row r="95" spans="1:14">
      <c r="A95" s="233">
        <v>88</v>
      </c>
      <c r="B95" s="224" t="s">
        <v>576</v>
      </c>
      <c r="C95" s="225">
        <v>150</v>
      </c>
      <c r="D95" s="226" t="s">
        <v>0</v>
      </c>
      <c r="E95" s="227"/>
      <c r="F95" s="228">
        <v>0</v>
      </c>
      <c r="G95" s="56">
        <v>0</v>
      </c>
      <c r="H95" s="229">
        <f t="shared" si="10"/>
        <v>0</v>
      </c>
      <c r="I95" s="57">
        <f t="shared" si="11"/>
        <v>0</v>
      </c>
      <c r="J95" s="230">
        <f t="shared" si="12"/>
        <v>0</v>
      </c>
      <c r="K95" s="230">
        <f t="shared" si="13"/>
        <v>0</v>
      </c>
      <c r="L95" s="229">
        <f t="shared" si="14"/>
        <v>0</v>
      </c>
      <c r="M95" s="231"/>
      <c r="N95" s="232">
        <v>0</v>
      </c>
    </row>
    <row r="96" spans="1:14" ht="26.25">
      <c r="A96" s="223">
        <v>89</v>
      </c>
      <c r="B96" s="224" t="s">
        <v>575</v>
      </c>
      <c r="C96" s="146">
        <v>300</v>
      </c>
      <c r="D96" s="242" t="s">
        <v>0</v>
      </c>
      <c r="E96" s="243"/>
      <c r="F96" s="267">
        <v>0</v>
      </c>
      <c r="G96" s="42">
        <v>0</v>
      </c>
      <c r="H96" s="268">
        <f t="shared" si="10"/>
        <v>0</v>
      </c>
      <c r="I96" s="44">
        <f t="shared" si="11"/>
        <v>0</v>
      </c>
      <c r="J96" s="269">
        <f t="shared" si="12"/>
        <v>0</v>
      </c>
      <c r="K96" s="269">
        <f t="shared" si="13"/>
        <v>0</v>
      </c>
      <c r="L96" s="268">
        <f t="shared" si="14"/>
        <v>0</v>
      </c>
      <c r="M96" s="270"/>
      <c r="N96" s="232">
        <v>0</v>
      </c>
    </row>
    <row r="97" spans="1:14" ht="26.25">
      <c r="A97" s="233">
        <v>90</v>
      </c>
      <c r="B97" s="224" t="s">
        <v>574</v>
      </c>
      <c r="C97" s="146">
        <v>50</v>
      </c>
      <c r="D97" s="242" t="s">
        <v>0</v>
      </c>
      <c r="E97" s="243"/>
      <c r="F97" s="267">
        <v>0</v>
      </c>
      <c r="G97" s="42">
        <v>0</v>
      </c>
      <c r="H97" s="268">
        <f t="shared" si="10"/>
        <v>0</v>
      </c>
      <c r="I97" s="44">
        <f t="shared" si="11"/>
        <v>0</v>
      </c>
      <c r="J97" s="269">
        <f t="shared" si="12"/>
        <v>0</v>
      </c>
      <c r="K97" s="269">
        <f t="shared" si="13"/>
        <v>0</v>
      </c>
      <c r="L97" s="268">
        <f t="shared" si="14"/>
        <v>0</v>
      </c>
      <c r="M97" s="270"/>
      <c r="N97" s="232">
        <v>0</v>
      </c>
    </row>
    <row r="98" spans="1:14">
      <c r="A98" s="223">
        <v>91</v>
      </c>
      <c r="B98" s="224" t="s">
        <v>573</v>
      </c>
      <c r="C98" s="146">
        <v>100</v>
      </c>
      <c r="D98" s="242" t="s">
        <v>0</v>
      </c>
      <c r="E98" s="243"/>
      <c r="F98" s="267">
        <v>0</v>
      </c>
      <c r="G98" s="42">
        <v>0</v>
      </c>
      <c r="H98" s="268">
        <f t="shared" si="10"/>
        <v>0</v>
      </c>
      <c r="I98" s="44">
        <f t="shared" si="11"/>
        <v>0</v>
      </c>
      <c r="J98" s="269">
        <f t="shared" si="12"/>
        <v>0</v>
      </c>
      <c r="K98" s="269">
        <f t="shared" si="13"/>
        <v>0</v>
      </c>
      <c r="L98" s="268">
        <f t="shared" si="14"/>
        <v>0</v>
      </c>
      <c r="M98" s="270"/>
      <c r="N98" s="232">
        <v>0</v>
      </c>
    </row>
    <row r="99" spans="1:14" ht="26.25">
      <c r="A99" s="233">
        <v>92</v>
      </c>
      <c r="B99" s="224" t="s">
        <v>572</v>
      </c>
      <c r="C99" s="146">
        <v>500</v>
      </c>
      <c r="D99" s="242" t="s">
        <v>0</v>
      </c>
      <c r="E99" s="243"/>
      <c r="F99" s="267">
        <v>0</v>
      </c>
      <c r="G99" s="42">
        <v>0</v>
      </c>
      <c r="H99" s="268">
        <f t="shared" si="10"/>
        <v>0</v>
      </c>
      <c r="I99" s="44">
        <f t="shared" si="11"/>
        <v>0</v>
      </c>
      <c r="J99" s="269">
        <f t="shared" si="12"/>
        <v>0</v>
      </c>
      <c r="K99" s="269">
        <f t="shared" si="13"/>
        <v>0</v>
      </c>
      <c r="L99" s="268">
        <f t="shared" si="14"/>
        <v>0</v>
      </c>
      <c r="M99" s="270"/>
      <c r="N99" s="232">
        <v>0</v>
      </c>
    </row>
    <row r="100" spans="1:14">
      <c r="A100" s="233">
        <v>93</v>
      </c>
      <c r="B100" s="224" t="s">
        <v>571</v>
      </c>
      <c r="C100" s="146">
        <v>700</v>
      </c>
      <c r="D100" s="242" t="s">
        <v>0</v>
      </c>
      <c r="E100" s="243"/>
      <c r="F100" s="267">
        <v>0</v>
      </c>
      <c r="G100" s="42">
        <v>0</v>
      </c>
      <c r="H100" s="268">
        <f t="shared" si="10"/>
        <v>0</v>
      </c>
      <c r="I100" s="44">
        <f t="shared" si="11"/>
        <v>0</v>
      </c>
      <c r="J100" s="269">
        <f t="shared" si="12"/>
        <v>0</v>
      </c>
      <c r="K100" s="269">
        <f t="shared" si="13"/>
        <v>0</v>
      </c>
      <c r="L100" s="268">
        <f t="shared" si="14"/>
        <v>0</v>
      </c>
      <c r="M100" s="270"/>
      <c r="N100" s="232">
        <v>0</v>
      </c>
    </row>
    <row r="101" spans="1:14">
      <c r="A101" s="223">
        <v>94</v>
      </c>
      <c r="B101" s="224" t="s">
        <v>570</v>
      </c>
      <c r="C101" s="225">
        <v>20</v>
      </c>
      <c r="D101" s="226" t="s">
        <v>0</v>
      </c>
      <c r="E101" s="227"/>
      <c r="F101" s="228">
        <v>0</v>
      </c>
      <c r="G101" s="56">
        <v>0</v>
      </c>
      <c r="H101" s="229">
        <f t="shared" si="10"/>
        <v>0</v>
      </c>
      <c r="I101" s="57">
        <f t="shared" si="11"/>
        <v>0</v>
      </c>
      <c r="J101" s="230">
        <f t="shared" si="12"/>
        <v>0</v>
      </c>
      <c r="K101" s="230">
        <f t="shared" si="13"/>
        <v>0</v>
      </c>
      <c r="L101" s="229">
        <f t="shared" si="14"/>
        <v>0</v>
      </c>
      <c r="M101" s="231"/>
      <c r="N101" s="232">
        <v>0</v>
      </c>
    </row>
    <row r="102" spans="1:14">
      <c r="A102" s="233">
        <v>95</v>
      </c>
      <c r="B102" s="224" t="s">
        <v>569</v>
      </c>
      <c r="C102" s="225">
        <v>20</v>
      </c>
      <c r="D102" s="226" t="s">
        <v>0</v>
      </c>
      <c r="E102" s="227"/>
      <c r="F102" s="228">
        <v>0</v>
      </c>
      <c r="G102" s="56">
        <v>0</v>
      </c>
      <c r="H102" s="229">
        <f t="shared" si="10"/>
        <v>0</v>
      </c>
      <c r="I102" s="57">
        <f t="shared" si="11"/>
        <v>0</v>
      </c>
      <c r="J102" s="230">
        <f t="shared" si="12"/>
        <v>0</v>
      </c>
      <c r="K102" s="230">
        <f t="shared" si="13"/>
        <v>0</v>
      </c>
      <c r="L102" s="229">
        <f t="shared" si="14"/>
        <v>0</v>
      </c>
      <c r="M102" s="231"/>
      <c r="N102" s="232">
        <v>0</v>
      </c>
    </row>
    <row r="103" spans="1:14">
      <c r="A103" s="223">
        <v>96</v>
      </c>
      <c r="B103" s="224" t="s">
        <v>568</v>
      </c>
      <c r="C103" s="225">
        <v>20</v>
      </c>
      <c r="D103" s="226" t="s">
        <v>0</v>
      </c>
      <c r="E103" s="227"/>
      <c r="F103" s="228">
        <v>0</v>
      </c>
      <c r="G103" s="56">
        <v>0</v>
      </c>
      <c r="H103" s="229">
        <f t="shared" si="10"/>
        <v>0</v>
      </c>
      <c r="I103" s="57">
        <f t="shared" si="11"/>
        <v>0</v>
      </c>
      <c r="J103" s="230">
        <f t="shared" si="12"/>
        <v>0</v>
      </c>
      <c r="K103" s="230">
        <f t="shared" si="13"/>
        <v>0</v>
      </c>
      <c r="L103" s="229">
        <f t="shared" si="14"/>
        <v>0</v>
      </c>
      <c r="M103" s="231"/>
      <c r="N103" s="232">
        <v>0</v>
      </c>
    </row>
    <row r="104" spans="1:14">
      <c r="A104" s="233">
        <v>97</v>
      </c>
      <c r="B104" s="224" t="s">
        <v>567</v>
      </c>
      <c r="C104" s="146">
        <v>100</v>
      </c>
      <c r="D104" s="242" t="s">
        <v>0</v>
      </c>
      <c r="E104" s="243"/>
      <c r="F104" s="267">
        <v>0</v>
      </c>
      <c r="G104" s="42">
        <v>0</v>
      </c>
      <c r="H104" s="268">
        <f t="shared" ref="H104:H106" si="15">PRODUCT(F104,G104)</f>
        <v>0</v>
      </c>
      <c r="I104" s="44">
        <f t="shared" ref="I104:I106" si="16">SUM(F104,H104)</f>
        <v>0</v>
      </c>
      <c r="J104" s="269">
        <f t="shared" si="12"/>
        <v>0</v>
      </c>
      <c r="K104" s="269">
        <f t="shared" ref="K104:K106" si="17">PRODUCT(J104,G104)</f>
        <v>0</v>
      </c>
      <c r="L104" s="268">
        <f t="shared" si="14"/>
        <v>0</v>
      </c>
      <c r="M104" s="270"/>
      <c r="N104" s="232">
        <v>0</v>
      </c>
    </row>
    <row r="105" spans="1:14">
      <c r="A105" s="233">
        <v>98</v>
      </c>
      <c r="B105" s="224" t="s">
        <v>566</v>
      </c>
      <c r="C105" s="225">
        <v>70</v>
      </c>
      <c r="D105" s="226" t="s">
        <v>0</v>
      </c>
      <c r="E105" s="227"/>
      <c r="F105" s="228">
        <v>0</v>
      </c>
      <c r="G105" s="56">
        <v>0</v>
      </c>
      <c r="H105" s="229">
        <f t="shared" si="15"/>
        <v>0</v>
      </c>
      <c r="I105" s="57">
        <f t="shared" si="16"/>
        <v>0</v>
      </c>
      <c r="J105" s="230">
        <f t="shared" si="12"/>
        <v>0</v>
      </c>
      <c r="K105" s="230">
        <f t="shared" si="17"/>
        <v>0</v>
      </c>
      <c r="L105" s="229">
        <f t="shared" si="14"/>
        <v>0</v>
      </c>
      <c r="M105" s="231"/>
      <c r="N105" s="232">
        <v>0</v>
      </c>
    </row>
    <row r="106" spans="1:14">
      <c r="A106" s="223">
        <v>99</v>
      </c>
      <c r="B106" s="224" t="s">
        <v>565</v>
      </c>
      <c r="C106" s="146">
        <v>200</v>
      </c>
      <c r="D106" s="242" t="s">
        <v>0</v>
      </c>
      <c r="E106" s="243"/>
      <c r="F106" s="267">
        <v>0</v>
      </c>
      <c r="G106" s="42">
        <v>0</v>
      </c>
      <c r="H106" s="268">
        <f t="shared" si="15"/>
        <v>0</v>
      </c>
      <c r="I106" s="44">
        <f t="shared" si="16"/>
        <v>0</v>
      </c>
      <c r="J106" s="269">
        <f t="shared" si="12"/>
        <v>0</v>
      </c>
      <c r="K106" s="269">
        <f t="shared" si="17"/>
        <v>0</v>
      </c>
      <c r="L106" s="268">
        <f t="shared" si="14"/>
        <v>0</v>
      </c>
      <c r="M106" s="270"/>
      <c r="N106" s="232">
        <v>0</v>
      </c>
    </row>
    <row r="107" spans="1:14">
      <c r="A107" s="234"/>
      <c r="B107" s="235" t="s">
        <v>13</v>
      </c>
      <c r="C107" s="236" t="s">
        <v>4</v>
      </c>
      <c r="D107" s="236" t="s">
        <v>4</v>
      </c>
      <c r="E107" s="236" t="s">
        <v>4</v>
      </c>
      <c r="F107" s="237" t="s">
        <v>4</v>
      </c>
      <c r="G107" s="237" t="s">
        <v>4</v>
      </c>
      <c r="H107" s="237" t="s">
        <v>4</v>
      </c>
      <c r="I107" s="237" t="s">
        <v>4</v>
      </c>
      <c r="J107" s="238">
        <f>SUM(J8:J106)</f>
        <v>0</v>
      </c>
      <c r="K107" s="238">
        <f>SUM(K8:K106)</f>
        <v>0</v>
      </c>
      <c r="L107" s="238">
        <f>SUM(L8:L106)</f>
        <v>0</v>
      </c>
      <c r="M107" s="239">
        <f>SUM(M8:M106)</f>
        <v>0</v>
      </c>
      <c r="N107" s="237" t="s">
        <v>4</v>
      </c>
    </row>
    <row r="108" spans="1:14">
      <c r="A108" s="102"/>
      <c r="B108" s="103"/>
      <c r="C108" s="104"/>
      <c r="D108" s="104"/>
      <c r="E108" s="104"/>
      <c r="F108" s="105"/>
      <c r="G108" s="105"/>
      <c r="H108" s="105"/>
      <c r="I108" s="105"/>
      <c r="J108" s="106"/>
      <c r="K108" s="106"/>
      <c r="L108" s="106"/>
      <c r="M108" s="107"/>
      <c r="N108" s="105"/>
    </row>
    <row r="109" spans="1:14">
      <c r="A109" s="167"/>
      <c r="B109" s="166"/>
      <c r="C109" s="165"/>
      <c r="D109" s="165"/>
      <c r="E109" s="165"/>
      <c r="F109" s="162"/>
      <c r="G109" s="162"/>
      <c r="H109" s="162"/>
      <c r="I109" s="162"/>
      <c r="J109" s="164"/>
      <c r="K109" s="164"/>
      <c r="L109" s="164"/>
      <c r="M109" s="163"/>
      <c r="N109" s="162"/>
    </row>
    <row r="110" spans="1:14">
      <c r="A110" s="192" t="s">
        <v>23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84"/>
    </row>
    <row r="111" spans="1:14">
      <c r="A111" s="53" t="s">
        <v>10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84"/>
    </row>
    <row r="112" spans="1:14">
      <c r="A112" s="63" t="s">
        <v>11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84"/>
    </row>
    <row r="113" spans="1:14">
      <c r="A113" s="63" t="s">
        <v>21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84"/>
    </row>
    <row r="114" spans="1:14">
      <c r="A114" s="63" t="s">
        <v>22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84"/>
    </row>
    <row r="115" spans="1:14">
      <c r="A115" s="53" t="s">
        <v>17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118"/>
    </row>
    <row r="116" spans="1:14">
      <c r="A116" s="53" t="s">
        <v>20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119"/>
    </row>
    <row r="117" spans="1:14">
      <c r="A117" s="63" t="s">
        <v>27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46"/>
    </row>
    <row r="118" spans="1:14">
      <c r="A118" s="63" t="s">
        <v>28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21"/>
    </row>
    <row r="119" spans="1:14">
      <c r="A119" s="53" t="s">
        <v>26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4"/>
    </row>
    <row r="120" spans="1:14">
      <c r="A120" s="175" t="s">
        <v>1106</v>
      </c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  <c r="L120" s="282"/>
      <c r="M120" s="282"/>
      <c r="N120" s="22"/>
    </row>
    <row r="121" spans="1:14">
      <c r="A121" s="222" t="s">
        <v>1107</v>
      </c>
      <c r="J121" s="84"/>
      <c r="K121" s="84"/>
      <c r="L121" s="84"/>
      <c r="M121" s="22"/>
      <c r="N121" s="22"/>
    </row>
    <row r="122" spans="1:14">
      <c r="A122" s="25"/>
      <c r="B122" s="7"/>
      <c r="C122" s="69"/>
      <c r="D122" s="69"/>
      <c r="E122" s="25"/>
      <c r="F122" s="25"/>
      <c r="G122" s="25"/>
      <c r="H122" s="25"/>
      <c r="I122" s="25"/>
      <c r="M122" s="25"/>
      <c r="N122" s="25"/>
    </row>
    <row r="123" spans="1:14">
      <c r="A123" s="19"/>
      <c r="B123" s="25"/>
      <c r="C123" s="75"/>
      <c r="D123" s="75"/>
      <c r="E123" s="54"/>
      <c r="F123" s="54"/>
      <c r="G123" s="54"/>
      <c r="H123" s="54"/>
      <c r="I123" s="19"/>
      <c r="M123" s="25"/>
      <c r="N123" s="25"/>
    </row>
    <row r="124" spans="1:14">
      <c r="A124" s="19"/>
      <c r="B124" s="54" t="s">
        <v>24</v>
      </c>
      <c r="C124" s="75"/>
      <c r="D124" s="75"/>
      <c r="E124" s="54"/>
      <c r="F124" s="54"/>
      <c r="G124" s="54"/>
      <c r="H124" s="54" t="s">
        <v>25</v>
      </c>
      <c r="I124" s="19"/>
      <c r="M124" s="25"/>
      <c r="N124" s="25"/>
    </row>
    <row r="125" spans="1:14">
      <c r="A125" s="8"/>
      <c r="B125" s="54"/>
      <c r="C125" s="76"/>
      <c r="D125" s="76"/>
      <c r="E125" s="8"/>
      <c r="F125" s="8"/>
      <c r="G125" s="8"/>
      <c r="H125" s="8"/>
      <c r="I125" s="8"/>
      <c r="M125" s="25"/>
      <c r="N125" s="25"/>
    </row>
    <row r="126" spans="1:14">
      <c r="A126" s="8"/>
      <c r="B126" s="58"/>
      <c r="C126" s="76"/>
      <c r="D126" s="76"/>
      <c r="E126" s="8"/>
      <c r="F126" s="8"/>
      <c r="G126" s="8"/>
      <c r="H126" s="180"/>
      <c r="I126" s="180"/>
      <c r="M126" s="84"/>
      <c r="N126" s="84"/>
    </row>
  </sheetData>
  <mergeCells count="5">
    <mergeCell ref="H126:I126"/>
    <mergeCell ref="A1:D1"/>
    <mergeCell ref="A3:N3"/>
    <mergeCell ref="A110:L110"/>
    <mergeCell ref="A7:N7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106">
      <formula1>1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C27" sqref="C27"/>
    </sheetView>
  </sheetViews>
  <sheetFormatPr defaultRowHeight="15"/>
  <cols>
    <col min="2" max="2" width="31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562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5" spans="1:14" ht="81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561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>
      <c r="A8" s="223">
        <v>1</v>
      </c>
      <c r="B8" s="224" t="s">
        <v>560</v>
      </c>
      <c r="C8" s="225">
        <v>200</v>
      </c>
      <c r="D8" s="226" t="s">
        <v>0</v>
      </c>
      <c r="E8" s="227"/>
      <c r="F8" s="228">
        <v>0</v>
      </c>
      <c r="G8" s="56">
        <v>0</v>
      </c>
      <c r="H8" s="229">
        <f>PRODUCT(F8,G8)</f>
        <v>0</v>
      </c>
      <c r="I8" s="57">
        <f>SUM(F8,H8)</f>
        <v>0</v>
      </c>
      <c r="J8" s="230">
        <f>PRODUCT(C8,F8)</f>
        <v>0</v>
      </c>
      <c r="K8" s="230">
        <f>PRODUCT(J8,G8)</f>
        <v>0</v>
      </c>
      <c r="L8" s="229">
        <f>PRODUCT(C8,I8)</f>
        <v>0</v>
      </c>
      <c r="M8" s="237" t="s">
        <v>4</v>
      </c>
      <c r="N8" s="232">
        <v>0</v>
      </c>
    </row>
    <row r="9" spans="1:14" ht="26.25">
      <c r="A9" s="223">
        <v>2</v>
      </c>
      <c r="B9" s="224" t="s">
        <v>559</v>
      </c>
      <c r="C9" s="225">
        <v>1500</v>
      </c>
      <c r="D9" s="226" t="s">
        <v>0</v>
      </c>
      <c r="E9" s="227"/>
      <c r="F9" s="228">
        <v>0</v>
      </c>
      <c r="G9" s="56">
        <v>0</v>
      </c>
      <c r="H9" s="229">
        <f>PRODUCT(F9,G9)</f>
        <v>0</v>
      </c>
      <c r="I9" s="57">
        <f>SUM(F9,H9)</f>
        <v>0</v>
      </c>
      <c r="J9" s="230">
        <f>PRODUCT(C9,F9)</f>
        <v>0</v>
      </c>
      <c r="K9" s="230">
        <f>PRODUCT(J9,G9)</f>
        <v>0</v>
      </c>
      <c r="L9" s="229">
        <f>PRODUCT(C9,I9)</f>
        <v>0</v>
      </c>
      <c r="M9" s="237" t="s">
        <v>4</v>
      </c>
      <c r="N9" s="232">
        <v>0</v>
      </c>
    </row>
    <row r="10" spans="1:14" ht="26.25">
      <c r="A10" s="223">
        <v>3</v>
      </c>
      <c r="B10" s="224" t="s">
        <v>558</v>
      </c>
      <c r="C10" s="225">
        <v>1500</v>
      </c>
      <c r="D10" s="226" t="s">
        <v>0</v>
      </c>
      <c r="E10" s="227"/>
      <c r="F10" s="228">
        <v>0</v>
      </c>
      <c r="G10" s="56">
        <v>0</v>
      </c>
      <c r="H10" s="229">
        <f>PRODUCT(F10,G10)</f>
        <v>0</v>
      </c>
      <c r="I10" s="57">
        <f>SUM(F10,H10)</f>
        <v>0</v>
      </c>
      <c r="J10" s="230">
        <f>PRODUCT(C10,F10)</f>
        <v>0</v>
      </c>
      <c r="K10" s="230">
        <f>PRODUCT(J10,G10)</f>
        <v>0</v>
      </c>
      <c r="L10" s="229">
        <f>PRODUCT(C10,I10)</f>
        <v>0</v>
      </c>
      <c r="M10" s="237" t="s">
        <v>4</v>
      </c>
      <c r="N10" s="232">
        <v>0</v>
      </c>
    </row>
    <row r="11" spans="1:14">
      <c r="A11" s="223">
        <v>4</v>
      </c>
      <c r="B11" s="224" t="s">
        <v>557</v>
      </c>
      <c r="C11" s="225">
        <v>2000</v>
      </c>
      <c r="D11" s="242" t="s">
        <v>0</v>
      </c>
      <c r="E11" s="243"/>
      <c r="F11" s="267">
        <v>0</v>
      </c>
      <c r="G11" s="42">
        <v>0</v>
      </c>
      <c r="H11" s="268">
        <f>PRODUCT(F11,G11)</f>
        <v>0</v>
      </c>
      <c r="I11" s="44">
        <f>SUM(F11,H11)</f>
        <v>0</v>
      </c>
      <c r="J11" s="269">
        <f>PRODUCT(C11,F11)</f>
        <v>0</v>
      </c>
      <c r="K11" s="269">
        <f>PRODUCT(J11,G11)</f>
        <v>0</v>
      </c>
      <c r="L11" s="268">
        <f>PRODUCT(C11,I11)</f>
        <v>0</v>
      </c>
      <c r="M11" s="237" t="s">
        <v>4</v>
      </c>
      <c r="N11" s="232">
        <v>0</v>
      </c>
    </row>
    <row r="12" spans="1:14">
      <c r="A12" s="234"/>
      <c r="B12" s="235" t="s">
        <v>13</v>
      </c>
      <c r="C12" s="236" t="s">
        <v>4</v>
      </c>
      <c r="D12" s="236" t="s">
        <v>4</v>
      </c>
      <c r="E12" s="236" t="s">
        <v>4</v>
      </c>
      <c r="F12" s="237" t="s">
        <v>4</v>
      </c>
      <c r="G12" s="237" t="s">
        <v>4</v>
      </c>
      <c r="H12" s="237" t="s">
        <v>4</v>
      </c>
      <c r="I12" s="237" t="s">
        <v>4</v>
      </c>
      <c r="J12" s="238">
        <f>SUM(J8:J11)</f>
        <v>0</v>
      </c>
      <c r="K12" s="238">
        <f>SUM(K8:K11)</f>
        <v>0</v>
      </c>
      <c r="L12" s="238">
        <f>SUM(L8:L11)</f>
        <v>0</v>
      </c>
      <c r="M12" s="237" t="s">
        <v>4</v>
      </c>
      <c r="N12" s="237" t="s">
        <v>4</v>
      </c>
    </row>
    <row r="14" spans="1:14" ht="81">
      <c r="A14" s="86" t="s">
        <v>2</v>
      </c>
      <c r="B14" s="86" t="s">
        <v>3</v>
      </c>
      <c r="C14" s="87" t="s">
        <v>15</v>
      </c>
      <c r="D14" s="87" t="s">
        <v>7</v>
      </c>
      <c r="E14" s="88" t="s">
        <v>30</v>
      </c>
      <c r="F14" s="88" t="s">
        <v>5</v>
      </c>
      <c r="G14" s="88" t="s">
        <v>18</v>
      </c>
      <c r="H14" s="88" t="s">
        <v>19</v>
      </c>
      <c r="I14" s="88" t="s">
        <v>16</v>
      </c>
      <c r="J14" s="88" t="s">
        <v>14</v>
      </c>
      <c r="K14" s="88" t="s">
        <v>8</v>
      </c>
      <c r="L14" s="88" t="s">
        <v>6</v>
      </c>
      <c r="M14" s="88" t="s">
        <v>9</v>
      </c>
      <c r="N14" s="88" t="s">
        <v>29</v>
      </c>
    </row>
    <row r="15" spans="1:14">
      <c r="A15" s="86">
        <v>1</v>
      </c>
      <c r="B15" s="86">
        <v>2</v>
      </c>
      <c r="C15" s="86">
        <v>3</v>
      </c>
      <c r="D15" s="86">
        <v>4</v>
      </c>
      <c r="E15" s="86">
        <v>5</v>
      </c>
      <c r="F15" s="86">
        <v>6</v>
      </c>
      <c r="G15" s="86">
        <v>7</v>
      </c>
      <c r="H15" s="86">
        <v>8</v>
      </c>
      <c r="I15" s="86">
        <v>9</v>
      </c>
      <c r="J15" s="86">
        <v>10</v>
      </c>
      <c r="K15" s="86">
        <v>11</v>
      </c>
      <c r="L15" s="86">
        <v>12</v>
      </c>
      <c r="M15" s="86">
        <v>13</v>
      </c>
      <c r="N15" s="86">
        <v>14</v>
      </c>
    </row>
    <row r="16" spans="1:14">
      <c r="A16" s="189" t="s">
        <v>556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1"/>
    </row>
    <row r="17" spans="1:14">
      <c r="A17" s="223">
        <v>1</v>
      </c>
      <c r="B17" s="224" t="s">
        <v>555</v>
      </c>
      <c r="C17" s="225">
        <v>50</v>
      </c>
      <c r="D17" s="226" t="s">
        <v>0</v>
      </c>
      <c r="E17" s="227"/>
      <c r="F17" s="228">
        <v>0</v>
      </c>
      <c r="G17" s="56">
        <v>0</v>
      </c>
      <c r="H17" s="229">
        <f t="shared" ref="H17:H24" si="0">PRODUCT(F17,G17)</f>
        <v>0</v>
      </c>
      <c r="I17" s="57">
        <f t="shared" ref="I17:I24" si="1">SUM(F17,H17)</f>
        <v>0</v>
      </c>
      <c r="J17" s="230">
        <f t="shared" ref="J17:J24" si="2">PRODUCT(C17,F17)</f>
        <v>0</v>
      </c>
      <c r="K17" s="230">
        <f t="shared" ref="K17:K24" si="3">PRODUCT(J17,G17)</f>
        <v>0</v>
      </c>
      <c r="L17" s="229">
        <f t="shared" ref="L17:L24" si="4">PRODUCT(C17,I17)</f>
        <v>0</v>
      </c>
      <c r="M17" s="237" t="s">
        <v>4</v>
      </c>
      <c r="N17" s="232">
        <v>0</v>
      </c>
    </row>
    <row r="18" spans="1:14">
      <c r="A18" s="223">
        <v>2</v>
      </c>
      <c r="B18" s="224" t="s">
        <v>554</v>
      </c>
      <c r="C18" s="225">
        <v>200</v>
      </c>
      <c r="D18" s="226" t="s">
        <v>0</v>
      </c>
      <c r="E18" s="227"/>
      <c r="F18" s="228">
        <v>0</v>
      </c>
      <c r="G18" s="56">
        <v>0</v>
      </c>
      <c r="H18" s="229">
        <f t="shared" si="0"/>
        <v>0</v>
      </c>
      <c r="I18" s="57">
        <f t="shared" si="1"/>
        <v>0</v>
      </c>
      <c r="J18" s="230">
        <f t="shared" si="2"/>
        <v>0</v>
      </c>
      <c r="K18" s="230">
        <f t="shared" si="3"/>
        <v>0</v>
      </c>
      <c r="L18" s="229">
        <f t="shared" si="4"/>
        <v>0</v>
      </c>
      <c r="M18" s="237" t="s">
        <v>4</v>
      </c>
      <c r="N18" s="232">
        <v>0</v>
      </c>
    </row>
    <row r="19" spans="1:14">
      <c r="A19" s="223">
        <v>3</v>
      </c>
      <c r="B19" s="224" t="s">
        <v>553</v>
      </c>
      <c r="C19" s="225">
        <v>200</v>
      </c>
      <c r="D19" s="226" t="s">
        <v>0</v>
      </c>
      <c r="E19" s="227"/>
      <c r="F19" s="228">
        <v>0</v>
      </c>
      <c r="G19" s="56">
        <v>0</v>
      </c>
      <c r="H19" s="229">
        <f t="shared" si="0"/>
        <v>0</v>
      </c>
      <c r="I19" s="57">
        <f t="shared" si="1"/>
        <v>0</v>
      </c>
      <c r="J19" s="230">
        <f t="shared" si="2"/>
        <v>0</v>
      </c>
      <c r="K19" s="230">
        <f t="shared" si="3"/>
        <v>0</v>
      </c>
      <c r="L19" s="229">
        <f t="shared" si="4"/>
        <v>0</v>
      </c>
      <c r="M19" s="237" t="s">
        <v>4</v>
      </c>
      <c r="N19" s="232">
        <v>0</v>
      </c>
    </row>
    <row r="20" spans="1:14">
      <c r="A20" s="223">
        <v>4</v>
      </c>
      <c r="B20" s="224" t="s">
        <v>552</v>
      </c>
      <c r="C20" s="225">
        <v>200</v>
      </c>
      <c r="D20" s="226" t="s">
        <v>0</v>
      </c>
      <c r="E20" s="227"/>
      <c r="F20" s="228">
        <v>0</v>
      </c>
      <c r="G20" s="56">
        <v>0</v>
      </c>
      <c r="H20" s="229">
        <f t="shared" si="0"/>
        <v>0</v>
      </c>
      <c r="I20" s="57">
        <f t="shared" si="1"/>
        <v>0</v>
      </c>
      <c r="J20" s="230">
        <f t="shared" si="2"/>
        <v>0</v>
      </c>
      <c r="K20" s="230">
        <f t="shared" si="3"/>
        <v>0</v>
      </c>
      <c r="L20" s="229">
        <f t="shared" si="4"/>
        <v>0</v>
      </c>
      <c r="M20" s="237" t="s">
        <v>4</v>
      </c>
      <c r="N20" s="232">
        <v>0</v>
      </c>
    </row>
    <row r="21" spans="1:14">
      <c r="A21" s="223">
        <v>5</v>
      </c>
      <c r="B21" s="224" t="s">
        <v>551</v>
      </c>
      <c r="C21" s="225">
        <v>200</v>
      </c>
      <c r="D21" s="242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37" t="s">
        <v>4</v>
      </c>
      <c r="N21" s="232">
        <v>0</v>
      </c>
    </row>
    <row r="22" spans="1:14">
      <c r="A22" s="223">
        <v>6</v>
      </c>
      <c r="B22" s="224" t="s">
        <v>550</v>
      </c>
      <c r="C22" s="225">
        <v>500</v>
      </c>
      <c r="D22" s="226" t="s">
        <v>0</v>
      </c>
      <c r="E22" s="227"/>
      <c r="F22" s="228">
        <v>0</v>
      </c>
      <c r="G22" s="56">
        <v>0</v>
      </c>
      <c r="H22" s="229">
        <f t="shared" si="0"/>
        <v>0</v>
      </c>
      <c r="I22" s="57">
        <f t="shared" si="1"/>
        <v>0</v>
      </c>
      <c r="J22" s="230">
        <f t="shared" si="2"/>
        <v>0</v>
      </c>
      <c r="K22" s="230">
        <f t="shared" si="3"/>
        <v>0</v>
      </c>
      <c r="L22" s="229">
        <f t="shared" si="4"/>
        <v>0</v>
      </c>
      <c r="M22" s="237" t="s">
        <v>4</v>
      </c>
      <c r="N22" s="232">
        <v>0</v>
      </c>
    </row>
    <row r="23" spans="1:14">
      <c r="A23" s="223">
        <v>7</v>
      </c>
      <c r="B23" s="224" t="s">
        <v>549</v>
      </c>
      <c r="C23" s="225">
        <v>500</v>
      </c>
      <c r="D23" s="242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37" t="s">
        <v>4</v>
      </c>
      <c r="N23" s="232">
        <v>0</v>
      </c>
    </row>
    <row r="24" spans="1:14">
      <c r="A24" s="223">
        <v>8</v>
      </c>
      <c r="B24" s="224" t="s">
        <v>548</v>
      </c>
      <c r="C24" s="225">
        <v>500</v>
      </c>
      <c r="D24" s="242" t="s">
        <v>0</v>
      </c>
      <c r="E24" s="243"/>
      <c r="F24" s="267">
        <v>0</v>
      </c>
      <c r="G24" s="42">
        <v>0</v>
      </c>
      <c r="H24" s="268">
        <f t="shared" si="0"/>
        <v>0</v>
      </c>
      <c r="I24" s="44">
        <f t="shared" si="1"/>
        <v>0</v>
      </c>
      <c r="J24" s="269">
        <f t="shared" si="2"/>
        <v>0</v>
      </c>
      <c r="K24" s="269">
        <f t="shared" si="3"/>
        <v>0</v>
      </c>
      <c r="L24" s="268">
        <f t="shared" si="4"/>
        <v>0</v>
      </c>
      <c r="M24" s="237" t="s">
        <v>4</v>
      </c>
      <c r="N24" s="232">
        <v>0</v>
      </c>
    </row>
    <row r="25" spans="1:14">
      <c r="A25" s="223">
        <v>9</v>
      </c>
      <c r="B25" s="266" t="s">
        <v>563</v>
      </c>
      <c r="C25" s="225">
        <v>250</v>
      </c>
      <c r="D25" s="242" t="s">
        <v>0</v>
      </c>
      <c r="E25" s="243"/>
      <c r="F25" s="267">
        <v>0</v>
      </c>
      <c r="G25" s="42">
        <v>0</v>
      </c>
      <c r="H25" s="268">
        <f t="shared" ref="H25" si="5">PRODUCT(F25,G25)</f>
        <v>0</v>
      </c>
      <c r="I25" s="44">
        <f t="shared" ref="I25" si="6">SUM(F25,H25)</f>
        <v>0</v>
      </c>
      <c r="J25" s="269">
        <f t="shared" ref="J25" si="7">PRODUCT(C25,F25)</f>
        <v>0</v>
      </c>
      <c r="K25" s="269">
        <f t="shared" ref="K25" si="8">PRODUCT(J25,G25)</f>
        <v>0</v>
      </c>
      <c r="L25" s="268">
        <f t="shared" ref="L25" si="9">PRODUCT(C25,I25)</f>
        <v>0</v>
      </c>
      <c r="M25" s="237" t="s">
        <v>4</v>
      </c>
      <c r="N25" s="232">
        <v>0</v>
      </c>
    </row>
    <row r="26" spans="1:14">
      <c r="A26" s="223">
        <v>10</v>
      </c>
      <c r="B26" s="266" t="s">
        <v>564</v>
      </c>
      <c r="C26" s="225">
        <v>250</v>
      </c>
      <c r="D26" s="242" t="s">
        <v>0</v>
      </c>
      <c r="E26" s="243"/>
      <c r="F26" s="267">
        <v>0</v>
      </c>
      <c r="G26" s="42">
        <v>0</v>
      </c>
      <c r="H26" s="268">
        <f t="shared" ref="H26" si="10">PRODUCT(F26,G26)</f>
        <v>0</v>
      </c>
      <c r="I26" s="44">
        <f t="shared" ref="I26" si="11">SUM(F26,H26)</f>
        <v>0</v>
      </c>
      <c r="J26" s="269">
        <f t="shared" ref="J26" si="12">PRODUCT(C26,F26)</f>
        <v>0</v>
      </c>
      <c r="K26" s="269">
        <f t="shared" ref="K26" si="13">PRODUCT(J26,G26)</f>
        <v>0</v>
      </c>
      <c r="L26" s="268">
        <f t="shared" ref="L26" si="14">PRODUCT(C26,I26)</f>
        <v>0</v>
      </c>
      <c r="M26" s="237" t="s">
        <v>4</v>
      </c>
      <c r="N26" s="232">
        <v>0</v>
      </c>
    </row>
    <row r="27" spans="1:14">
      <c r="A27" s="234"/>
      <c r="B27" s="235" t="s">
        <v>13</v>
      </c>
      <c r="C27" s="236" t="s">
        <v>4</v>
      </c>
      <c r="D27" s="236" t="s">
        <v>4</v>
      </c>
      <c r="E27" s="236" t="s">
        <v>4</v>
      </c>
      <c r="F27" s="237" t="s">
        <v>4</v>
      </c>
      <c r="G27" s="237" t="s">
        <v>4</v>
      </c>
      <c r="H27" s="237" t="s">
        <v>4</v>
      </c>
      <c r="I27" s="237" t="s">
        <v>4</v>
      </c>
      <c r="J27" s="238">
        <f>SUM(J17:J26)</f>
        <v>0</v>
      </c>
      <c r="K27" s="238">
        <f>SUM(K17:K26)</f>
        <v>0</v>
      </c>
      <c r="L27" s="238">
        <f>SUM(L17:L26)</f>
        <v>0</v>
      </c>
      <c r="M27" s="237" t="s">
        <v>4</v>
      </c>
      <c r="N27" s="237" t="s">
        <v>4</v>
      </c>
    </row>
    <row r="29" spans="1:14">
      <c r="A29" s="192" t="s">
        <v>23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84"/>
    </row>
    <row r="30" spans="1:14">
      <c r="A30" s="53" t="s">
        <v>10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84"/>
    </row>
    <row r="31" spans="1:14">
      <c r="A31" s="63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84"/>
    </row>
    <row r="32" spans="1:14">
      <c r="A32" s="63" t="s">
        <v>21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84"/>
    </row>
    <row r="33" spans="1:13">
      <c r="A33" s="63" t="s">
        <v>22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84"/>
    </row>
    <row r="34" spans="1:13">
      <c r="A34" s="53" t="s">
        <v>17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118"/>
    </row>
    <row r="35" spans="1:13">
      <c r="A35" s="53" t="s">
        <v>20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19"/>
    </row>
    <row r="36" spans="1:13">
      <c r="A36" s="63" t="s">
        <v>28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21"/>
    </row>
    <row r="37" spans="1:13">
      <c r="A37" s="53" t="s">
        <v>26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4"/>
    </row>
    <row r="38" spans="1:13">
      <c r="A38" s="175" t="s">
        <v>1106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</row>
    <row r="39" spans="1:13">
      <c r="A39" s="222" t="s">
        <v>1107</v>
      </c>
      <c r="J39" s="84"/>
      <c r="K39" s="84"/>
      <c r="L39" s="84"/>
      <c r="M39" s="22"/>
    </row>
    <row r="40" spans="1:13">
      <c r="A40" s="25"/>
      <c r="B40" s="7"/>
      <c r="C40" s="69"/>
      <c r="D40" s="69"/>
      <c r="E40" s="25"/>
      <c r="F40" s="25"/>
      <c r="G40" s="25"/>
      <c r="H40" s="25"/>
      <c r="I40" s="25"/>
      <c r="M40" s="25"/>
    </row>
    <row r="41" spans="1:13">
      <c r="A41" s="19"/>
      <c r="B41" s="25"/>
      <c r="C41" s="75"/>
      <c r="D41" s="75"/>
      <c r="E41" s="54"/>
      <c r="F41" s="54"/>
      <c r="G41" s="54"/>
      <c r="H41" s="54"/>
      <c r="I41" s="19"/>
      <c r="M41" s="25"/>
    </row>
    <row r="42" spans="1:13">
      <c r="A42" s="19"/>
      <c r="B42" s="54" t="s">
        <v>24</v>
      </c>
      <c r="C42" s="75"/>
      <c r="D42" s="75"/>
      <c r="E42" s="54"/>
      <c r="F42" s="54"/>
      <c r="G42" s="54"/>
      <c r="H42" s="54" t="s">
        <v>25</v>
      </c>
      <c r="I42" s="19"/>
      <c r="M42" s="25"/>
    </row>
    <row r="43" spans="1:13">
      <c r="A43" s="8"/>
      <c r="B43" s="54"/>
      <c r="C43" s="76"/>
      <c r="D43" s="76"/>
      <c r="E43" s="8"/>
      <c r="F43" s="8"/>
      <c r="G43" s="8"/>
      <c r="H43" s="8"/>
      <c r="I43" s="8"/>
      <c r="M43" s="25"/>
    </row>
    <row r="44" spans="1:13">
      <c r="A44" s="8"/>
      <c r="B44" s="58"/>
      <c r="C44" s="76"/>
      <c r="D44" s="76"/>
      <c r="E44" s="8"/>
      <c r="F44" s="8"/>
      <c r="G44" s="8"/>
      <c r="H44" s="180"/>
      <c r="I44" s="180"/>
    </row>
  </sheetData>
  <mergeCells count="6">
    <mergeCell ref="H44:I44"/>
    <mergeCell ref="A7:N7"/>
    <mergeCell ref="A16:N16"/>
    <mergeCell ref="A1:D1"/>
    <mergeCell ref="A3:N3"/>
    <mergeCell ref="A29:L2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61"/>
  <sheetViews>
    <sheetView workbookViewId="0">
      <selection activeCell="A55" sqref="A55:I61"/>
    </sheetView>
  </sheetViews>
  <sheetFormatPr defaultRowHeight="15"/>
  <cols>
    <col min="2" max="2" width="31.85546875" customWidth="1"/>
    <col min="5" max="5" width="15.8554687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679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>
      <c r="A5" s="81"/>
      <c r="B5" s="82"/>
      <c r="C5" s="83"/>
      <c r="D5" s="83"/>
      <c r="E5" s="84"/>
      <c r="F5" s="84"/>
      <c r="G5" s="84"/>
      <c r="H5" s="84"/>
      <c r="I5" s="84"/>
      <c r="J5" s="84"/>
      <c r="K5" s="84"/>
      <c r="L5" s="84"/>
      <c r="M5" s="85"/>
      <c r="N5" s="85"/>
    </row>
    <row r="6" spans="1:14" ht="63">
      <c r="A6" s="86" t="s">
        <v>2</v>
      </c>
      <c r="B6" s="86" t="s">
        <v>3</v>
      </c>
      <c r="C6" s="87" t="s">
        <v>15</v>
      </c>
      <c r="D6" s="87" t="s">
        <v>7</v>
      </c>
      <c r="E6" s="88" t="s">
        <v>30</v>
      </c>
      <c r="F6" s="88" t="s">
        <v>5</v>
      </c>
      <c r="G6" s="88" t="s">
        <v>18</v>
      </c>
      <c r="H6" s="88" t="s">
        <v>19</v>
      </c>
      <c r="I6" s="88" t="s">
        <v>16</v>
      </c>
      <c r="J6" s="88" t="s">
        <v>14</v>
      </c>
      <c r="K6" s="88" t="s">
        <v>8</v>
      </c>
      <c r="L6" s="88" t="s">
        <v>6</v>
      </c>
      <c r="M6" s="88" t="s">
        <v>9</v>
      </c>
      <c r="N6" s="88" t="s">
        <v>29</v>
      </c>
    </row>
    <row r="7" spans="1:14">
      <c r="A7" s="86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  <c r="L7" s="86">
        <v>12</v>
      </c>
      <c r="M7" s="86">
        <v>13</v>
      </c>
      <c r="N7" s="86">
        <v>14</v>
      </c>
    </row>
    <row r="8" spans="1:14">
      <c r="A8" s="189" t="s">
        <v>678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1"/>
    </row>
    <row r="9" spans="1:14">
      <c r="A9" s="223">
        <v>1</v>
      </c>
      <c r="B9" s="224" t="s">
        <v>652</v>
      </c>
      <c r="C9" s="225">
        <v>100</v>
      </c>
      <c r="D9" s="226" t="s">
        <v>0</v>
      </c>
      <c r="E9" s="227"/>
      <c r="F9" s="228">
        <v>0</v>
      </c>
      <c r="G9" s="56">
        <v>0</v>
      </c>
      <c r="H9" s="229">
        <f t="shared" ref="H9:H41" si="0">PRODUCT(F9,G9)</f>
        <v>0</v>
      </c>
      <c r="I9" s="57">
        <f t="shared" ref="I9:I41" si="1">SUM(F9,H9)</f>
        <v>0</v>
      </c>
      <c r="J9" s="230">
        <f t="shared" ref="J9:J41" si="2">PRODUCT(C9,F9)</f>
        <v>0</v>
      </c>
      <c r="K9" s="230">
        <f t="shared" ref="K9:K41" si="3">PRODUCT(J9,G9)</f>
        <v>0</v>
      </c>
      <c r="L9" s="229">
        <f t="shared" ref="L9:L41" si="4">PRODUCT(C9,I9)</f>
        <v>0</v>
      </c>
      <c r="M9" s="237" t="s">
        <v>4</v>
      </c>
      <c r="N9" s="232">
        <v>0</v>
      </c>
    </row>
    <row r="10" spans="1:14">
      <c r="A10" s="233">
        <v>2</v>
      </c>
      <c r="B10" s="224" t="s">
        <v>677</v>
      </c>
      <c r="C10" s="284">
        <v>300</v>
      </c>
      <c r="D10" s="242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37" t="s">
        <v>4</v>
      </c>
      <c r="N10" s="232">
        <v>0</v>
      </c>
    </row>
    <row r="11" spans="1:14">
      <c r="A11" s="233">
        <v>3</v>
      </c>
      <c r="B11" s="224" t="s">
        <v>676</v>
      </c>
      <c r="C11" s="284">
        <v>100</v>
      </c>
      <c r="D11" s="242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37" t="s">
        <v>4</v>
      </c>
      <c r="N11" s="232">
        <v>0</v>
      </c>
    </row>
    <row r="12" spans="1:14">
      <c r="A12" s="223">
        <v>4</v>
      </c>
      <c r="B12" s="224" t="s">
        <v>646</v>
      </c>
      <c r="C12" s="284">
        <v>100</v>
      </c>
      <c r="D12" s="242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37" t="s">
        <v>4</v>
      </c>
      <c r="N12" s="232">
        <v>0</v>
      </c>
    </row>
    <row r="13" spans="1:14">
      <c r="A13" s="223">
        <v>5</v>
      </c>
      <c r="B13" s="224" t="s">
        <v>675</v>
      </c>
      <c r="C13" s="284">
        <v>200</v>
      </c>
      <c r="D13" s="242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37" t="s">
        <v>4</v>
      </c>
      <c r="N13" s="232">
        <v>0</v>
      </c>
    </row>
    <row r="14" spans="1:14">
      <c r="A14" s="233">
        <v>6</v>
      </c>
      <c r="B14" s="224" t="s">
        <v>674</v>
      </c>
      <c r="C14" s="284">
        <v>100</v>
      </c>
      <c r="D14" s="242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37" t="s">
        <v>4</v>
      </c>
      <c r="N14" s="232">
        <v>0</v>
      </c>
    </row>
    <row r="15" spans="1:14">
      <c r="A15" s="233">
        <v>7</v>
      </c>
      <c r="B15" s="224" t="s">
        <v>673</v>
      </c>
      <c r="C15" s="284">
        <v>100</v>
      </c>
      <c r="D15" s="242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37" t="s">
        <v>4</v>
      </c>
      <c r="N15" s="232">
        <v>0</v>
      </c>
    </row>
    <row r="16" spans="1:14">
      <c r="A16" s="223">
        <v>8</v>
      </c>
      <c r="B16" s="224" t="s">
        <v>672</v>
      </c>
      <c r="C16" s="284">
        <v>100</v>
      </c>
      <c r="D16" s="242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37" t="s">
        <v>4</v>
      </c>
      <c r="N16" s="232">
        <v>0</v>
      </c>
    </row>
    <row r="17" spans="1:14">
      <c r="A17" s="223">
        <v>9</v>
      </c>
      <c r="B17" s="290" t="s">
        <v>671</v>
      </c>
      <c r="C17" s="284">
        <v>100</v>
      </c>
      <c r="D17" s="242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37" t="s">
        <v>4</v>
      </c>
      <c r="N17" s="232">
        <v>0</v>
      </c>
    </row>
    <row r="18" spans="1:14">
      <c r="A18" s="233">
        <v>10</v>
      </c>
      <c r="B18" s="224" t="s">
        <v>644</v>
      </c>
      <c r="C18" s="284">
        <v>1000</v>
      </c>
      <c r="D18" s="242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37" t="s">
        <v>4</v>
      </c>
      <c r="N18" s="232">
        <v>0</v>
      </c>
    </row>
    <row r="19" spans="1:14">
      <c r="A19" s="233">
        <v>11</v>
      </c>
      <c r="B19" s="224" t="s">
        <v>670</v>
      </c>
      <c r="C19" s="284">
        <v>100</v>
      </c>
      <c r="D19" s="242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37" t="s">
        <v>4</v>
      </c>
      <c r="N19" s="232">
        <v>0</v>
      </c>
    </row>
    <row r="20" spans="1:14">
      <c r="A20" s="223">
        <v>12</v>
      </c>
      <c r="B20" s="224" t="s">
        <v>669</v>
      </c>
      <c r="C20" s="284">
        <v>100</v>
      </c>
      <c r="D20" s="242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37" t="s">
        <v>4</v>
      </c>
      <c r="N20" s="232">
        <v>0</v>
      </c>
    </row>
    <row r="21" spans="1:14">
      <c r="A21" s="223">
        <v>13</v>
      </c>
      <c r="B21" s="224" t="s">
        <v>668</v>
      </c>
      <c r="C21" s="284">
        <v>150</v>
      </c>
      <c r="D21" s="242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37" t="s">
        <v>4</v>
      </c>
      <c r="N21" s="232">
        <v>0</v>
      </c>
    </row>
    <row r="22" spans="1:14">
      <c r="A22" s="233">
        <v>14</v>
      </c>
      <c r="B22" s="224" t="s">
        <v>667</v>
      </c>
      <c r="C22" s="284">
        <v>200</v>
      </c>
      <c r="D22" s="242" t="s">
        <v>0</v>
      </c>
      <c r="E22" s="243"/>
      <c r="F22" s="267">
        <v>0</v>
      </c>
      <c r="G22" s="42">
        <v>0</v>
      </c>
      <c r="H22" s="268">
        <f t="shared" si="0"/>
        <v>0</v>
      </c>
      <c r="I22" s="44">
        <f t="shared" si="1"/>
        <v>0</v>
      </c>
      <c r="J22" s="269">
        <f t="shared" si="2"/>
        <v>0</v>
      </c>
      <c r="K22" s="269">
        <f t="shared" si="3"/>
        <v>0</v>
      </c>
      <c r="L22" s="268">
        <f t="shared" si="4"/>
        <v>0</v>
      </c>
      <c r="M22" s="237" t="s">
        <v>4</v>
      </c>
      <c r="N22" s="232">
        <v>0</v>
      </c>
    </row>
    <row r="23" spans="1:14">
      <c r="A23" s="233">
        <v>15</v>
      </c>
      <c r="B23" s="224" t="s">
        <v>666</v>
      </c>
      <c r="C23" s="284">
        <v>1000</v>
      </c>
      <c r="D23" s="242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37" t="s">
        <v>4</v>
      </c>
      <c r="N23" s="232">
        <v>0</v>
      </c>
    </row>
    <row r="24" spans="1:14">
      <c r="A24" s="223">
        <v>16</v>
      </c>
      <c r="B24" s="224" t="s">
        <v>634</v>
      </c>
      <c r="C24" s="297">
        <v>20</v>
      </c>
      <c r="D24" s="226" t="s">
        <v>0</v>
      </c>
      <c r="E24" s="227"/>
      <c r="F24" s="228">
        <v>0</v>
      </c>
      <c r="G24" s="56">
        <v>0</v>
      </c>
      <c r="H24" s="229">
        <f t="shared" si="0"/>
        <v>0</v>
      </c>
      <c r="I24" s="57">
        <f t="shared" si="1"/>
        <v>0</v>
      </c>
      <c r="J24" s="230">
        <f t="shared" si="2"/>
        <v>0</v>
      </c>
      <c r="K24" s="230">
        <f t="shared" si="3"/>
        <v>0</v>
      </c>
      <c r="L24" s="229">
        <f t="shared" si="4"/>
        <v>0</v>
      </c>
      <c r="M24" s="237" t="s">
        <v>4</v>
      </c>
      <c r="N24" s="232">
        <v>0</v>
      </c>
    </row>
    <row r="25" spans="1:14">
      <c r="A25" s="223">
        <v>17</v>
      </c>
      <c r="B25" s="224" t="s">
        <v>633</v>
      </c>
      <c r="C25" s="297">
        <v>15</v>
      </c>
      <c r="D25" s="242" t="s">
        <v>0</v>
      </c>
      <c r="E25" s="243"/>
      <c r="F25" s="267">
        <v>0</v>
      </c>
      <c r="G25" s="42">
        <v>0</v>
      </c>
      <c r="H25" s="268">
        <f t="shared" si="0"/>
        <v>0</v>
      </c>
      <c r="I25" s="44">
        <f t="shared" si="1"/>
        <v>0</v>
      </c>
      <c r="J25" s="269">
        <f t="shared" si="2"/>
        <v>0</v>
      </c>
      <c r="K25" s="269">
        <f t="shared" si="3"/>
        <v>0</v>
      </c>
      <c r="L25" s="268">
        <f t="shared" si="4"/>
        <v>0</v>
      </c>
      <c r="M25" s="237" t="s">
        <v>4</v>
      </c>
      <c r="N25" s="232">
        <v>0</v>
      </c>
    </row>
    <row r="26" spans="1:14">
      <c r="A26" s="233">
        <v>18</v>
      </c>
      <c r="B26" s="224" t="s">
        <v>631</v>
      </c>
      <c r="C26" s="297">
        <v>200</v>
      </c>
      <c r="D26" s="242" t="s">
        <v>0</v>
      </c>
      <c r="E26" s="243"/>
      <c r="F26" s="267">
        <v>0</v>
      </c>
      <c r="G26" s="42">
        <v>0</v>
      </c>
      <c r="H26" s="268">
        <f t="shared" si="0"/>
        <v>0</v>
      </c>
      <c r="I26" s="44">
        <f t="shared" si="1"/>
        <v>0</v>
      </c>
      <c r="J26" s="269">
        <f t="shared" si="2"/>
        <v>0</v>
      </c>
      <c r="K26" s="269">
        <f t="shared" si="3"/>
        <v>0</v>
      </c>
      <c r="L26" s="268">
        <f t="shared" si="4"/>
        <v>0</v>
      </c>
      <c r="M26" s="237" t="s">
        <v>4</v>
      </c>
      <c r="N26" s="232">
        <v>0</v>
      </c>
    </row>
    <row r="27" spans="1:14">
      <c r="A27" s="233">
        <v>19</v>
      </c>
      <c r="B27" s="224" t="s">
        <v>630</v>
      </c>
      <c r="C27" s="297">
        <v>100</v>
      </c>
      <c r="D27" s="242" t="s">
        <v>0</v>
      </c>
      <c r="E27" s="243"/>
      <c r="F27" s="267">
        <v>0</v>
      </c>
      <c r="G27" s="42">
        <v>0</v>
      </c>
      <c r="H27" s="268">
        <f t="shared" si="0"/>
        <v>0</v>
      </c>
      <c r="I27" s="44">
        <f t="shared" si="1"/>
        <v>0</v>
      </c>
      <c r="J27" s="269">
        <f t="shared" si="2"/>
        <v>0</v>
      </c>
      <c r="K27" s="269">
        <f t="shared" si="3"/>
        <v>0</v>
      </c>
      <c r="L27" s="268">
        <f t="shared" si="4"/>
        <v>0</v>
      </c>
      <c r="M27" s="237" t="s">
        <v>4</v>
      </c>
      <c r="N27" s="232">
        <v>0</v>
      </c>
    </row>
    <row r="28" spans="1:14">
      <c r="A28" s="223">
        <v>20</v>
      </c>
      <c r="B28" s="224" t="s">
        <v>629</v>
      </c>
      <c r="C28" s="297">
        <v>50</v>
      </c>
      <c r="D28" s="242" t="s">
        <v>0</v>
      </c>
      <c r="E28" s="243"/>
      <c r="F28" s="267">
        <v>0</v>
      </c>
      <c r="G28" s="42">
        <v>0</v>
      </c>
      <c r="H28" s="268">
        <f t="shared" si="0"/>
        <v>0</v>
      </c>
      <c r="I28" s="44">
        <f t="shared" si="1"/>
        <v>0</v>
      </c>
      <c r="J28" s="269">
        <f t="shared" si="2"/>
        <v>0</v>
      </c>
      <c r="K28" s="269">
        <f t="shared" si="3"/>
        <v>0</v>
      </c>
      <c r="L28" s="268">
        <f t="shared" si="4"/>
        <v>0</v>
      </c>
      <c r="M28" s="237" t="s">
        <v>4</v>
      </c>
      <c r="N28" s="232">
        <v>0</v>
      </c>
    </row>
    <row r="29" spans="1:14">
      <c r="A29" s="223">
        <v>21</v>
      </c>
      <c r="B29" s="224" t="s">
        <v>628</v>
      </c>
      <c r="C29" s="297">
        <v>50</v>
      </c>
      <c r="D29" s="242" t="s">
        <v>0</v>
      </c>
      <c r="E29" s="243"/>
      <c r="F29" s="267">
        <v>0</v>
      </c>
      <c r="G29" s="42">
        <v>0</v>
      </c>
      <c r="H29" s="268">
        <f t="shared" si="0"/>
        <v>0</v>
      </c>
      <c r="I29" s="44">
        <f t="shared" si="1"/>
        <v>0</v>
      </c>
      <c r="J29" s="269">
        <f t="shared" si="2"/>
        <v>0</v>
      </c>
      <c r="K29" s="269">
        <f t="shared" si="3"/>
        <v>0</v>
      </c>
      <c r="L29" s="268">
        <f t="shared" si="4"/>
        <v>0</v>
      </c>
      <c r="M29" s="237" t="s">
        <v>4</v>
      </c>
      <c r="N29" s="232">
        <v>0</v>
      </c>
    </row>
    <row r="30" spans="1:14">
      <c r="A30" s="233">
        <v>22</v>
      </c>
      <c r="B30" s="224" t="s">
        <v>627</v>
      </c>
      <c r="C30" s="297">
        <v>70</v>
      </c>
      <c r="D30" s="242" t="s">
        <v>0</v>
      </c>
      <c r="E30" s="243"/>
      <c r="F30" s="267">
        <v>0</v>
      </c>
      <c r="G30" s="42">
        <v>0</v>
      </c>
      <c r="H30" s="268">
        <f t="shared" si="0"/>
        <v>0</v>
      </c>
      <c r="I30" s="44">
        <f t="shared" si="1"/>
        <v>0</v>
      </c>
      <c r="J30" s="269">
        <f t="shared" si="2"/>
        <v>0</v>
      </c>
      <c r="K30" s="269">
        <f t="shared" si="3"/>
        <v>0</v>
      </c>
      <c r="L30" s="268">
        <f t="shared" si="4"/>
        <v>0</v>
      </c>
      <c r="M30" s="237" t="s">
        <v>4</v>
      </c>
      <c r="N30" s="232">
        <v>0</v>
      </c>
    </row>
    <row r="31" spans="1:14">
      <c r="A31" s="233">
        <v>23</v>
      </c>
      <c r="B31" s="224" t="s">
        <v>626</v>
      </c>
      <c r="C31" s="297">
        <v>100</v>
      </c>
      <c r="D31" s="242" t="s">
        <v>0</v>
      </c>
      <c r="E31" s="243"/>
      <c r="F31" s="267">
        <v>0</v>
      </c>
      <c r="G31" s="42">
        <v>0</v>
      </c>
      <c r="H31" s="268">
        <f t="shared" si="0"/>
        <v>0</v>
      </c>
      <c r="I31" s="44">
        <f t="shared" si="1"/>
        <v>0</v>
      </c>
      <c r="J31" s="269">
        <f t="shared" si="2"/>
        <v>0</v>
      </c>
      <c r="K31" s="269">
        <f t="shared" si="3"/>
        <v>0</v>
      </c>
      <c r="L31" s="268">
        <f t="shared" si="4"/>
        <v>0</v>
      </c>
      <c r="M31" s="237" t="s">
        <v>4</v>
      </c>
      <c r="N31" s="232">
        <v>0</v>
      </c>
    </row>
    <row r="32" spans="1:14">
      <c r="A32" s="223">
        <v>24</v>
      </c>
      <c r="B32" s="224" t="s">
        <v>625</v>
      </c>
      <c r="C32" s="297">
        <v>30</v>
      </c>
      <c r="D32" s="242" t="s">
        <v>0</v>
      </c>
      <c r="E32" s="243"/>
      <c r="F32" s="267">
        <v>0</v>
      </c>
      <c r="G32" s="42">
        <v>0</v>
      </c>
      <c r="H32" s="268">
        <f t="shared" si="0"/>
        <v>0</v>
      </c>
      <c r="I32" s="44">
        <f t="shared" si="1"/>
        <v>0</v>
      </c>
      <c r="J32" s="269">
        <f t="shared" si="2"/>
        <v>0</v>
      </c>
      <c r="K32" s="269">
        <f t="shared" si="3"/>
        <v>0</v>
      </c>
      <c r="L32" s="268">
        <f t="shared" si="4"/>
        <v>0</v>
      </c>
      <c r="M32" s="237" t="s">
        <v>4</v>
      </c>
      <c r="N32" s="232">
        <v>0</v>
      </c>
    </row>
    <row r="33" spans="1:14">
      <c r="A33" s="223">
        <v>25</v>
      </c>
      <c r="B33" s="224" t="s">
        <v>621</v>
      </c>
      <c r="C33" s="297">
        <v>50</v>
      </c>
      <c r="D33" s="242" t="s">
        <v>0</v>
      </c>
      <c r="E33" s="243"/>
      <c r="F33" s="267">
        <v>0</v>
      </c>
      <c r="G33" s="42">
        <v>0</v>
      </c>
      <c r="H33" s="268">
        <f t="shared" si="0"/>
        <v>0</v>
      </c>
      <c r="I33" s="44">
        <f t="shared" si="1"/>
        <v>0</v>
      </c>
      <c r="J33" s="269">
        <f t="shared" si="2"/>
        <v>0</v>
      </c>
      <c r="K33" s="269">
        <f t="shared" si="3"/>
        <v>0</v>
      </c>
      <c r="L33" s="268">
        <f t="shared" si="4"/>
        <v>0</v>
      </c>
      <c r="M33" s="237" t="s">
        <v>4</v>
      </c>
      <c r="N33" s="232">
        <v>0</v>
      </c>
    </row>
    <row r="34" spans="1:14">
      <c r="A34" s="233">
        <v>26</v>
      </c>
      <c r="B34" s="224" t="s">
        <v>620</v>
      </c>
      <c r="C34" s="297">
        <v>100</v>
      </c>
      <c r="D34" s="242" t="s">
        <v>0</v>
      </c>
      <c r="E34" s="243"/>
      <c r="F34" s="267">
        <v>0</v>
      </c>
      <c r="G34" s="42">
        <v>0</v>
      </c>
      <c r="H34" s="268">
        <f t="shared" si="0"/>
        <v>0</v>
      </c>
      <c r="I34" s="44">
        <f t="shared" si="1"/>
        <v>0</v>
      </c>
      <c r="J34" s="269">
        <f t="shared" si="2"/>
        <v>0</v>
      </c>
      <c r="K34" s="269">
        <f t="shared" si="3"/>
        <v>0</v>
      </c>
      <c r="L34" s="268">
        <f t="shared" si="4"/>
        <v>0</v>
      </c>
      <c r="M34" s="237" t="s">
        <v>4</v>
      </c>
      <c r="N34" s="232">
        <v>0</v>
      </c>
    </row>
    <row r="35" spans="1:14">
      <c r="A35" s="233">
        <v>27</v>
      </c>
      <c r="B35" s="224" t="s">
        <v>619</v>
      </c>
      <c r="C35" s="297">
        <v>100</v>
      </c>
      <c r="D35" s="242" t="s">
        <v>0</v>
      </c>
      <c r="E35" s="243"/>
      <c r="F35" s="267">
        <v>0</v>
      </c>
      <c r="G35" s="42">
        <v>0</v>
      </c>
      <c r="H35" s="268">
        <f t="shared" si="0"/>
        <v>0</v>
      </c>
      <c r="I35" s="44">
        <f t="shared" si="1"/>
        <v>0</v>
      </c>
      <c r="J35" s="269">
        <f t="shared" si="2"/>
        <v>0</v>
      </c>
      <c r="K35" s="269">
        <f t="shared" si="3"/>
        <v>0</v>
      </c>
      <c r="L35" s="268">
        <f t="shared" si="4"/>
        <v>0</v>
      </c>
      <c r="M35" s="237" t="s">
        <v>4</v>
      </c>
      <c r="N35" s="232">
        <v>0</v>
      </c>
    </row>
    <row r="36" spans="1:14">
      <c r="A36" s="223">
        <v>28</v>
      </c>
      <c r="B36" s="224" t="s">
        <v>617</v>
      </c>
      <c r="C36" s="297">
        <v>50</v>
      </c>
      <c r="D36" s="242" t="s">
        <v>0</v>
      </c>
      <c r="E36" s="243"/>
      <c r="F36" s="267">
        <v>0</v>
      </c>
      <c r="G36" s="42">
        <v>0</v>
      </c>
      <c r="H36" s="268">
        <f t="shared" si="0"/>
        <v>0</v>
      </c>
      <c r="I36" s="44">
        <f t="shared" si="1"/>
        <v>0</v>
      </c>
      <c r="J36" s="269">
        <f t="shared" si="2"/>
        <v>0</v>
      </c>
      <c r="K36" s="269">
        <f t="shared" si="3"/>
        <v>0</v>
      </c>
      <c r="L36" s="268">
        <f t="shared" si="4"/>
        <v>0</v>
      </c>
      <c r="M36" s="237" t="s">
        <v>4</v>
      </c>
      <c r="N36" s="232">
        <v>0</v>
      </c>
    </row>
    <row r="37" spans="1:14">
      <c r="A37" s="223">
        <v>29</v>
      </c>
      <c r="B37" s="224" t="s">
        <v>609</v>
      </c>
      <c r="C37" s="297">
        <v>250</v>
      </c>
      <c r="D37" s="242" t="s">
        <v>0</v>
      </c>
      <c r="E37" s="243"/>
      <c r="F37" s="267">
        <v>0</v>
      </c>
      <c r="G37" s="42">
        <v>0</v>
      </c>
      <c r="H37" s="268">
        <f t="shared" si="0"/>
        <v>0</v>
      </c>
      <c r="I37" s="44">
        <f t="shared" si="1"/>
        <v>0</v>
      </c>
      <c r="J37" s="269">
        <f t="shared" si="2"/>
        <v>0</v>
      </c>
      <c r="K37" s="269">
        <f t="shared" si="3"/>
        <v>0</v>
      </c>
      <c r="L37" s="268">
        <f t="shared" si="4"/>
        <v>0</v>
      </c>
      <c r="M37" s="237" t="s">
        <v>4</v>
      </c>
      <c r="N37" s="232">
        <v>0</v>
      </c>
    </row>
    <row r="38" spans="1:14">
      <c r="A38" s="233">
        <v>30</v>
      </c>
      <c r="B38" s="224" t="s">
        <v>608</v>
      </c>
      <c r="C38" s="297">
        <v>50</v>
      </c>
      <c r="D38" s="242" t="s">
        <v>0</v>
      </c>
      <c r="E38" s="243"/>
      <c r="F38" s="267">
        <v>0</v>
      </c>
      <c r="G38" s="42">
        <v>0</v>
      </c>
      <c r="H38" s="268">
        <f t="shared" si="0"/>
        <v>0</v>
      </c>
      <c r="I38" s="44">
        <f t="shared" si="1"/>
        <v>0</v>
      </c>
      <c r="J38" s="269">
        <f t="shared" si="2"/>
        <v>0</v>
      </c>
      <c r="K38" s="269">
        <f t="shared" si="3"/>
        <v>0</v>
      </c>
      <c r="L38" s="268">
        <f t="shared" si="4"/>
        <v>0</v>
      </c>
      <c r="M38" s="237" t="s">
        <v>4</v>
      </c>
      <c r="N38" s="232">
        <v>0</v>
      </c>
    </row>
    <row r="39" spans="1:14">
      <c r="A39" s="233">
        <v>31</v>
      </c>
      <c r="B39" s="224" t="s">
        <v>603</v>
      </c>
      <c r="C39" s="297">
        <v>100</v>
      </c>
      <c r="D39" s="242" t="s">
        <v>0</v>
      </c>
      <c r="E39" s="243"/>
      <c r="F39" s="267">
        <v>0</v>
      </c>
      <c r="G39" s="42">
        <v>0</v>
      </c>
      <c r="H39" s="268">
        <f t="shared" si="0"/>
        <v>0</v>
      </c>
      <c r="I39" s="44">
        <f t="shared" si="1"/>
        <v>0</v>
      </c>
      <c r="J39" s="269">
        <f t="shared" si="2"/>
        <v>0</v>
      </c>
      <c r="K39" s="269">
        <f t="shared" si="3"/>
        <v>0</v>
      </c>
      <c r="L39" s="268">
        <f t="shared" si="4"/>
        <v>0</v>
      </c>
      <c r="M39" s="237" t="s">
        <v>4</v>
      </c>
      <c r="N39" s="232">
        <v>0</v>
      </c>
    </row>
    <row r="40" spans="1:14">
      <c r="A40" s="223">
        <v>32</v>
      </c>
      <c r="B40" s="224" t="s">
        <v>600</v>
      </c>
      <c r="C40" s="297">
        <v>250</v>
      </c>
      <c r="D40" s="242" t="s">
        <v>0</v>
      </c>
      <c r="E40" s="243"/>
      <c r="F40" s="267">
        <v>0</v>
      </c>
      <c r="G40" s="42">
        <v>0</v>
      </c>
      <c r="H40" s="268">
        <f t="shared" si="0"/>
        <v>0</v>
      </c>
      <c r="I40" s="44">
        <f t="shared" si="1"/>
        <v>0</v>
      </c>
      <c r="J40" s="269">
        <f t="shared" si="2"/>
        <v>0</v>
      </c>
      <c r="K40" s="269">
        <f t="shared" si="3"/>
        <v>0</v>
      </c>
      <c r="L40" s="268">
        <f t="shared" si="4"/>
        <v>0</v>
      </c>
      <c r="M40" s="237" t="s">
        <v>4</v>
      </c>
      <c r="N40" s="232">
        <v>0</v>
      </c>
    </row>
    <row r="41" spans="1:14">
      <c r="A41" s="223">
        <v>33</v>
      </c>
      <c r="B41" s="224" t="s">
        <v>599</v>
      </c>
      <c r="C41" s="297">
        <v>250</v>
      </c>
      <c r="D41" s="242" t="s">
        <v>0</v>
      </c>
      <c r="E41" s="243"/>
      <c r="F41" s="267">
        <v>0</v>
      </c>
      <c r="G41" s="42">
        <v>0</v>
      </c>
      <c r="H41" s="268">
        <f t="shared" si="0"/>
        <v>0</v>
      </c>
      <c r="I41" s="44">
        <f t="shared" si="1"/>
        <v>0</v>
      </c>
      <c r="J41" s="269">
        <f t="shared" si="2"/>
        <v>0</v>
      </c>
      <c r="K41" s="269">
        <f t="shared" si="3"/>
        <v>0</v>
      </c>
      <c r="L41" s="268">
        <f t="shared" si="4"/>
        <v>0</v>
      </c>
      <c r="M41" s="237" t="s">
        <v>4</v>
      </c>
      <c r="N41" s="232">
        <v>0</v>
      </c>
    </row>
    <row r="42" spans="1:14">
      <c r="A42" s="234"/>
      <c r="B42" s="235" t="s">
        <v>13</v>
      </c>
      <c r="C42" s="236" t="s">
        <v>4</v>
      </c>
      <c r="D42" s="236" t="s">
        <v>4</v>
      </c>
      <c r="E42" s="236" t="s">
        <v>4</v>
      </c>
      <c r="F42" s="237" t="s">
        <v>4</v>
      </c>
      <c r="G42" s="237" t="s">
        <v>4</v>
      </c>
      <c r="H42" s="237" t="s">
        <v>4</v>
      </c>
      <c r="I42" s="237" t="s">
        <v>4</v>
      </c>
      <c r="J42" s="238">
        <f>SUM(J9:J41)</f>
        <v>0</v>
      </c>
      <c r="K42" s="238">
        <f>SUM(K9:K41)</f>
        <v>0</v>
      </c>
      <c r="L42" s="238">
        <f>SUM(L9:L41)</f>
        <v>0</v>
      </c>
      <c r="M42" s="237" t="s">
        <v>4</v>
      </c>
      <c r="N42" s="237" t="s">
        <v>4</v>
      </c>
    </row>
    <row r="45" spans="1:14">
      <c r="A45" s="192" t="s">
        <v>23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</row>
    <row r="46" spans="1:14">
      <c r="A46" s="53" t="s">
        <v>10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84"/>
    </row>
    <row r="47" spans="1:14">
      <c r="A47" s="63" t="s">
        <v>11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84"/>
    </row>
    <row r="48" spans="1:14">
      <c r="A48" s="63" t="s">
        <v>21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84"/>
    </row>
    <row r="49" spans="1:13">
      <c r="A49" s="63" t="s">
        <v>22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84"/>
    </row>
    <row r="50" spans="1:13">
      <c r="A50" s="53" t="s">
        <v>17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118"/>
    </row>
    <row r="51" spans="1:13">
      <c r="A51" s="53" t="s">
        <v>20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119"/>
    </row>
    <row r="52" spans="1:13">
      <c r="A52" s="63" t="s">
        <v>27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46"/>
    </row>
    <row r="53" spans="1:13">
      <c r="A53" s="63" t="s">
        <v>28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21"/>
    </row>
    <row r="54" spans="1:13">
      <c r="A54" s="53" t="s">
        <v>26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4"/>
    </row>
    <row r="55" spans="1:13" ht="15" customHeight="1">
      <c r="A55" s="175" t="s">
        <v>1106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</row>
    <row r="56" spans="1:13">
      <c r="A56" s="222" t="s">
        <v>1107</v>
      </c>
      <c r="J56" s="84"/>
      <c r="K56" s="84"/>
      <c r="L56" s="84"/>
      <c r="M56" s="22"/>
    </row>
    <row r="57" spans="1:13">
      <c r="A57" s="25"/>
      <c r="B57" s="7"/>
      <c r="C57" s="69"/>
      <c r="D57" s="69"/>
      <c r="E57" s="25"/>
      <c r="F57" s="25"/>
      <c r="G57" s="25"/>
      <c r="H57" s="25"/>
      <c r="I57" s="25"/>
      <c r="M57" s="25"/>
    </row>
    <row r="58" spans="1:13">
      <c r="A58" s="19"/>
      <c r="B58" s="25"/>
      <c r="C58" s="75"/>
      <c r="D58" s="75"/>
      <c r="E58" s="54"/>
      <c r="F58" s="54"/>
      <c r="G58" s="54"/>
      <c r="H58" s="54"/>
      <c r="I58" s="19"/>
      <c r="M58" s="25"/>
    </row>
    <row r="59" spans="1:13">
      <c r="A59" s="19"/>
      <c r="B59" s="54" t="s">
        <v>24</v>
      </c>
      <c r="C59" s="75"/>
      <c r="D59" s="75"/>
      <c r="E59" s="54"/>
      <c r="F59" s="54"/>
      <c r="G59" s="54"/>
      <c r="H59" s="54" t="s">
        <v>25</v>
      </c>
      <c r="I59" s="19"/>
    </row>
    <row r="60" spans="1:13">
      <c r="A60" s="8"/>
      <c r="B60" s="54"/>
      <c r="C60" s="76"/>
      <c r="D60" s="76"/>
      <c r="E60" s="8"/>
      <c r="F60" s="8"/>
      <c r="G60" s="8"/>
      <c r="H60" s="8"/>
      <c r="I60" s="8"/>
    </row>
    <row r="61" spans="1:13">
      <c r="A61" s="8"/>
      <c r="B61" s="58"/>
      <c r="C61" s="76"/>
      <c r="D61" s="76"/>
      <c r="E61" s="8"/>
      <c r="F61" s="8"/>
      <c r="G61" s="8"/>
      <c r="H61" s="180"/>
      <c r="I61" s="180"/>
    </row>
  </sheetData>
  <mergeCells count="5">
    <mergeCell ref="H61:I61"/>
    <mergeCell ref="A1:D1"/>
    <mergeCell ref="A3:N3"/>
    <mergeCell ref="A8:N8"/>
    <mergeCell ref="A45:L4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1:N48"/>
  <sheetViews>
    <sheetView workbookViewId="0">
      <selection activeCell="A42" sqref="A42:I48"/>
    </sheetView>
  </sheetViews>
  <sheetFormatPr defaultRowHeight="15"/>
  <cols>
    <col min="2" max="2" width="33.140625" customWidth="1"/>
    <col min="5" max="5" width="35.2851562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547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546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 ht="37.9" customHeight="1">
      <c r="A8" s="233">
        <v>1</v>
      </c>
      <c r="B8" s="224" t="s">
        <v>545</v>
      </c>
      <c r="C8" s="146">
        <v>10</v>
      </c>
      <c r="D8" s="242" t="s">
        <v>0</v>
      </c>
      <c r="E8" s="243"/>
      <c r="F8" s="267">
        <v>0</v>
      </c>
      <c r="G8" s="42">
        <v>0</v>
      </c>
      <c r="H8" s="268">
        <f t="shared" ref="H8:H29" si="0">PRODUCT(F8,G8)</f>
        <v>0</v>
      </c>
      <c r="I8" s="44">
        <f t="shared" ref="I8:I29" si="1">SUM(F8,H8)</f>
        <v>0</v>
      </c>
      <c r="J8" s="269">
        <f t="shared" ref="J8:J29" si="2">PRODUCT(C8,F8)</f>
        <v>0</v>
      </c>
      <c r="K8" s="269">
        <f t="shared" ref="K8:K29" si="3">PRODUCT(J8,G8)</f>
        <v>0</v>
      </c>
      <c r="L8" s="268">
        <f t="shared" ref="L8:L29" si="4">PRODUCT(C8,I8)</f>
        <v>0</v>
      </c>
      <c r="M8" s="270"/>
      <c r="N8" s="232">
        <v>0</v>
      </c>
    </row>
    <row r="9" spans="1:14" ht="40.9" customHeight="1">
      <c r="A9" s="233">
        <v>2</v>
      </c>
      <c r="B9" s="224" t="s">
        <v>544</v>
      </c>
      <c r="C9" s="146">
        <v>40</v>
      </c>
      <c r="D9" s="242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</row>
    <row r="10" spans="1:14" ht="26.25">
      <c r="A10" s="233">
        <v>3</v>
      </c>
      <c r="B10" s="224" t="s">
        <v>543</v>
      </c>
      <c r="C10" s="146">
        <v>40</v>
      </c>
      <c r="D10" s="242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14">
      <c r="A11" s="233">
        <v>4</v>
      </c>
      <c r="B11" s="224" t="s">
        <v>542</v>
      </c>
      <c r="C11" s="146">
        <v>10</v>
      </c>
      <c r="D11" s="242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</row>
    <row r="12" spans="1:14" ht="26.25">
      <c r="A12" s="233">
        <v>5</v>
      </c>
      <c r="B12" s="224" t="s">
        <v>541</v>
      </c>
      <c r="C12" s="146">
        <v>40</v>
      </c>
      <c r="D12" s="242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</row>
    <row r="13" spans="1:14" ht="15" customHeight="1">
      <c r="A13" s="233">
        <v>6</v>
      </c>
      <c r="B13" s="224" t="s">
        <v>540</v>
      </c>
      <c r="C13" s="146">
        <v>10</v>
      </c>
      <c r="D13" s="242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</row>
    <row r="14" spans="1:14">
      <c r="A14" s="233">
        <v>7</v>
      </c>
      <c r="B14" s="224" t="s">
        <v>539</v>
      </c>
      <c r="C14" s="146">
        <v>10</v>
      </c>
      <c r="D14" s="242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</row>
    <row r="15" spans="1:14">
      <c r="A15" s="233">
        <v>8</v>
      </c>
      <c r="B15" s="224" t="s">
        <v>538</v>
      </c>
      <c r="C15" s="146">
        <v>30</v>
      </c>
      <c r="D15" s="242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14">
      <c r="A16" s="233">
        <v>9</v>
      </c>
      <c r="B16" s="224" t="s">
        <v>537</v>
      </c>
      <c r="C16" s="146">
        <v>10</v>
      </c>
      <c r="D16" s="242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14">
      <c r="A17" s="233">
        <v>10</v>
      </c>
      <c r="B17" s="224" t="s">
        <v>536</v>
      </c>
      <c r="C17" s="146">
        <v>10</v>
      </c>
      <c r="D17" s="242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14">
      <c r="A18" s="233">
        <v>11</v>
      </c>
      <c r="B18" s="224" t="s">
        <v>530</v>
      </c>
      <c r="C18" s="146">
        <v>50</v>
      </c>
      <c r="D18" s="242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</row>
    <row r="19" spans="1:14" ht="26.25">
      <c r="A19" s="233">
        <v>12</v>
      </c>
      <c r="B19" s="224" t="s">
        <v>535</v>
      </c>
      <c r="C19" s="146">
        <v>50</v>
      </c>
      <c r="D19" s="242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</row>
    <row r="20" spans="1:14" ht="26.25">
      <c r="A20" s="233">
        <v>13</v>
      </c>
      <c r="B20" s="224" t="s">
        <v>534</v>
      </c>
      <c r="C20" s="146">
        <v>50</v>
      </c>
      <c r="D20" s="242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70"/>
      <c r="N20" s="232">
        <v>0</v>
      </c>
    </row>
    <row r="21" spans="1:14" ht="26.25">
      <c r="A21" s="233">
        <v>14</v>
      </c>
      <c r="B21" s="224" t="s">
        <v>533</v>
      </c>
      <c r="C21" s="146">
        <v>100</v>
      </c>
      <c r="D21" s="242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70"/>
      <c r="N21" s="232">
        <v>0</v>
      </c>
    </row>
    <row r="22" spans="1:14">
      <c r="A22" s="233">
        <v>15</v>
      </c>
      <c r="B22" s="224" t="s">
        <v>532</v>
      </c>
      <c r="C22" s="146">
        <v>10</v>
      </c>
      <c r="D22" s="242" t="s">
        <v>0</v>
      </c>
      <c r="E22" s="243"/>
      <c r="F22" s="267">
        <v>0</v>
      </c>
      <c r="G22" s="42">
        <v>0</v>
      </c>
      <c r="H22" s="268">
        <f t="shared" si="0"/>
        <v>0</v>
      </c>
      <c r="I22" s="44">
        <f t="shared" si="1"/>
        <v>0</v>
      </c>
      <c r="J22" s="269">
        <f t="shared" si="2"/>
        <v>0</v>
      </c>
      <c r="K22" s="269">
        <f t="shared" si="3"/>
        <v>0</v>
      </c>
      <c r="L22" s="268">
        <f t="shared" si="4"/>
        <v>0</v>
      </c>
      <c r="M22" s="270"/>
      <c r="N22" s="232">
        <v>0</v>
      </c>
    </row>
    <row r="23" spans="1:14">
      <c r="A23" s="233">
        <v>16</v>
      </c>
      <c r="B23" s="224" t="s">
        <v>531</v>
      </c>
      <c r="C23" s="146">
        <v>30</v>
      </c>
      <c r="D23" s="242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70"/>
      <c r="N23" s="232">
        <v>0</v>
      </c>
    </row>
    <row r="24" spans="1:14">
      <c r="A24" s="233">
        <v>17</v>
      </c>
      <c r="B24" s="224" t="s">
        <v>530</v>
      </c>
      <c r="C24" s="146">
        <v>100</v>
      </c>
      <c r="D24" s="242" t="s">
        <v>0</v>
      </c>
      <c r="E24" s="243"/>
      <c r="F24" s="267">
        <v>0</v>
      </c>
      <c r="G24" s="42">
        <v>0</v>
      </c>
      <c r="H24" s="268">
        <f t="shared" si="0"/>
        <v>0</v>
      </c>
      <c r="I24" s="44">
        <f t="shared" si="1"/>
        <v>0</v>
      </c>
      <c r="J24" s="269">
        <f t="shared" si="2"/>
        <v>0</v>
      </c>
      <c r="K24" s="269">
        <f t="shared" si="3"/>
        <v>0</v>
      </c>
      <c r="L24" s="268">
        <f t="shared" si="4"/>
        <v>0</v>
      </c>
      <c r="M24" s="270"/>
      <c r="N24" s="232">
        <v>0</v>
      </c>
    </row>
    <row r="25" spans="1:14">
      <c r="A25" s="233">
        <v>18</v>
      </c>
      <c r="B25" s="224" t="s">
        <v>529</v>
      </c>
      <c r="C25" s="146">
        <v>30</v>
      </c>
      <c r="D25" s="242" t="s">
        <v>0</v>
      </c>
      <c r="E25" s="243"/>
      <c r="F25" s="267">
        <v>0</v>
      </c>
      <c r="G25" s="42">
        <v>0</v>
      </c>
      <c r="H25" s="268">
        <f t="shared" si="0"/>
        <v>0</v>
      </c>
      <c r="I25" s="44">
        <f t="shared" si="1"/>
        <v>0</v>
      </c>
      <c r="J25" s="269">
        <f t="shared" si="2"/>
        <v>0</v>
      </c>
      <c r="K25" s="269">
        <f t="shared" si="3"/>
        <v>0</v>
      </c>
      <c r="L25" s="268">
        <f t="shared" si="4"/>
        <v>0</v>
      </c>
      <c r="M25" s="270"/>
      <c r="N25" s="232">
        <v>0</v>
      </c>
    </row>
    <row r="26" spans="1:14" ht="26.25">
      <c r="A26" s="233">
        <v>19</v>
      </c>
      <c r="B26" s="224" t="s">
        <v>528</v>
      </c>
      <c r="C26" s="146">
        <v>500</v>
      </c>
      <c r="D26" s="242" t="s">
        <v>0</v>
      </c>
      <c r="E26" s="243"/>
      <c r="F26" s="267">
        <v>0</v>
      </c>
      <c r="G26" s="42">
        <v>0</v>
      </c>
      <c r="H26" s="268">
        <f t="shared" si="0"/>
        <v>0</v>
      </c>
      <c r="I26" s="44">
        <f t="shared" si="1"/>
        <v>0</v>
      </c>
      <c r="J26" s="269">
        <f t="shared" si="2"/>
        <v>0</v>
      </c>
      <c r="K26" s="269">
        <f t="shared" si="3"/>
        <v>0</v>
      </c>
      <c r="L26" s="268">
        <f t="shared" si="4"/>
        <v>0</v>
      </c>
      <c r="M26" s="270"/>
      <c r="N26" s="232">
        <v>0</v>
      </c>
    </row>
    <row r="27" spans="1:14">
      <c r="A27" s="233">
        <v>20</v>
      </c>
      <c r="B27" s="224" t="s">
        <v>527</v>
      </c>
      <c r="C27" s="146">
        <v>10</v>
      </c>
      <c r="D27" s="242" t="s">
        <v>0</v>
      </c>
      <c r="E27" s="243"/>
      <c r="F27" s="267">
        <v>0</v>
      </c>
      <c r="G27" s="42">
        <v>0</v>
      </c>
      <c r="H27" s="268">
        <f t="shared" si="0"/>
        <v>0</v>
      </c>
      <c r="I27" s="44">
        <f t="shared" si="1"/>
        <v>0</v>
      </c>
      <c r="J27" s="269">
        <f t="shared" si="2"/>
        <v>0</v>
      </c>
      <c r="K27" s="269">
        <f t="shared" si="3"/>
        <v>0</v>
      </c>
      <c r="L27" s="268">
        <f t="shared" si="4"/>
        <v>0</v>
      </c>
      <c r="M27" s="270"/>
      <c r="N27" s="232">
        <v>0</v>
      </c>
    </row>
    <row r="28" spans="1:14" ht="26.25">
      <c r="A28" s="233">
        <v>21</v>
      </c>
      <c r="B28" s="224" t="s">
        <v>526</v>
      </c>
      <c r="C28" s="146">
        <v>10</v>
      </c>
      <c r="D28" s="242" t="s">
        <v>0</v>
      </c>
      <c r="E28" s="243"/>
      <c r="F28" s="267">
        <v>0</v>
      </c>
      <c r="G28" s="42">
        <v>0</v>
      </c>
      <c r="H28" s="268">
        <f t="shared" si="0"/>
        <v>0</v>
      </c>
      <c r="I28" s="44">
        <f t="shared" si="1"/>
        <v>0</v>
      </c>
      <c r="J28" s="269">
        <f t="shared" si="2"/>
        <v>0</v>
      </c>
      <c r="K28" s="269">
        <f t="shared" si="3"/>
        <v>0</v>
      </c>
      <c r="L28" s="268">
        <f t="shared" si="4"/>
        <v>0</v>
      </c>
      <c r="M28" s="270"/>
      <c r="N28" s="232">
        <v>0</v>
      </c>
    </row>
    <row r="29" spans="1:14" ht="26.25">
      <c r="A29" s="233">
        <v>22</v>
      </c>
      <c r="B29" s="224" t="s">
        <v>525</v>
      </c>
      <c r="C29" s="146">
        <v>2</v>
      </c>
      <c r="D29" s="242" t="s">
        <v>0</v>
      </c>
      <c r="E29" s="243"/>
      <c r="F29" s="267">
        <v>0</v>
      </c>
      <c r="G29" s="42">
        <v>0</v>
      </c>
      <c r="H29" s="268">
        <f t="shared" si="0"/>
        <v>0</v>
      </c>
      <c r="I29" s="44">
        <f t="shared" si="1"/>
        <v>0</v>
      </c>
      <c r="J29" s="269">
        <f t="shared" si="2"/>
        <v>0</v>
      </c>
      <c r="K29" s="269">
        <f t="shared" si="3"/>
        <v>0</v>
      </c>
      <c r="L29" s="268">
        <f t="shared" si="4"/>
        <v>0</v>
      </c>
      <c r="M29" s="270"/>
      <c r="N29" s="232">
        <v>0</v>
      </c>
    </row>
    <row r="30" spans="1:14">
      <c r="A30" s="234"/>
      <c r="B30" s="235" t="s">
        <v>13</v>
      </c>
      <c r="C30" s="236" t="s">
        <v>4</v>
      </c>
      <c r="D30" s="236" t="s">
        <v>4</v>
      </c>
      <c r="E30" s="236" t="s">
        <v>4</v>
      </c>
      <c r="F30" s="237" t="s">
        <v>4</v>
      </c>
      <c r="G30" s="237" t="s">
        <v>4</v>
      </c>
      <c r="H30" s="237" t="s">
        <v>4</v>
      </c>
      <c r="I30" s="237" t="s">
        <v>4</v>
      </c>
      <c r="J30" s="238">
        <f>SUM(J8:J29)</f>
        <v>0</v>
      </c>
      <c r="K30" s="238">
        <f>SUM(K8:K29)</f>
        <v>0</v>
      </c>
      <c r="L30" s="238">
        <f>SUM(L8:L29)</f>
        <v>0</v>
      </c>
      <c r="M30" s="239">
        <f>SUM(M8:M29)</f>
        <v>0</v>
      </c>
      <c r="N30" s="237" t="s">
        <v>4</v>
      </c>
    </row>
    <row r="32" spans="1:14">
      <c r="A32" s="192" t="s">
        <v>289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84"/>
    </row>
    <row r="33" spans="1:13">
      <c r="A33" s="53" t="s">
        <v>10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84"/>
    </row>
    <row r="34" spans="1:13">
      <c r="A34" s="63" t="s">
        <v>11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84"/>
    </row>
    <row r="35" spans="1:13">
      <c r="A35" s="63" t="s">
        <v>21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84"/>
    </row>
    <row r="36" spans="1:13">
      <c r="A36" s="63" t="s">
        <v>22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84"/>
    </row>
    <row r="37" spans="1:13">
      <c r="A37" s="53" t="s">
        <v>17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118"/>
    </row>
    <row r="38" spans="1:13">
      <c r="A38" s="53" t="s">
        <v>20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119"/>
    </row>
    <row r="39" spans="1:13">
      <c r="A39" s="63" t="s">
        <v>27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46"/>
    </row>
    <row r="40" spans="1:13">
      <c r="A40" s="63" t="s">
        <v>28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21"/>
    </row>
    <row r="41" spans="1:13">
      <c r="A41" s="53" t="s">
        <v>26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4"/>
    </row>
    <row r="42" spans="1:13" ht="15" customHeight="1">
      <c r="A42" s="175" t="s">
        <v>1106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</row>
    <row r="43" spans="1:13">
      <c r="A43" s="222" t="s">
        <v>1107</v>
      </c>
      <c r="J43" s="84"/>
      <c r="K43" s="84"/>
      <c r="L43" s="84"/>
      <c r="M43" s="22"/>
    </row>
    <row r="44" spans="1:13">
      <c r="A44" s="25"/>
      <c r="B44" s="7"/>
      <c r="C44" s="69"/>
      <c r="D44" s="69"/>
      <c r="E44" s="25"/>
      <c r="F44" s="25"/>
      <c r="G44" s="25"/>
      <c r="H44" s="25"/>
      <c r="I44" s="25"/>
      <c r="M44" s="25"/>
    </row>
    <row r="45" spans="1:13">
      <c r="A45" s="19"/>
      <c r="B45" s="25"/>
      <c r="C45" s="75"/>
      <c r="D45" s="75"/>
      <c r="E45" s="54"/>
      <c r="F45" s="54"/>
      <c r="G45" s="54"/>
      <c r="H45" s="54"/>
      <c r="I45" s="19"/>
      <c r="M45" s="25"/>
    </row>
    <row r="46" spans="1:13">
      <c r="A46" s="19"/>
      <c r="B46" s="54" t="s">
        <v>24</v>
      </c>
      <c r="C46" s="75"/>
      <c r="D46" s="75"/>
      <c r="E46" s="54"/>
      <c r="F46" s="54"/>
      <c r="G46" s="54"/>
      <c r="H46" s="54" t="s">
        <v>25</v>
      </c>
      <c r="I46" s="19"/>
      <c r="M46" s="25"/>
    </row>
    <row r="47" spans="1:13">
      <c r="A47" s="8"/>
      <c r="B47" s="54"/>
      <c r="C47" s="76"/>
      <c r="D47" s="76"/>
      <c r="E47" s="8"/>
      <c r="F47" s="8"/>
      <c r="G47" s="8"/>
      <c r="H47" s="8"/>
      <c r="I47" s="8"/>
      <c r="M47" s="25"/>
    </row>
    <row r="48" spans="1:13">
      <c r="A48" s="8"/>
      <c r="B48" s="58"/>
      <c r="C48" s="76"/>
      <c r="D48" s="76"/>
      <c r="E48" s="8"/>
      <c r="F48" s="8"/>
      <c r="G48" s="8"/>
      <c r="H48" s="180"/>
      <c r="I48" s="180"/>
    </row>
  </sheetData>
  <mergeCells count="5">
    <mergeCell ref="H48:I48"/>
    <mergeCell ref="A1:D1"/>
    <mergeCell ref="A3:N3"/>
    <mergeCell ref="A7:N7"/>
    <mergeCell ref="A32:L32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29">
      <formula1>1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9"/>
  <sheetViews>
    <sheetView workbookViewId="0">
      <selection activeCell="I32" sqref="I32"/>
    </sheetView>
  </sheetViews>
  <sheetFormatPr defaultRowHeight="15"/>
  <cols>
    <col min="2" max="2" width="47.7109375" customWidth="1"/>
    <col min="5" max="5" width="13.14062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682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681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 ht="35.450000000000003" customHeight="1">
      <c r="A8" s="89">
        <v>1</v>
      </c>
      <c r="B8" s="108" t="s">
        <v>680</v>
      </c>
      <c r="C8" s="91">
        <v>22000</v>
      </c>
      <c r="D8" s="92" t="s">
        <v>359</v>
      </c>
      <c r="E8" s="93"/>
      <c r="F8" s="94">
        <v>0</v>
      </c>
      <c r="G8" s="95">
        <v>0</v>
      </c>
      <c r="H8" s="96">
        <f>PRODUCT(F8,G8)</f>
        <v>0</v>
      </c>
      <c r="I8" s="97">
        <f>SUM(F8,H8)</f>
        <v>0</v>
      </c>
      <c r="J8" s="98">
        <f>PRODUCT(C8,F8)</f>
        <v>0</v>
      </c>
      <c r="K8" s="98">
        <f>PRODUCT(J8,G8)</f>
        <v>0</v>
      </c>
      <c r="L8" s="96">
        <f>PRODUCT(C8,I8)</f>
        <v>0</v>
      </c>
      <c r="M8" s="99"/>
      <c r="N8" s="100">
        <v>0</v>
      </c>
    </row>
    <row r="9" spans="1:14">
      <c r="A9" s="102"/>
      <c r="B9" s="103" t="s">
        <v>13</v>
      </c>
      <c r="C9" s="104" t="s">
        <v>4</v>
      </c>
      <c r="D9" s="104" t="s">
        <v>4</v>
      </c>
      <c r="E9" s="104" t="s">
        <v>4</v>
      </c>
      <c r="F9" s="105" t="s">
        <v>4</v>
      </c>
      <c r="G9" s="105" t="s">
        <v>4</v>
      </c>
      <c r="H9" s="105" t="s">
        <v>4</v>
      </c>
      <c r="I9" s="105" t="s">
        <v>4</v>
      </c>
      <c r="J9" s="106">
        <f>SUM(J8:J8)</f>
        <v>0</v>
      </c>
      <c r="K9" s="106">
        <f>SUM(K8:K8)</f>
        <v>0</v>
      </c>
      <c r="L9" s="106">
        <f>SUM(L8:L8)</f>
        <v>0</v>
      </c>
      <c r="M9" s="107">
        <f>SUM(M8:M8)</f>
        <v>0</v>
      </c>
      <c r="N9" s="105" t="s">
        <v>4</v>
      </c>
    </row>
    <row r="10" spans="1:14">
      <c r="A10" s="81"/>
      <c r="B10" s="82"/>
      <c r="C10" s="83"/>
      <c r="D10" s="83"/>
      <c r="E10" s="84"/>
      <c r="F10" s="84"/>
      <c r="G10" s="84"/>
      <c r="H10" s="84"/>
      <c r="I10" s="84"/>
      <c r="J10" s="84"/>
      <c r="K10" s="84"/>
      <c r="L10" s="84"/>
      <c r="M10" s="85"/>
      <c r="N10" s="85"/>
    </row>
    <row r="11" spans="1:14">
      <c r="A11" s="81"/>
      <c r="B11" s="82"/>
      <c r="C11" s="83"/>
      <c r="D11" s="83"/>
      <c r="E11" s="84"/>
      <c r="F11" s="84"/>
      <c r="G11" s="84"/>
      <c r="H11" s="84"/>
      <c r="I11" s="84"/>
      <c r="J11" s="84"/>
      <c r="K11" s="84"/>
      <c r="L11" s="84"/>
      <c r="M11" s="85"/>
      <c r="N11" s="85"/>
    </row>
    <row r="12" spans="1:14">
      <c r="A12" s="134"/>
      <c r="B12" s="133"/>
      <c r="C12" s="132"/>
      <c r="D12" s="131"/>
      <c r="E12" s="130"/>
      <c r="F12" s="130"/>
      <c r="G12" s="130"/>
      <c r="H12" s="130"/>
      <c r="I12" s="130"/>
      <c r="J12" s="130"/>
      <c r="K12" s="130"/>
      <c r="L12" s="130"/>
      <c r="M12" s="85"/>
      <c r="N12" s="85"/>
    </row>
    <row r="13" spans="1:14">
      <c r="A13" s="192" t="s">
        <v>289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84"/>
      <c r="N13" s="84"/>
    </row>
    <row r="14" spans="1:14">
      <c r="A14" s="53" t="s">
        <v>10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84"/>
      <c r="N14" s="84"/>
    </row>
    <row r="15" spans="1:14">
      <c r="A15" s="63" t="s">
        <v>11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84"/>
      <c r="N15" s="84"/>
    </row>
    <row r="16" spans="1:14">
      <c r="A16" s="63" t="s">
        <v>21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84"/>
      <c r="N16" s="84"/>
    </row>
    <row r="17" spans="1:14">
      <c r="A17" s="63" t="s">
        <v>22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84"/>
      <c r="N17" s="84"/>
    </row>
    <row r="18" spans="1:14">
      <c r="A18" s="53" t="s">
        <v>17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118"/>
      <c r="N18" s="118"/>
    </row>
    <row r="19" spans="1:14">
      <c r="A19" s="53" t="s">
        <v>20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119"/>
      <c r="N19" s="122"/>
    </row>
    <row r="20" spans="1:14">
      <c r="A20" s="63" t="s">
        <v>27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46"/>
      <c r="N20" s="10"/>
    </row>
    <row r="21" spans="1:14">
      <c r="A21" s="63" t="s">
        <v>28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21"/>
      <c r="N21" s="21"/>
    </row>
    <row r="22" spans="1:14">
      <c r="A22" s="53" t="s">
        <v>26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4"/>
      <c r="N22" s="24"/>
    </row>
    <row r="23" spans="1:14">
      <c r="A23" s="175" t="s">
        <v>1106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2"/>
    </row>
    <row r="24" spans="1:14">
      <c r="A24" s="222" t="s">
        <v>1107</v>
      </c>
      <c r="J24" s="84"/>
      <c r="K24" s="84"/>
      <c r="L24" s="84"/>
      <c r="M24" s="22"/>
      <c r="N24" s="22"/>
    </row>
    <row r="25" spans="1:14">
      <c r="A25" s="25"/>
      <c r="B25" s="7"/>
      <c r="C25" s="69"/>
      <c r="D25" s="69"/>
      <c r="E25" s="25"/>
      <c r="F25" s="25"/>
      <c r="G25" s="25"/>
      <c r="H25" s="25"/>
      <c r="I25" s="25"/>
      <c r="M25" s="25"/>
      <c r="N25" s="25"/>
    </row>
    <row r="26" spans="1:14">
      <c r="A26" s="19"/>
      <c r="B26" s="25"/>
      <c r="C26" s="75"/>
      <c r="D26" s="75"/>
      <c r="E26" s="54"/>
      <c r="F26" s="54"/>
      <c r="G26" s="54"/>
      <c r="H26" s="54"/>
      <c r="I26" s="19"/>
      <c r="M26" s="25"/>
      <c r="N26" s="25"/>
    </row>
    <row r="27" spans="1:14">
      <c r="A27" s="19"/>
      <c r="B27" s="54" t="s">
        <v>24</v>
      </c>
      <c r="C27" s="75"/>
      <c r="D27" s="75"/>
      <c r="E27" s="54"/>
      <c r="F27" s="54"/>
      <c r="G27" s="54"/>
      <c r="H27" s="54" t="s">
        <v>25</v>
      </c>
      <c r="I27" s="19"/>
      <c r="M27" s="25"/>
      <c r="N27" s="25"/>
    </row>
    <row r="28" spans="1:14">
      <c r="A28" s="8"/>
      <c r="B28" s="54"/>
      <c r="C28" s="76"/>
      <c r="D28" s="76"/>
      <c r="E28" s="8"/>
      <c r="F28" s="8"/>
      <c r="G28" s="8"/>
      <c r="H28" s="8"/>
      <c r="I28" s="8"/>
      <c r="M28" s="25"/>
      <c r="N28" s="25"/>
    </row>
    <row r="29" spans="1:14">
      <c r="A29" s="8"/>
      <c r="B29" s="58"/>
      <c r="C29" s="76"/>
      <c r="D29" s="76"/>
      <c r="E29" s="8"/>
      <c r="F29" s="8"/>
      <c r="G29" s="8"/>
      <c r="H29" s="180"/>
      <c r="I29" s="180"/>
      <c r="M29" s="84"/>
      <c r="N29" s="84"/>
    </row>
  </sheetData>
  <mergeCells count="5">
    <mergeCell ref="H29:I29"/>
    <mergeCell ref="A1:D1"/>
    <mergeCell ref="A3:N3"/>
    <mergeCell ref="A7:N7"/>
    <mergeCell ref="A13:L13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">
      <formula1>1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33"/>
  </sheetPr>
  <dimension ref="A1:N151"/>
  <sheetViews>
    <sheetView workbookViewId="0">
      <selection activeCell="R131" sqref="R131"/>
    </sheetView>
  </sheetViews>
  <sheetFormatPr defaultRowHeight="15"/>
  <cols>
    <col min="2" max="2" width="36.28515625" customWidth="1"/>
    <col min="3" max="3" width="12.4257812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794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>
      <c r="A5" s="134"/>
      <c r="B5" s="133"/>
      <c r="C5" s="132"/>
      <c r="D5" s="131"/>
      <c r="E5" s="130"/>
      <c r="F5" s="130"/>
      <c r="G5" s="130"/>
      <c r="H5" s="130"/>
      <c r="I5" s="130"/>
      <c r="J5" s="130"/>
      <c r="K5" s="130"/>
      <c r="L5" s="130"/>
      <c r="M5" s="85"/>
      <c r="N5" s="85"/>
    </row>
    <row r="6" spans="1:14" ht="81">
      <c r="A6" s="86" t="s">
        <v>2</v>
      </c>
      <c r="B6" s="86" t="s">
        <v>3</v>
      </c>
      <c r="C6" s="87" t="s">
        <v>15</v>
      </c>
      <c r="D6" s="87" t="s">
        <v>7</v>
      </c>
      <c r="E6" s="88" t="s">
        <v>30</v>
      </c>
      <c r="F6" s="88" t="s">
        <v>5</v>
      </c>
      <c r="G6" s="88" t="s">
        <v>18</v>
      </c>
      <c r="H6" s="88" t="s">
        <v>19</v>
      </c>
      <c r="I6" s="88" t="s">
        <v>16</v>
      </c>
      <c r="J6" s="88" t="s">
        <v>14</v>
      </c>
      <c r="K6" s="88" t="s">
        <v>8</v>
      </c>
      <c r="L6" s="88" t="s">
        <v>6</v>
      </c>
      <c r="M6" s="88" t="s">
        <v>9</v>
      </c>
      <c r="N6" s="88" t="s">
        <v>29</v>
      </c>
    </row>
    <row r="7" spans="1:14">
      <c r="A7" s="86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  <c r="L7" s="86">
        <v>12</v>
      </c>
      <c r="M7" s="86">
        <v>13</v>
      </c>
      <c r="N7" s="86">
        <v>14</v>
      </c>
    </row>
    <row r="8" spans="1:14">
      <c r="A8" s="189" t="s">
        <v>793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1"/>
    </row>
    <row r="9" spans="1:14">
      <c r="A9" s="233">
        <v>1</v>
      </c>
      <c r="B9" s="264" t="s">
        <v>792</v>
      </c>
      <c r="C9" s="284">
        <v>50</v>
      </c>
      <c r="D9" s="242" t="s">
        <v>0</v>
      </c>
      <c r="E9" s="243"/>
      <c r="F9" s="267">
        <v>0</v>
      </c>
      <c r="G9" s="42">
        <v>0</v>
      </c>
      <c r="H9" s="268">
        <f t="shared" ref="H9:H40" si="0">PRODUCT(F9,G9)</f>
        <v>0</v>
      </c>
      <c r="I9" s="44">
        <f t="shared" ref="I9:I40" si="1">SUM(F9,H9)</f>
        <v>0</v>
      </c>
      <c r="J9" s="269">
        <f t="shared" ref="J9:J40" si="2">PRODUCT(C9,F9)</f>
        <v>0</v>
      </c>
      <c r="K9" s="269">
        <f t="shared" ref="K9:K40" si="3">PRODUCT(J9,G9)</f>
        <v>0</v>
      </c>
      <c r="L9" s="268">
        <f t="shared" ref="L9:L40" si="4">PRODUCT(C9,I9)</f>
        <v>0</v>
      </c>
      <c r="M9" s="270"/>
      <c r="N9" s="232">
        <v>0</v>
      </c>
    </row>
    <row r="10" spans="1:14" ht="25.5">
      <c r="A10" s="233">
        <v>2</v>
      </c>
      <c r="B10" s="264" t="s">
        <v>791</v>
      </c>
      <c r="C10" s="284">
        <v>500</v>
      </c>
      <c r="D10" s="242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14" ht="25.5">
      <c r="A11" s="233">
        <v>3</v>
      </c>
      <c r="B11" s="264" t="s">
        <v>790</v>
      </c>
      <c r="C11" s="284">
        <v>500</v>
      </c>
      <c r="D11" s="242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</row>
    <row r="12" spans="1:14">
      <c r="A12" s="233">
        <v>4</v>
      </c>
      <c r="B12" s="264" t="s">
        <v>789</v>
      </c>
      <c r="C12" s="146">
        <v>80</v>
      </c>
      <c r="D12" s="242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</row>
    <row r="13" spans="1:14">
      <c r="A13" s="233">
        <v>5</v>
      </c>
      <c r="B13" s="264" t="s">
        <v>788</v>
      </c>
      <c r="C13" s="284">
        <v>80</v>
      </c>
      <c r="D13" s="242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</row>
    <row r="14" spans="1:14">
      <c r="A14" s="233">
        <v>6</v>
      </c>
      <c r="B14" s="264" t="s">
        <v>787</v>
      </c>
      <c r="C14" s="284">
        <v>80</v>
      </c>
      <c r="D14" s="242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</row>
    <row r="15" spans="1:14">
      <c r="A15" s="233">
        <v>7</v>
      </c>
      <c r="B15" s="264" t="s">
        <v>786</v>
      </c>
      <c r="C15" s="284">
        <v>80</v>
      </c>
      <c r="D15" s="242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14">
      <c r="A16" s="233">
        <v>8</v>
      </c>
      <c r="B16" s="264" t="s">
        <v>785</v>
      </c>
      <c r="C16" s="146">
        <v>100</v>
      </c>
      <c r="D16" s="242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14">
      <c r="A17" s="233">
        <v>9</v>
      </c>
      <c r="B17" s="264" t="s">
        <v>784</v>
      </c>
      <c r="C17" s="284">
        <v>100</v>
      </c>
      <c r="D17" s="242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14">
      <c r="A18" s="233">
        <v>10</v>
      </c>
      <c r="B18" s="264" t="s">
        <v>783</v>
      </c>
      <c r="C18" s="284">
        <v>100</v>
      </c>
      <c r="D18" s="242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</row>
    <row r="19" spans="1:14">
      <c r="A19" s="233">
        <v>11</v>
      </c>
      <c r="B19" s="264" t="s">
        <v>782</v>
      </c>
      <c r="C19" s="284">
        <v>200</v>
      </c>
      <c r="D19" s="242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</row>
    <row r="20" spans="1:14">
      <c r="A20" s="233">
        <v>12</v>
      </c>
      <c r="B20" s="264" t="s">
        <v>781</v>
      </c>
      <c r="C20" s="284">
        <v>200</v>
      </c>
      <c r="D20" s="242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70"/>
      <c r="N20" s="232">
        <v>0</v>
      </c>
    </row>
    <row r="21" spans="1:14">
      <c r="A21" s="233">
        <v>13</v>
      </c>
      <c r="B21" s="264" t="s">
        <v>780</v>
      </c>
      <c r="C21" s="284">
        <v>200</v>
      </c>
      <c r="D21" s="242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70"/>
      <c r="N21" s="232">
        <v>0</v>
      </c>
    </row>
    <row r="22" spans="1:14">
      <c r="A22" s="233">
        <v>14</v>
      </c>
      <c r="B22" s="264" t="s">
        <v>779</v>
      </c>
      <c r="C22" s="284">
        <v>200</v>
      </c>
      <c r="D22" s="242" t="s">
        <v>0</v>
      </c>
      <c r="E22" s="243"/>
      <c r="F22" s="267">
        <v>0</v>
      </c>
      <c r="G22" s="42">
        <v>0</v>
      </c>
      <c r="H22" s="268">
        <f t="shared" si="0"/>
        <v>0</v>
      </c>
      <c r="I22" s="44">
        <f t="shared" si="1"/>
        <v>0</v>
      </c>
      <c r="J22" s="269">
        <f t="shared" si="2"/>
        <v>0</v>
      </c>
      <c r="K22" s="269">
        <f t="shared" si="3"/>
        <v>0</v>
      </c>
      <c r="L22" s="268">
        <f t="shared" si="4"/>
        <v>0</v>
      </c>
      <c r="M22" s="270"/>
      <c r="N22" s="232">
        <v>0</v>
      </c>
    </row>
    <row r="23" spans="1:14">
      <c r="A23" s="233">
        <v>15</v>
      </c>
      <c r="B23" s="264" t="s">
        <v>778</v>
      </c>
      <c r="C23" s="146">
        <v>5</v>
      </c>
      <c r="D23" s="242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70"/>
      <c r="N23" s="232">
        <v>0</v>
      </c>
    </row>
    <row r="24" spans="1:14">
      <c r="A24" s="233">
        <v>16</v>
      </c>
      <c r="B24" s="279" t="s">
        <v>777</v>
      </c>
      <c r="C24" s="146">
        <v>200</v>
      </c>
      <c r="D24" s="242" t="s">
        <v>0</v>
      </c>
      <c r="E24" s="243"/>
      <c r="F24" s="267">
        <v>0</v>
      </c>
      <c r="G24" s="42">
        <v>0</v>
      </c>
      <c r="H24" s="268">
        <f t="shared" si="0"/>
        <v>0</v>
      </c>
      <c r="I24" s="44">
        <f t="shared" si="1"/>
        <v>0</v>
      </c>
      <c r="J24" s="269">
        <f t="shared" si="2"/>
        <v>0</v>
      </c>
      <c r="K24" s="269">
        <f t="shared" si="3"/>
        <v>0</v>
      </c>
      <c r="L24" s="268">
        <f t="shared" si="4"/>
        <v>0</v>
      </c>
      <c r="M24" s="270"/>
      <c r="N24" s="232">
        <v>0</v>
      </c>
    </row>
    <row r="25" spans="1:14">
      <c r="A25" s="233">
        <v>17</v>
      </c>
      <c r="B25" s="279" t="s">
        <v>776</v>
      </c>
      <c r="C25" s="146">
        <v>50</v>
      </c>
      <c r="D25" s="242" t="s">
        <v>0</v>
      </c>
      <c r="E25" s="243"/>
      <c r="F25" s="267">
        <v>0</v>
      </c>
      <c r="G25" s="42">
        <v>0</v>
      </c>
      <c r="H25" s="268">
        <f t="shared" si="0"/>
        <v>0</v>
      </c>
      <c r="I25" s="44">
        <f t="shared" si="1"/>
        <v>0</v>
      </c>
      <c r="J25" s="269">
        <f t="shared" si="2"/>
        <v>0</v>
      </c>
      <c r="K25" s="269">
        <f t="shared" si="3"/>
        <v>0</v>
      </c>
      <c r="L25" s="268">
        <f t="shared" si="4"/>
        <v>0</v>
      </c>
      <c r="M25" s="270"/>
      <c r="N25" s="232">
        <v>0</v>
      </c>
    </row>
    <row r="26" spans="1:14" ht="25.5">
      <c r="A26" s="233">
        <v>18</v>
      </c>
      <c r="B26" s="279" t="s">
        <v>775</v>
      </c>
      <c r="C26" s="146">
        <v>200</v>
      </c>
      <c r="D26" s="242" t="s">
        <v>0</v>
      </c>
      <c r="E26" s="243"/>
      <c r="F26" s="267">
        <v>0</v>
      </c>
      <c r="G26" s="42">
        <v>0</v>
      </c>
      <c r="H26" s="268">
        <f t="shared" si="0"/>
        <v>0</v>
      </c>
      <c r="I26" s="44">
        <f t="shared" si="1"/>
        <v>0</v>
      </c>
      <c r="J26" s="269">
        <f t="shared" si="2"/>
        <v>0</v>
      </c>
      <c r="K26" s="269">
        <f t="shared" si="3"/>
        <v>0</v>
      </c>
      <c r="L26" s="268">
        <f t="shared" si="4"/>
        <v>0</v>
      </c>
      <c r="M26" s="270"/>
      <c r="N26" s="232">
        <v>0</v>
      </c>
    </row>
    <row r="27" spans="1:14" ht="25.5">
      <c r="A27" s="233">
        <v>19</v>
      </c>
      <c r="B27" s="264" t="s">
        <v>774</v>
      </c>
      <c r="C27" s="146">
        <v>150</v>
      </c>
      <c r="D27" s="242" t="s">
        <v>0</v>
      </c>
      <c r="E27" s="243"/>
      <c r="F27" s="267">
        <v>0</v>
      </c>
      <c r="G27" s="42">
        <v>0</v>
      </c>
      <c r="H27" s="268">
        <f t="shared" si="0"/>
        <v>0</v>
      </c>
      <c r="I27" s="44">
        <f t="shared" si="1"/>
        <v>0</v>
      </c>
      <c r="J27" s="269">
        <f t="shared" si="2"/>
        <v>0</v>
      </c>
      <c r="K27" s="269">
        <f t="shared" si="3"/>
        <v>0</v>
      </c>
      <c r="L27" s="268">
        <f t="shared" si="4"/>
        <v>0</v>
      </c>
      <c r="M27" s="270"/>
      <c r="N27" s="232">
        <v>0</v>
      </c>
    </row>
    <row r="28" spans="1:14">
      <c r="A28" s="233">
        <v>20</v>
      </c>
      <c r="B28" s="264" t="s">
        <v>773</v>
      </c>
      <c r="C28" s="146">
        <v>50</v>
      </c>
      <c r="D28" s="242" t="s">
        <v>0</v>
      </c>
      <c r="E28" s="243"/>
      <c r="F28" s="267">
        <v>0</v>
      </c>
      <c r="G28" s="42">
        <v>0</v>
      </c>
      <c r="H28" s="268">
        <f t="shared" si="0"/>
        <v>0</v>
      </c>
      <c r="I28" s="44">
        <f t="shared" si="1"/>
        <v>0</v>
      </c>
      <c r="J28" s="269">
        <f t="shared" si="2"/>
        <v>0</v>
      </c>
      <c r="K28" s="269">
        <f t="shared" si="3"/>
        <v>0</v>
      </c>
      <c r="L28" s="268">
        <f t="shared" si="4"/>
        <v>0</v>
      </c>
      <c r="M28" s="270"/>
      <c r="N28" s="232">
        <v>0</v>
      </c>
    </row>
    <row r="29" spans="1:14">
      <c r="A29" s="233">
        <v>21</v>
      </c>
      <c r="B29" s="264" t="s">
        <v>772</v>
      </c>
      <c r="C29" s="146">
        <v>100</v>
      </c>
      <c r="D29" s="242" t="s">
        <v>0</v>
      </c>
      <c r="E29" s="243"/>
      <c r="F29" s="267">
        <v>0</v>
      </c>
      <c r="G29" s="42">
        <v>0</v>
      </c>
      <c r="H29" s="268">
        <f t="shared" si="0"/>
        <v>0</v>
      </c>
      <c r="I29" s="44">
        <f t="shared" si="1"/>
        <v>0</v>
      </c>
      <c r="J29" s="269">
        <f t="shared" si="2"/>
        <v>0</v>
      </c>
      <c r="K29" s="269">
        <f t="shared" si="3"/>
        <v>0</v>
      </c>
      <c r="L29" s="268">
        <f t="shared" si="4"/>
        <v>0</v>
      </c>
      <c r="M29" s="270"/>
      <c r="N29" s="232">
        <v>0</v>
      </c>
    </row>
    <row r="30" spans="1:14" ht="25.5">
      <c r="A30" s="233">
        <v>22</v>
      </c>
      <c r="B30" s="264" t="s">
        <v>771</v>
      </c>
      <c r="C30" s="146">
        <v>50</v>
      </c>
      <c r="D30" s="242" t="s">
        <v>0</v>
      </c>
      <c r="E30" s="243"/>
      <c r="F30" s="267">
        <v>0</v>
      </c>
      <c r="G30" s="42">
        <v>0</v>
      </c>
      <c r="H30" s="268">
        <f t="shared" si="0"/>
        <v>0</v>
      </c>
      <c r="I30" s="44">
        <f t="shared" si="1"/>
        <v>0</v>
      </c>
      <c r="J30" s="269">
        <f t="shared" si="2"/>
        <v>0</v>
      </c>
      <c r="K30" s="269">
        <f t="shared" si="3"/>
        <v>0</v>
      </c>
      <c r="L30" s="268">
        <f t="shared" si="4"/>
        <v>0</v>
      </c>
      <c r="M30" s="270"/>
      <c r="N30" s="232">
        <v>0</v>
      </c>
    </row>
    <row r="31" spans="1:14">
      <c r="A31" s="233">
        <v>23</v>
      </c>
      <c r="B31" s="264" t="s">
        <v>770</v>
      </c>
      <c r="C31" s="146">
        <v>150</v>
      </c>
      <c r="D31" s="242" t="s">
        <v>0</v>
      </c>
      <c r="E31" s="243"/>
      <c r="F31" s="267">
        <v>0</v>
      </c>
      <c r="G31" s="42">
        <v>0</v>
      </c>
      <c r="H31" s="268">
        <f t="shared" si="0"/>
        <v>0</v>
      </c>
      <c r="I31" s="44">
        <f t="shared" si="1"/>
        <v>0</v>
      </c>
      <c r="J31" s="269">
        <f t="shared" si="2"/>
        <v>0</v>
      </c>
      <c r="K31" s="269">
        <f t="shared" si="3"/>
        <v>0</v>
      </c>
      <c r="L31" s="268">
        <f t="shared" si="4"/>
        <v>0</v>
      </c>
      <c r="M31" s="270"/>
      <c r="N31" s="232">
        <v>0</v>
      </c>
    </row>
    <row r="32" spans="1:14">
      <c r="A32" s="233">
        <v>24</v>
      </c>
      <c r="B32" s="264" t="s">
        <v>769</v>
      </c>
      <c r="C32" s="146">
        <v>300</v>
      </c>
      <c r="D32" s="242" t="s">
        <v>0</v>
      </c>
      <c r="E32" s="243"/>
      <c r="F32" s="267">
        <v>0</v>
      </c>
      <c r="G32" s="42">
        <v>0</v>
      </c>
      <c r="H32" s="268">
        <f t="shared" si="0"/>
        <v>0</v>
      </c>
      <c r="I32" s="44">
        <f t="shared" si="1"/>
        <v>0</v>
      </c>
      <c r="J32" s="269">
        <f t="shared" si="2"/>
        <v>0</v>
      </c>
      <c r="K32" s="269">
        <f t="shared" si="3"/>
        <v>0</v>
      </c>
      <c r="L32" s="268">
        <f t="shared" si="4"/>
        <v>0</v>
      </c>
      <c r="M32" s="270"/>
      <c r="N32" s="232">
        <v>0</v>
      </c>
    </row>
    <row r="33" spans="1:14">
      <c r="A33" s="233">
        <v>25</v>
      </c>
      <c r="B33" s="264" t="s">
        <v>768</v>
      </c>
      <c r="C33" s="146">
        <v>300</v>
      </c>
      <c r="D33" s="242" t="s">
        <v>0</v>
      </c>
      <c r="E33" s="243"/>
      <c r="F33" s="267">
        <v>0</v>
      </c>
      <c r="G33" s="42">
        <v>0</v>
      </c>
      <c r="H33" s="268">
        <f t="shared" si="0"/>
        <v>0</v>
      </c>
      <c r="I33" s="44">
        <f t="shared" si="1"/>
        <v>0</v>
      </c>
      <c r="J33" s="269">
        <f t="shared" si="2"/>
        <v>0</v>
      </c>
      <c r="K33" s="269">
        <f t="shared" si="3"/>
        <v>0</v>
      </c>
      <c r="L33" s="268">
        <f t="shared" si="4"/>
        <v>0</v>
      </c>
      <c r="M33" s="270"/>
      <c r="N33" s="232">
        <v>0</v>
      </c>
    </row>
    <row r="34" spans="1:14">
      <c r="A34" s="233">
        <v>26</v>
      </c>
      <c r="B34" s="264" t="s">
        <v>767</v>
      </c>
      <c r="C34" s="146">
        <v>200</v>
      </c>
      <c r="D34" s="242" t="s">
        <v>0</v>
      </c>
      <c r="E34" s="243"/>
      <c r="F34" s="267">
        <v>0</v>
      </c>
      <c r="G34" s="42">
        <v>0</v>
      </c>
      <c r="H34" s="268">
        <f t="shared" si="0"/>
        <v>0</v>
      </c>
      <c r="I34" s="44">
        <f t="shared" si="1"/>
        <v>0</v>
      </c>
      <c r="J34" s="269">
        <f t="shared" si="2"/>
        <v>0</v>
      </c>
      <c r="K34" s="269">
        <f t="shared" si="3"/>
        <v>0</v>
      </c>
      <c r="L34" s="268">
        <f t="shared" si="4"/>
        <v>0</v>
      </c>
      <c r="M34" s="270"/>
      <c r="N34" s="232">
        <v>0</v>
      </c>
    </row>
    <row r="35" spans="1:14">
      <c r="A35" s="233">
        <v>27</v>
      </c>
      <c r="B35" s="264" t="s">
        <v>766</v>
      </c>
      <c r="C35" s="146">
        <v>100</v>
      </c>
      <c r="D35" s="242" t="s">
        <v>0</v>
      </c>
      <c r="E35" s="243"/>
      <c r="F35" s="267">
        <v>0</v>
      </c>
      <c r="G35" s="42">
        <v>0</v>
      </c>
      <c r="H35" s="268">
        <f t="shared" si="0"/>
        <v>0</v>
      </c>
      <c r="I35" s="44">
        <f t="shared" si="1"/>
        <v>0</v>
      </c>
      <c r="J35" s="269">
        <f t="shared" si="2"/>
        <v>0</v>
      </c>
      <c r="K35" s="269">
        <f t="shared" si="3"/>
        <v>0</v>
      </c>
      <c r="L35" s="268">
        <f t="shared" si="4"/>
        <v>0</v>
      </c>
      <c r="M35" s="270"/>
      <c r="N35" s="232">
        <v>0</v>
      </c>
    </row>
    <row r="36" spans="1:14">
      <c r="A36" s="233">
        <v>28</v>
      </c>
      <c r="B36" s="264" t="s">
        <v>765</v>
      </c>
      <c r="C36" s="146">
        <v>100</v>
      </c>
      <c r="D36" s="242" t="s">
        <v>0</v>
      </c>
      <c r="E36" s="243"/>
      <c r="F36" s="267">
        <v>0</v>
      </c>
      <c r="G36" s="42">
        <v>0</v>
      </c>
      <c r="H36" s="268">
        <f t="shared" si="0"/>
        <v>0</v>
      </c>
      <c r="I36" s="44">
        <f t="shared" si="1"/>
        <v>0</v>
      </c>
      <c r="J36" s="269">
        <f t="shared" si="2"/>
        <v>0</v>
      </c>
      <c r="K36" s="269">
        <f t="shared" si="3"/>
        <v>0</v>
      </c>
      <c r="L36" s="268">
        <f t="shared" si="4"/>
        <v>0</v>
      </c>
      <c r="M36" s="270"/>
      <c r="N36" s="232">
        <v>0</v>
      </c>
    </row>
    <row r="37" spans="1:14">
      <c r="A37" s="233">
        <v>29</v>
      </c>
      <c r="B37" s="264" t="s">
        <v>764</v>
      </c>
      <c r="C37" s="146">
        <v>20</v>
      </c>
      <c r="D37" s="242" t="s">
        <v>0</v>
      </c>
      <c r="E37" s="243"/>
      <c r="F37" s="267">
        <v>0</v>
      </c>
      <c r="G37" s="42">
        <v>0</v>
      </c>
      <c r="H37" s="268">
        <f t="shared" si="0"/>
        <v>0</v>
      </c>
      <c r="I37" s="44">
        <f t="shared" si="1"/>
        <v>0</v>
      </c>
      <c r="J37" s="269">
        <f t="shared" si="2"/>
        <v>0</v>
      </c>
      <c r="K37" s="269">
        <f t="shared" si="3"/>
        <v>0</v>
      </c>
      <c r="L37" s="268">
        <f t="shared" si="4"/>
        <v>0</v>
      </c>
      <c r="M37" s="270"/>
      <c r="N37" s="232">
        <v>0</v>
      </c>
    </row>
    <row r="38" spans="1:14">
      <c r="A38" s="233">
        <v>30</v>
      </c>
      <c r="B38" s="264" t="s">
        <v>763</v>
      </c>
      <c r="C38" s="146">
        <v>20</v>
      </c>
      <c r="D38" s="242" t="s">
        <v>0</v>
      </c>
      <c r="E38" s="243"/>
      <c r="F38" s="267">
        <v>0</v>
      </c>
      <c r="G38" s="42">
        <v>0</v>
      </c>
      <c r="H38" s="268">
        <f t="shared" si="0"/>
        <v>0</v>
      </c>
      <c r="I38" s="44">
        <f t="shared" si="1"/>
        <v>0</v>
      </c>
      <c r="J38" s="269">
        <f t="shared" si="2"/>
        <v>0</v>
      </c>
      <c r="K38" s="269">
        <f t="shared" si="3"/>
        <v>0</v>
      </c>
      <c r="L38" s="268">
        <f t="shared" si="4"/>
        <v>0</v>
      </c>
      <c r="M38" s="270"/>
      <c r="N38" s="232">
        <v>0</v>
      </c>
    </row>
    <row r="39" spans="1:14" ht="25.5">
      <c r="A39" s="233">
        <v>31</v>
      </c>
      <c r="B39" s="264" t="s">
        <v>762</v>
      </c>
      <c r="C39" s="146">
        <v>90</v>
      </c>
      <c r="D39" s="242" t="s">
        <v>0</v>
      </c>
      <c r="E39" s="243"/>
      <c r="F39" s="267">
        <v>0</v>
      </c>
      <c r="G39" s="42">
        <v>0</v>
      </c>
      <c r="H39" s="268">
        <f t="shared" si="0"/>
        <v>0</v>
      </c>
      <c r="I39" s="44">
        <f t="shared" si="1"/>
        <v>0</v>
      </c>
      <c r="J39" s="269">
        <f t="shared" si="2"/>
        <v>0</v>
      </c>
      <c r="K39" s="269">
        <f t="shared" si="3"/>
        <v>0</v>
      </c>
      <c r="L39" s="268">
        <f t="shared" si="4"/>
        <v>0</v>
      </c>
      <c r="M39" s="270"/>
      <c r="N39" s="232">
        <v>0</v>
      </c>
    </row>
    <row r="40" spans="1:14" ht="25.5">
      <c r="A40" s="233">
        <v>32</v>
      </c>
      <c r="B40" s="264" t="s">
        <v>761</v>
      </c>
      <c r="C40" s="146">
        <v>30</v>
      </c>
      <c r="D40" s="242" t="s">
        <v>0</v>
      </c>
      <c r="E40" s="243"/>
      <c r="F40" s="267">
        <v>0</v>
      </c>
      <c r="G40" s="42">
        <v>0</v>
      </c>
      <c r="H40" s="268">
        <f t="shared" si="0"/>
        <v>0</v>
      </c>
      <c r="I40" s="44">
        <f t="shared" si="1"/>
        <v>0</v>
      </c>
      <c r="J40" s="269">
        <f t="shared" si="2"/>
        <v>0</v>
      </c>
      <c r="K40" s="269">
        <f t="shared" si="3"/>
        <v>0</v>
      </c>
      <c r="L40" s="268">
        <f t="shared" si="4"/>
        <v>0</v>
      </c>
      <c r="M40" s="270"/>
      <c r="N40" s="232">
        <v>0</v>
      </c>
    </row>
    <row r="41" spans="1:14" ht="25.5">
      <c r="A41" s="233">
        <v>33</v>
      </c>
      <c r="B41" s="264" t="s">
        <v>760</v>
      </c>
      <c r="C41" s="146">
        <v>30</v>
      </c>
      <c r="D41" s="242" t="s">
        <v>0</v>
      </c>
      <c r="E41" s="243"/>
      <c r="F41" s="267">
        <v>0</v>
      </c>
      <c r="G41" s="42">
        <v>0</v>
      </c>
      <c r="H41" s="268">
        <f t="shared" ref="H41:H61" si="5">PRODUCT(F41,G41)</f>
        <v>0</v>
      </c>
      <c r="I41" s="44">
        <f t="shared" ref="I41:I61" si="6">SUM(F41,H41)</f>
        <v>0</v>
      </c>
      <c r="J41" s="269">
        <f t="shared" ref="J41:J61" si="7">PRODUCT(C41,F41)</f>
        <v>0</v>
      </c>
      <c r="K41" s="269">
        <f t="shared" ref="K41:K61" si="8">PRODUCT(J41,G41)</f>
        <v>0</v>
      </c>
      <c r="L41" s="268">
        <f t="shared" ref="L41:L61" si="9">PRODUCT(C41,I41)</f>
        <v>0</v>
      </c>
      <c r="M41" s="270"/>
      <c r="N41" s="232">
        <v>0</v>
      </c>
    </row>
    <row r="42" spans="1:14" ht="25.5">
      <c r="A42" s="233">
        <v>34</v>
      </c>
      <c r="B42" s="264" t="s">
        <v>759</v>
      </c>
      <c r="C42" s="146">
        <v>90</v>
      </c>
      <c r="D42" s="242" t="s">
        <v>0</v>
      </c>
      <c r="E42" s="243"/>
      <c r="F42" s="267">
        <v>0</v>
      </c>
      <c r="G42" s="42">
        <v>0</v>
      </c>
      <c r="H42" s="268">
        <f t="shared" si="5"/>
        <v>0</v>
      </c>
      <c r="I42" s="44">
        <f t="shared" si="6"/>
        <v>0</v>
      </c>
      <c r="J42" s="269">
        <f t="shared" si="7"/>
        <v>0</v>
      </c>
      <c r="K42" s="269">
        <f t="shared" si="8"/>
        <v>0</v>
      </c>
      <c r="L42" s="268">
        <f t="shared" si="9"/>
        <v>0</v>
      </c>
      <c r="M42" s="270"/>
      <c r="N42" s="232">
        <v>0</v>
      </c>
    </row>
    <row r="43" spans="1:14">
      <c r="A43" s="233">
        <v>35</v>
      </c>
      <c r="B43" s="301" t="s">
        <v>758</v>
      </c>
      <c r="C43" s="146">
        <v>100</v>
      </c>
      <c r="D43" s="242" t="s">
        <v>0</v>
      </c>
      <c r="E43" s="243"/>
      <c r="F43" s="267">
        <v>0</v>
      </c>
      <c r="G43" s="42">
        <v>0</v>
      </c>
      <c r="H43" s="268">
        <f t="shared" si="5"/>
        <v>0</v>
      </c>
      <c r="I43" s="44">
        <f t="shared" si="6"/>
        <v>0</v>
      </c>
      <c r="J43" s="269">
        <f t="shared" si="7"/>
        <v>0</v>
      </c>
      <c r="K43" s="269">
        <f t="shared" si="8"/>
        <v>0</v>
      </c>
      <c r="L43" s="268">
        <f t="shared" si="9"/>
        <v>0</v>
      </c>
      <c r="M43" s="270"/>
      <c r="N43" s="232">
        <v>0</v>
      </c>
    </row>
    <row r="44" spans="1:14">
      <c r="A44" s="233">
        <v>36</v>
      </c>
      <c r="B44" s="264" t="s">
        <v>757</v>
      </c>
      <c r="C44" s="146">
        <v>100</v>
      </c>
      <c r="D44" s="242" t="s">
        <v>0</v>
      </c>
      <c r="E44" s="243"/>
      <c r="F44" s="267">
        <v>0</v>
      </c>
      <c r="G44" s="42">
        <v>0</v>
      </c>
      <c r="H44" s="268">
        <f t="shared" si="5"/>
        <v>0</v>
      </c>
      <c r="I44" s="44">
        <f t="shared" si="6"/>
        <v>0</v>
      </c>
      <c r="J44" s="269">
        <f t="shared" si="7"/>
        <v>0</v>
      </c>
      <c r="K44" s="269">
        <f t="shared" si="8"/>
        <v>0</v>
      </c>
      <c r="L44" s="268">
        <f t="shared" si="9"/>
        <v>0</v>
      </c>
      <c r="M44" s="270"/>
      <c r="N44" s="232">
        <v>0</v>
      </c>
    </row>
    <row r="45" spans="1:14">
      <c r="A45" s="233">
        <v>37</v>
      </c>
      <c r="B45" s="264" t="s">
        <v>756</v>
      </c>
      <c r="C45" s="146">
        <v>30</v>
      </c>
      <c r="D45" s="242" t="s">
        <v>0</v>
      </c>
      <c r="E45" s="243"/>
      <c r="F45" s="267">
        <v>0</v>
      </c>
      <c r="G45" s="42">
        <v>0</v>
      </c>
      <c r="H45" s="268">
        <f t="shared" si="5"/>
        <v>0</v>
      </c>
      <c r="I45" s="44">
        <f t="shared" si="6"/>
        <v>0</v>
      </c>
      <c r="J45" s="269">
        <f t="shared" si="7"/>
        <v>0</v>
      </c>
      <c r="K45" s="269">
        <f t="shared" si="8"/>
        <v>0</v>
      </c>
      <c r="L45" s="268">
        <f t="shared" si="9"/>
        <v>0</v>
      </c>
      <c r="M45" s="270"/>
      <c r="N45" s="232">
        <v>0</v>
      </c>
    </row>
    <row r="46" spans="1:14">
      <c r="A46" s="233">
        <v>38</v>
      </c>
      <c r="B46" s="264" t="s">
        <v>755</v>
      </c>
      <c r="C46" s="146">
        <v>90</v>
      </c>
      <c r="D46" s="242" t="s">
        <v>0</v>
      </c>
      <c r="E46" s="243"/>
      <c r="F46" s="267">
        <v>0</v>
      </c>
      <c r="G46" s="42">
        <v>0</v>
      </c>
      <c r="H46" s="268">
        <f t="shared" si="5"/>
        <v>0</v>
      </c>
      <c r="I46" s="44">
        <f t="shared" si="6"/>
        <v>0</v>
      </c>
      <c r="J46" s="269">
        <f t="shared" si="7"/>
        <v>0</v>
      </c>
      <c r="K46" s="269">
        <f t="shared" si="8"/>
        <v>0</v>
      </c>
      <c r="L46" s="268">
        <f t="shared" si="9"/>
        <v>0</v>
      </c>
      <c r="M46" s="270"/>
      <c r="N46" s="232">
        <v>0</v>
      </c>
    </row>
    <row r="47" spans="1:14" ht="25.5">
      <c r="A47" s="233">
        <v>39</v>
      </c>
      <c r="B47" s="285" t="s">
        <v>754</v>
      </c>
      <c r="C47" s="146">
        <v>200</v>
      </c>
      <c r="D47" s="242" t="s">
        <v>0</v>
      </c>
      <c r="E47" s="243"/>
      <c r="F47" s="267">
        <v>0</v>
      </c>
      <c r="G47" s="42">
        <v>0</v>
      </c>
      <c r="H47" s="268">
        <f t="shared" si="5"/>
        <v>0</v>
      </c>
      <c r="I47" s="44">
        <f t="shared" si="6"/>
        <v>0</v>
      </c>
      <c r="J47" s="269">
        <f t="shared" si="7"/>
        <v>0</v>
      </c>
      <c r="K47" s="269">
        <f t="shared" si="8"/>
        <v>0</v>
      </c>
      <c r="L47" s="268">
        <f t="shared" si="9"/>
        <v>0</v>
      </c>
      <c r="M47" s="270"/>
      <c r="N47" s="232">
        <v>0</v>
      </c>
    </row>
    <row r="48" spans="1:14">
      <c r="A48" s="233">
        <v>40</v>
      </c>
      <c r="B48" s="285" t="s">
        <v>753</v>
      </c>
      <c r="C48" s="146">
        <v>200</v>
      </c>
      <c r="D48" s="242" t="s">
        <v>0</v>
      </c>
      <c r="E48" s="243"/>
      <c r="F48" s="267">
        <v>0</v>
      </c>
      <c r="G48" s="42">
        <v>0</v>
      </c>
      <c r="H48" s="268">
        <f t="shared" si="5"/>
        <v>0</v>
      </c>
      <c r="I48" s="44">
        <f t="shared" si="6"/>
        <v>0</v>
      </c>
      <c r="J48" s="269">
        <f t="shared" si="7"/>
        <v>0</v>
      </c>
      <c r="K48" s="269">
        <f t="shared" si="8"/>
        <v>0</v>
      </c>
      <c r="L48" s="268">
        <f t="shared" si="9"/>
        <v>0</v>
      </c>
      <c r="M48" s="270"/>
      <c r="N48" s="232">
        <v>0</v>
      </c>
    </row>
    <row r="49" spans="1:14">
      <c r="A49" s="233">
        <v>41</v>
      </c>
      <c r="B49" s="264" t="s">
        <v>752</v>
      </c>
      <c r="C49" s="146">
        <v>200</v>
      </c>
      <c r="D49" s="242" t="s">
        <v>0</v>
      </c>
      <c r="E49" s="243"/>
      <c r="F49" s="267">
        <v>0</v>
      </c>
      <c r="G49" s="42">
        <v>0</v>
      </c>
      <c r="H49" s="268">
        <f t="shared" si="5"/>
        <v>0</v>
      </c>
      <c r="I49" s="44">
        <f t="shared" si="6"/>
        <v>0</v>
      </c>
      <c r="J49" s="269">
        <f t="shared" si="7"/>
        <v>0</v>
      </c>
      <c r="K49" s="269">
        <f t="shared" si="8"/>
        <v>0</v>
      </c>
      <c r="L49" s="268">
        <f t="shared" si="9"/>
        <v>0</v>
      </c>
      <c r="M49" s="270"/>
      <c r="N49" s="232">
        <v>0</v>
      </c>
    </row>
    <row r="50" spans="1:14">
      <c r="A50" s="233">
        <v>42</v>
      </c>
      <c r="B50" s="264" t="s">
        <v>751</v>
      </c>
      <c r="C50" s="146">
        <v>200</v>
      </c>
      <c r="D50" s="242" t="s">
        <v>0</v>
      </c>
      <c r="E50" s="243"/>
      <c r="F50" s="267">
        <v>0</v>
      </c>
      <c r="G50" s="42">
        <v>0</v>
      </c>
      <c r="H50" s="268">
        <f t="shared" si="5"/>
        <v>0</v>
      </c>
      <c r="I50" s="44">
        <f t="shared" si="6"/>
        <v>0</v>
      </c>
      <c r="J50" s="269">
        <f t="shared" si="7"/>
        <v>0</v>
      </c>
      <c r="K50" s="269">
        <f t="shared" si="8"/>
        <v>0</v>
      </c>
      <c r="L50" s="268">
        <f t="shared" si="9"/>
        <v>0</v>
      </c>
      <c r="M50" s="270"/>
      <c r="N50" s="232">
        <v>0</v>
      </c>
    </row>
    <row r="51" spans="1:14" ht="25.5">
      <c r="A51" s="233">
        <v>43</v>
      </c>
      <c r="B51" s="264" t="s">
        <v>750</v>
      </c>
      <c r="C51" s="146">
        <v>100</v>
      </c>
      <c r="D51" s="242" t="s">
        <v>0</v>
      </c>
      <c r="E51" s="243"/>
      <c r="F51" s="267">
        <v>0</v>
      </c>
      <c r="G51" s="42">
        <v>0</v>
      </c>
      <c r="H51" s="268">
        <f t="shared" si="5"/>
        <v>0</v>
      </c>
      <c r="I51" s="44">
        <f t="shared" si="6"/>
        <v>0</v>
      </c>
      <c r="J51" s="269">
        <f t="shared" si="7"/>
        <v>0</v>
      </c>
      <c r="K51" s="269">
        <f t="shared" si="8"/>
        <v>0</v>
      </c>
      <c r="L51" s="268">
        <f t="shared" si="9"/>
        <v>0</v>
      </c>
      <c r="M51" s="270"/>
      <c r="N51" s="232">
        <v>0</v>
      </c>
    </row>
    <row r="52" spans="1:14" ht="25.5">
      <c r="A52" s="233">
        <v>44</v>
      </c>
      <c r="B52" s="264" t="s">
        <v>749</v>
      </c>
      <c r="C52" s="146">
        <v>100</v>
      </c>
      <c r="D52" s="242" t="s">
        <v>0</v>
      </c>
      <c r="E52" s="243"/>
      <c r="F52" s="267">
        <v>0</v>
      </c>
      <c r="G52" s="42">
        <v>0</v>
      </c>
      <c r="H52" s="268">
        <f t="shared" si="5"/>
        <v>0</v>
      </c>
      <c r="I52" s="44">
        <f t="shared" si="6"/>
        <v>0</v>
      </c>
      <c r="J52" s="269">
        <f t="shared" si="7"/>
        <v>0</v>
      </c>
      <c r="K52" s="269">
        <f t="shared" si="8"/>
        <v>0</v>
      </c>
      <c r="L52" s="268">
        <f t="shared" si="9"/>
        <v>0</v>
      </c>
      <c r="M52" s="270"/>
      <c r="N52" s="232">
        <v>0</v>
      </c>
    </row>
    <row r="53" spans="1:14" ht="25.5">
      <c r="A53" s="233">
        <v>45</v>
      </c>
      <c r="B53" s="264" t="s">
        <v>748</v>
      </c>
      <c r="C53" s="146">
        <v>100</v>
      </c>
      <c r="D53" s="242" t="s">
        <v>0</v>
      </c>
      <c r="E53" s="243"/>
      <c r="F53" s="267">
        <v>0</v>
      </c>
      <c r="G53" s="42">
        <v>0</v>
      </c>
      <c r="H53" s="268">
        <f t="shared" si="5"/>
        <v>0</v>
      </c>
      <c r="I53" s="44">
        <f t="shared" si="6"/>
        <v>0</v>
      </c>
      <c r="J53" s="269">
        <f t="shared" si="7"/>
        <v>0</v>
      </c>
      <c r="K53" s="269">
        <f t="shared" si="8"/>
        <v>0</v>
      </c>
      <c r="L53" s="268">
        <f t="shared" si="9"/>
        <v>0</v>
      </c>
      <c r="M53" s="270"/>
      <c r="N53" s="232">
        <v>0</v>
      </c>
    </row>
    <row r="54" spans="1:14" ht="25.5">
      <c r="A54" s="233">
        <v>46</v>
      </c>
      <c r="B54" s="264" t="s">
        <v>747</v>
      </c>
      <c r="C54" s="146">
        <v>100</v>
      </c>
      <c r="D54" s="242" t="s">
        <v>0</v>
      </c>
      <c r="E54" s="243"/>
      <c r="F54" s="267">
        <v>0</v>
      </c>
      <c r="G54" s="42">
        <v>0</v>
      </c>
      <c r="H54" s="268">
        <f t="shared" si="5"/>
        <v>0</v>
      </c>
      <c r="I54" s="44">
        <f t="shared" si="6"/>
        <v>0</v>
      </c>
      <c r="J54" s="269">
        <f t="shared" si="7"/>
        <v>0</v>
      </c>
      <c r="K54" s="269">
        <f t="shared" si="8"/>
        <v>0</v>
      </c>
      <c r="L54" s="268">
        <f t="shared" si="9"/>
        <v>0</v>
      </c>
      <c r="M54" s="270"/>
      <c r="N54" s="232">
        <v>0</v>
      </c>
    </row>
    <row r="55" spans="1:14" ht="25.5">
      <c r="A55" s="233">
        <v>47</v>
      </c>
      <c r="B55" s="264" t="s">
        <v>746</v>
      </c>
      <c r="C55" s="146">
        <v>100</v>
      </c>
      <c r="D55" s="242" t="s">
        <v>0</v>
      </c>
      <c r="E55" s="243"/>
      <c r="F55" s="267">
        <v>0</v>
      </c>
      <c r="G55" s="42">
        <v>0</v>
      </c>
      <c r="H55" s="268">
        <f t="shared" si="5"/>
        <v>0</v>
      </c>
      <c r="I55" s="44">
        <f t="shared" si="6"/>
        <v>0</v>
      </c>
      <c r="J55" s="269">
        <f t="shared" si="7"/>
        <v>0</v>
      </c>
      <c r="K55" s="269">
        <f t="shared" si="8"/>
        <v>0</v>
      </c>
      <c r="L55" s="268">
        <f t="shared" si="9"/>
        <v>0</v>
      </c>
      <c r="M55" s="270"/>
      <c r="N55" s="232">
        <v>0</v>
      </c>
    </row>
    <row r="56" spans="1:14" ht="25.5">
      <c r="A56" s="233">
        <v>48</v>
      </c>
      <c r="B56" s="264" t="s">
        <v>745</v>
      </c>
      <c r="C56" s="146">
        <v>100</v>
      </c>
      <c r="D56" s="242" t="s">
        <v>0</v>
      </c>
      <c r="E56" s="243"/>
      <c r="F56" s="267">
        <v>0</v>
      </c>
      <c r="G56" s="42">
        <v>0</v>
      </c>
      <c r="H56" s="268">
        <f t="shared" si="5"/>
        <v>0</v>
      </c>
      <c r="I56" s="44">
        <f t="shared" si="6"/>
        <v>0</v>
      </c>
      <c r="J56" s="269">
        <f t="shared" si="7"/>
        <v>0</v>
      </c>
      <c r="K56" s="269">
        <f t="shared" si="8"/>
        <v>0</v>
      </c>
      <c r="L56" s="268">
        <f t="shared" si="9"/>
        <v>0</v>
      </c>
      <c r="M56" s="270"/>
      <c r="N56" s="232">
        <v>0</v>
      </c>
    </row>
    <row r="57" spans="1:14">
      <c r="A57" s="233">
        <v>49</v>
      </c>
      <c r="B57" s="264" t="s">
        <v>744</v>
      </c>
      <c r="C57" s="146">
        <v>70</v>
      </c>
      <c r="D57" s="242" t="s">
        <v>0</v>
      </c>
      <c r="E57" s="243"/>
      <c r="F57" s="267">
        <v>0</v>
      </c>
      <c r="G57" s="42">
        <v>0</v>
      </c>
      <c r="H57" s="268">
        <f t="shared" si="5"/>
        <v>0</v>
      </c>
      <c r="I57" s="44">
        <f t="shared" si="6"/>
        <v>0</v>
      </c>
      <c r="J57" s="269">
        <f t="shared" si="7"/>
        <v>0</v>
      </c>
      <c r="K57" s="269">
        <f t="shared" si="8"/>
        <v>0</v>
      </c>
      <c r="L57" s="268">
        <f t="shared" si="9"/>
        <v>0</v>
      </c>
      <c r="M57" s="270"/>
      <c r="N57" s="232">
        <v>0</v>
      </c>
    </row>
    <row r="58" spans="1:14" ht="25.5">
      <c r="A58" s="233">
        <v>50</v>
      </c>
      <c r="B58" s="264" t="s">
        <v>743</v>
      </c>
      <c r="C58" s="146">
        <v>100</v>
      </c>
      <c r="D58" s="242" t="s">
        <v>0</v>
      </c>
      <c r="E58" s="243"/>
      <c r="F58" s="267">
        <v>0</v>
      </c>
      <c r="G58" s="42">
        <v>0</v>
      </c>
      <c r="H58" s="268">
        <f t="shared" si="5"/>
        <v>0</v>
      </c>
      <c r="I58" s="44">
        <f t="shared" si="6"/>
        <v>0</v>
      </c>
      <c r="J58" s="269">
        <f t="shared" si="7"/>
        <v>0</v>
      </c>
      <c r="K58" s="269">
        <f t="shared" si="8"/>
        <v>0</v>
      </c>
      <c r="L58" s="268">
        <f t="shared" si="9"/>
        <v>0</v>
      </c>
      <c r="M58" s="270"/>
      <c r="N58" s="232">
        <v>0</v>
      </c>
    </row>
    <row r="59" spans="1:14" ht="25.5">
      <c r="A59" s="233">
        <v>51</v>
      </c>
      <c r="B59" s="264" t="s">
        <v>742</v>
      </c>
      <c r="C59" s="146">
        <v>100</v>
      </c>
      <c r="D59" s="242" t="s">
        <v>0</v>
      </c>
      <c r="E59" s="243"/>
      <c r="F59" s="267">
        <v>0</v>
      </c>
      <c r="G59" s="42">
        <v>0</v>
      </c>
      <c r="H59" s="268">
        <f t="shared" si="5"/>
        <v>0</v>
      </c>
      <c r="I59" s="44">
        <f t="shared" si="6"/>
        <v>0</v>
      </c>
      <c r="J59" s="269">
        <f t="shared" si="7"/>
        <v>0</v>
      </c>
      <c r="K59" s="269">
        <f t="shared" si="8"/>
        <v>0</v>
      </c>
      <c r="L59" s="268">
        <f t="shared" si="9"/>
        <v>0</v>
      </c>
      <c r="M59" s="270"/>
      <c r="N59" s="232">
        <v>0</v>
      </c>
    </row>
    <row r="60" spans="1:14" ht="25.5">
      <c r="A60" s="233">
        <v>52</v>
      </c>
      <c r="B60" s="264" t="s">
        <v>741</v>
      </c>
      <c r="C60" s="146">
        <v>30</v>
      </c>
      <c r="D60" s="242" t="s">
        <v>0</v>
      </c>
      <c r="E60" s="243"/>
      <c r="F60" s="267">
        <v>0</v>
      </c>
      <c r="G60" s="42">
        <v>0</v>
      </c>
      <c r="H60" s="268">
        <f t="shared" si="5"/>
        <v>0</v>
      </c>
      <c r="I60" s="44">
        <f t="shared" si="6"/>
        <v>0</v>
      </c>
      <c r="J60" s="269">
        <f t="shared" si="7"/>
        <v>0</v>
      </c>
      <c r="K60" s="269">
        <f t="shared" si="8"/>
        <v>0</v>
      </c>
      <c r="L60" s="268">
        <f t="shared" si="9"/>
        <v>0</v>
      </c>
      <c r="M60" s="270"/>
      <c r="N60" s="232">
        <v>0</v>
      </c>
    </row>
    <row r="61" spans="1:14" ht="25.5">
      <c r="A61" s="233">
        <v>53</v>
      </c>
      <c r="B61" s="264" t="s">
        <v>740</v>
      </c>
      <c r="C61" s="146">
        <v>120</v>
      </c>
      <c r="D61" s="242" t="s">
        <v>0</v>
      </c>
      <c r="E61" s="243"/>
      <c r="F61" s="267">
        <v>0</v>
      </c>
      <c r="G61" s="42">
        <v>0</v>
      </c>
      <c r="H61" s="268">
        <f t="shared" si="5"/>
        <v>0</v>
      </c>
      <c r="I61" s="44">
        <f t="shared" si="6"/>
        <v>0</v>
      </c>
      <c r="J61" s="269">
        <f t="shared" si="7"/>
        <v>0</v>
      </c>
      <c r="K61" s="269">
        <f t="shared" si="8"/>
        <v>0</v>
      </c>
      <c r="L61" s="268">
        <f t="shared" si="9"/>
        <v>0</v>
      </c>
      <c r="M61" s="270"/>
      <c r="N61" s="232">
        <v>0</v>
      </c>
    </row>
    <row r="62" spans="1:14">
      <c r="A62" s="234"/>
      <c r="B62" s="235" t="s">
        <v>13</v>
      </c>
      <c r="C62" s="236" t="s">
        <v>4</v>
      </c>
      <c r="D62" s="236" t="s">
        <v>4</v>
      </c>
      <c r="E62" s="236" t="s">
        <v>4</v>
      </c>
      <c r="F62" s="237" t="s">
        <v>4</v>
      </c>
      <c r="G62" s="237" t="s">
        <v>4</v>
      </c>
      <c r="H62" s="237" t="s">
        <v>4</v>
      </c>
      <c r="I62" s="237" t="s">
        <v>4</v>
      </c>
      <c r="J62" s="238">
        <f>SUM(J9:J61)</f>
        <v>0</v>
      </c>
      <c r="K62" s="238">
        <f>SUM(K9:K61)</f>
        <v>0</v>
      </c>
      <c r="L62" s="238">
        <f>SUM(L9:L61)</f>
        <v>0</v>
      </c>
      <c r="M62" s="239">
        <f>SUM(M9:M61)</f>
        <v>0</v>
      </c>
      <c r="N62" s="237" t="s">
        <v>4</v>
      </c>
    </row>
    <row r="64" spans="1:14" ht="81">
      <c r="A64" s="86" t="s">
        <v>2</v>
      </c>
      <c r="B64" s="86" t="s">
        <v>3</v>
      </c>
      <c r="C64" s="87" t="s">
        <v>15</v>
      </c>
      <c r="D64" s="87" t="s">
        <v>7</v>
      </c>
      <c r="E64" s="88" t="s">
        <v>30</v>
      </c>
      <c r="F64" s="88" t="s">
        <v>5</v>
      </c>
      <c r="G64" s="88" t="s">
        <v>18</v>
      </c>
      <c r="H64" s="88" t="s">
        <v>19</v>
      </c>
      <c r="I64" s="88" t="s">
        <v>16</v>
      </c>
      <c r="J64" s="88" t="s">
        <v>14</v>
      </c>
      <c r="K64" s="88" t="s">
        <v>8</v>
      </c>
      <c r="L64" s="88" t="s">
        <v>6</v>
      </c>
      <c r="M64" s="88" t="s">
        <v>9</v>
      </c>
      <c r="N64" s="88" t="s">
        <v>29</v>
      </c>
    </row>
    <row r="65" spans="1:14">
      <c r="A65" s="86">
        <v>1</v>
      </c>
      <c r="B65" s="86">
        <v>2</v>
      </c>
      <c r="C65" s="86">
        <v>3</v>
      </c>
      <c r="D65" s="86">
        <v>4</v>
      </c>
      <c r="E65" s="86">
        <v>5</v>
      </c>
      <c r="F65" s="86">
        <v>6</v>
      </c>
      <c r="G65" s="86">
        <v>7</v>
      </c>
      <c r="H65" s="86">
        <v>8</v>
      </c>
      <c r="I65" s="86">
        <v>9</v>
      </c>
      <c r="J65" s="86">
        <v>10</v>
      </c>
      <c r="K65" s="86">
        <v>11</v>
      </c>
      <c r="L65" s="86">
        <v>12</v>
      </c>
      <c r="M65" s="86">
        <v>13</v>
      </c>
      <c r="N65" s="86">
        <v>14</v>
      </c>
    </row>
    <row r="66" spans="1:14">
      <c r="A66" s="189" t="s">
        <v>739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1"/>
    </row>
    <row r="67" spans="1:14" ht="26.25">
      <c r="A67" s="233">
        <v>1</v>
      </c>
      <c r="B67" s="224" t="s">
        <v>738</v>
      </c>
      <c r="C67" s="284">
        <v>100</v>
      </c>
      <c r="D67" s="242" t="s">
        <v>0</v>
      </c>
      <c r="E67" s="243"/>
      <c r="F67" s="267">
        <v>0</v>
      </c>
      <c r="G67" s="42">
        <v>0</v>
      </c>
      <c r="H67" s="268">
        <f t="shared" ref="H67:H74" si="10">PRODUCT(F67,G67)</f>
        <v>0</v>
      </c>
      <c r="I67" s="44">
        <f t="shared" ref="I67:I74" si="11">SUM(F67,H67)</f>
        <v>0</v>
      </c>
      <c r="J67" s="269">
        <f t="shared" ref="J67:J74" si="12">PRODUCT(C67,F67)</f>
        <v>0</v>
      </c>
      <c r="K67" s="269">
        <f t="shared" ref="K67:K74" si="13">PRODUCT(J67,G67)</f>
        <v>0</v>
      </c>
      <c r="L67" s="268">
        <f t="shared" ref="L67:L74" si="14">PRODUCT(C67,I67)</f>
        <v>0</v>
      </c>
      <c r="M67" s="270"/>
      <c r="N67" s="232">
        <v>0</v>
      </c>
    </row>
    <row r="68" spans="1:14" ht="39">
      <c r="A68" s="233">
        <v>2</v>
      </c>
      <c r="B68" s="290" t="s">
        <v>737</v>
      </c>
      <c r="C68" s="284">
        <v>100</v>
      </c>
      <c r="D68" s="242" t="s">
        <v>0</v>
      </c>
      <c r="E68" s="243"/>
      <c r="F68" s="267">
        <v>0</v>
      </c>
      <c r="G68" s="42">
        <v>0</v>
      </c>
      <c r="H68" s="268">
        <f t="shared" si="10"/>
        <v>0</v>
      </c>
      <c r="I68" s="44">
        <f t="shared" si="11"/>
        <v>0</v>
      </c>
      <c r="J68" s="269">
        <f t="shared" si="12"/>
        <v>0</v>
      </c>
      <c r="K68" s="269">
        <f t="shared" si="13"/>
        <v>0</v>
      </c>
      <c r="L68" s="268">
        <f t="shared" si="14"/>
        <v>0</v>
      </c>
      <c r="M68" s="270"/>
      <c r="N68" s="232">
        <v>0</v>
      </c>
    </row>
    <row r="69" spans="1:14" ht="26.25">
      <c r="A69" s="233">
        <v>3</v>
      </c>
      <c r="B69" s="224" t="s">
        <v>736</v>
      </c>
      <c r="C69" s="284">
        <v>100</v>
      </c>
      <c r="D69" s="242" t="s">
        <v>0</v>
      </c>
      <c r="E69" s="243"/>
      <c r="F69" s="267">
        <v>0</v>
      </c>
      <c r="G69" s="42">
        <v>0</v>
      </c>
      <c r="H69" s="268">
        <f t="shared" si="10"/>
        <v>0</v>
      </c>
      <c r="I69" s="44">
        <f t="shared" si="11"/>
        <v>0</v>
      </c>
      <c r="J69" s="269">
        <f t="shared" si="12"/>
        <v>0</v>
      </c>
      <c r="K69" s="269">
        <f t="shared" si="13"/>
        <v>0</v>
      </c>
      <c r="L69" s="268">
        <f t="shared" si="14"/>
        <v>0</v>
      </c>
      <c r="M69" s="270"/>
      <c r="N69" s="232">
        <v>0</v>
      </c>
    </row>
    <row r="70" spans="1:14" ht="39">
      <c r="A70" s="233">
        <v>4</v>
      </c>
      <c r="B70" s="290" t="s">
        <v>735</v>
      </c>
      <c r="C70" s="284">
        <v>100</v>
      </c>
      <c r="D70" s="242" t="s">
        <v>0</v>
      </c>
      <c r="E70" s="243"/>
      <c r="F70" s="267">
        <v>0</v>
      </c>
      <c r="G70" s="42">
        <v>0</v>
      </c>
      <c r="H70" s="268">
        <f t="shared" si="10"/>
        <v>0</v>
      </c>
      <c r="I70" s="44">
        <f t="shared" si="11"/>
        <v>0</v>
      </c>
      <c r="J70" s="269">
        <f t="shared" si="12"/>
        <v>0</v>
      </c>
      <c r="K70" s="269">
        <f t="shared" si="13"/>
        <v>0</v>
      </c>
      <c r="L70" s="268">
        <f t="shared" si="14"/>
        <v>0</v>
      </c>
      <c r="M70" s="270"/>
      <c r="N70" s="232">
        <v>0</v>
      </c>
    </row>
    <row r="71" spans="1:14" ht="39">
      <c r="A71" s="233">
        <v>5</v>
      </c>
      <c r="B71" s="224" t="s">
        <v>734</v>
      </c>
      <c r="C71" s="146">
        <v>50</v>
      </c>
      <c r="D71" s="242" t="s">
        <v>0</v>
      </c>
      <c r="E71" s="243"/>
      <c r="F71" s="267">
        <v>0</v>
      </c>
      <c r="G71" s="42">
        <v>0</v>
      </c>
      <c r="H71" s="268">
        <f t="shared" si="10"/>
        <v>0</v>
      </c>
      <c r="I71" s="44">
        <f t="shared" si="11"/>
        <v>0</v>
      </c>
      <c r="J71" s="269">
        <f t="shared" si="12"/>
        <v>0</v>
      </c>
      <c r="K71" s="269">
        <f t="shared" si="13"/>
        <v>0</v>
      </c>
      <c r="L71" s="268">
        <f t="shared" si="14"/>
        <v>0</v>
      </c>
      <c r="M71" s="270"/>
      <c r="N71" s="232">
        <v>0</v>
      </c>
    </row>
    <row r="72" spans="1:14" ht="39">
      <c r="A72" s="233">
        <v>6</v>
      </c>
      <c r="B72" s="290" t="s">
        <v>733</v>
      </c>
      <c r="C72" s="146">
        <v>50</v>
      </c>
      <c r="D72" s="242" t="s">
        <v>0</v>
      </c>
      <c r="E72" s="243"/>
      <c r="F72" s="267">
        <v>0</v>
      </c>
      <c r="G72" s="42">
        <v>0</v>
      </c>
      <c r="H72" s="268">
        <f t="shared" si="10"/>
        <v>0</v>
      </c>
      <c r="I72" s="44">
        <f t="shared" si="11"/>
        <v>0</v>
      </c>
      <c r="J72" s="269">
        <f t="shared" si="12"/>
        <v>0</v>
      </c>
      <c r="K72" s="269">
        <f t="shared" si="13"/>
        <v>0</v>
      </c>
      <c r="L72" s="268">
        <f t="shared" si="14"/>
        <v>0</v>
      </c>
      <c r="M72" s="270"/>
      <c r="N72" s="232">
        <v>0</v>
      </c>
    </row>
    <row r="73" spans="1:14" ht="39">
      <c r="A73" s="233">
        <v>7</v>
      </c>
      <c r="B73" s="224" t="s">
        <v>732</v>
      </c>
      <c r="C73" s="146">
        <v>400</v>
      </c>
      <c r="D73" s="242" t="s">
        <v>0</v>
      </c>
      <c r="E73" s="243"/>
      <c r="F73" s="267">
        <v>0</v>
      </c>
      <c r="G73" s="42">
        <v>0</v>
      </c>
      <c r="H73" s="268">
        <f t="shared" si="10"/>
        <v>0</v>
      </c>
      <c r="I73" s="44">
        <f t="shared" si="11"/>
        <v>0</v>
      </c>
      <c r="J73" s="269">
        <f t="shared" si="12"/>
        <v>0</v>
      </c>
      <c r="K73" s="269">
        <f t="shared" si="13"/>
        <v>0</v>
      </c>
      <c r="L73" s="268">
        <f t="shared" si="14"/>
        <v>0</v>
      </c>
      <c r="M73" s="270"/>
      <c r="N73" s="232">
        <v>0</v>
      </c>
    </row>
    <row r="74" spans="1:14" ht="26.25">
      <c r="A74" s="233">
        <v>8</v>
      </c>
      <c r="B74" s="290" t="s">
        <v>731</v>
      </c>
      <c r="C74" s="146">
        <v>50</v>
      </c>
      <c r="D74" s="242" t="s">
        <v>0</v>
      </c>
      <c r="E74" s="243"/>
      <c r="F74" s="267">
        <v>0</v>
      </c>
      <c r="G74" s="42">
        <v>0</v>
      </c>
      <c r="H74" s="268">
        <f t="shared" si="10"/>
        <v>0</v>
      </c>
      <c r="I74" s="44">
        <f t="shared" si="11"/>
        <v>0</v>
      </c>
      <c r="J74" s="269">
        <f t="shared" si="12"/>
        <v>0</v>
      </c>
      <c r="K74" s="269">
        <f t="shared" si="13"/>
        <v>0</v>
      </c>
      <c r="L74" s="268">
        <f t="shared" si="14"/>
        <v>0</v>
      </c>
      <c r="M74" s="270"/>
      <c r="N74" s="232">
        <v>0</v>
      </c>
    </row>
    <row r="75" spans="1:14">
      <c r="A75" s="234"/>
      <c r="B75" s="235" t="s">
        <v>13</v>
      </c>
      <c r="C75" s="236" t="s">
        <v>4</v>
      </c>
      <c r="D75" s="236" t="s">
        <v>4</v>
      </c>
      <c r="E75" s="236" t="s">
        <v>4</v>
      </c>
      <c r="F75" s="237" t="s">
        <v>4</v>
      </c>
      <c r="G75" s="237" t="s">
        <v>4</v>
      </c>
      <c r="H75" s="237" t="s">
        <v>4</v>
      </c>
      <c r="I75" s="237" t="s">
        <v>4</v>
      </c>
      <c r="J75" s="238">
        <f>SUM(J67:J74)</f>
        <v>0</v>
      </c>
      <c r="K75" s="238">
        <f>SUM(K67:K74)</f>
        <v>0</v>
      </c>
      <c r="L75" s="238">
        <f>SUM(L67:L74)</f>
        <v>0</v>
      </c>
      <c r="M75" s="239">
        <f>SUM(M67:M74)</f>
        <v>0</v>
      </c>
      <c r="N75" s="237" t="s">
        <v>4</v>
      </c>
    </row>
    <row r="77" spans="1:14" ht="81">
      <c r="A77" s="86" t="s">
        <v>2</v>
      </c>
      <c r="B77" s="86" t="s">
        <v>3</v>
      </c>
      <c r="C77" s="87" t="s">
        <v>15</v>
      </c>
      <c r="D77" s="87" t="s">
        <v>7</v>
      </c>
      <c r="E77" s="88" t="s">
        <v>30</v>
      </c>
      <c r="F77" s="88" t="s">
        <v>5</v>
      </c>
      <c r="G77" s="88" t="s">
        <v>18</v>
      </c>
      <c r="H77" s="88" t="s">
        <v>19</v>
      </c>
      <c r="I77" s="88" t="s">
        <v>16</v>
      </c>
      <c r="J77" s="88" t="s">
        <v>14</v>
      </c>
      <c r="K77" s="88" t="s">
        <v>8</v>
      </c>
      <c r="L77" s="88" t="s">
        <v>6</v>
      </c>
      <c r="M77" s="88" t="s">
        <v>9</v>
      </c>
      <c r="N77" s="88" t="s">
        <v>29</v>
      </c>
    </row>
    <row r="78" spans="1:14">
      <c r="A78" s="86">
        <v>1</v>
      </c>
      <c r="B78" s="86">
        <v>2</v>
      </c>
      <c r="C78" s="86">
        <v>3</v>
      </c>
      <c r="D78" s="86">
        <v>4</v>
      </c>
      <c r="E78" s="86">
        <v>5</v>
      </c>
      <c r="F78" s="86">
        <v>6</v>
      </c>
      <c r="G78" s="86">
        <v>7</v>
      </c>
      <c r="H78" s="86">
        <v>8</v>
      </c>
      <c r="I78" s="86">
        <v>9</v>
      </c>
      <c r="J78" s="86">
        <v>10</v>
      </c>
      <c r="K78" s="86">
        <v>11</v>
      </c>
      <c r="L78" s="86">
        <v>12</v>
      </c>
      <c r="M78" s="86">
        <v>13</v>
      </c>
      <c r="N78" s="86">
        <v>14</v>
      </c>
    </row>
    <row r="79" spans="1:14">
      <c r="A79" s="189" t="s">
        <v>730</v>
      </c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1"/>
    </row>
    <row r="80" spans="1:14">
      <c r="A80" s="233">
        <v>1</v>
      </c>
      <c r="B80" s="224" t="s">
        <v>729</v>
      </c>
      <c r="C80" s="293">
        <v>5</v>
      </c>
      <c r="D80" s="242" t="s">
        <v>0</v>
      </c>
      <c r="E80" s="243"/>
      <c r="F80" s="267">
        <v>0</v>
      </c>
      <c r="G80" s="42">
        <v>0</v>
      </c>
      <c r="H80" s="268">
        <f t="shared" ref="H80:H122" si="15">PRODUCT(F80,G80)</f>
        <v>0</v>
      </c>
      <c r="I80" s="44">
        <f t="shared" ref="I80:I122" si="16">SUM(F80,H80)</f>
        <v>0</v>
      </c>
      <c r="J80" s="269">
        <f t="shared" ref="J80:J122" si="17">PRODUCT(C80,F80)</f>
        <v>0</v>
      </c>
      <c r="K80" s="269">
        <f t="shared" ref="K80:K122" si="18">PRODUCT(J80,G80)</f>
        <v>0</v>
      </c>
      <c r="L80" s="268">
        <f t="shared" ref="L80:L122" si="19">PRODUCT(C80,I80)</f>
        <v>0</v>
      </c>
      <c r="M80" s="270"/>
      <c r="N80" s="232">
        <v>0</v>
      </c>
    </row>
    <row r="81" spans="1:14">
      <c r="A81" s="233">
        <v>2</v>
      </c>
      <c r="B81" s="224" t="s">
        <v>728</v>
      </c>
      <c r="C81" s="293">
        <v>50</v>
      </c>
      <c r="D81" s="242" t="s">
        <v>0</v>
      </c>
      <c r="E81" s="243"/>
      <c r="F81" s="267">
        <v>0</v>
      </c>
      <c r="G81" s="42">
        <v>0</v>
      </c>
      <c r="H81" s="268">
        <f t="shared" si="15"/>
        <v>0</v>
      </c>
      <c r="I81" s="44">
        <f t="shared" si="16"/>
        <v>0</v>
      </c>
      <c r="J81" s="269">
        <f t="shared" si="17"/>
        <v>0</v>
      </c>
      <c r="K81" s="269">
        <f t="shared" si="18"/>
        <v>0</v>
      </c>
      <c r="L81" s="268">
        <f t="shared" si="19"/>
        <v>0</v>
      </c>
      <c r="M81" s="270"/>
      <c r="N81" s="232">
        <v>0</v>
      </c>
    </row>
    <row r="82" spans="1:14">
      <c r="A82" s="233">
        <v>3</v>
      </c>
      <c r="B82" s="224" t="s">
        <v>727</v>
      </c>
      <c r="C82" s="293">
        <v>15</v>
      </c>
      <c r="D82" s="242" t="s">
        <v>0</v>
      </c>
      <c r="E82" s="243"/>
      <c r="F82" s="267">
        <v>0</v>
      </c>
      <c r="G82" s="42">
        <v>0</v>
      </c>
      <c r="H82" s="268">
        <f t="shared" si="15"/>
        <v>0</v>
      </c>
      <c r="I82" s="44">
        <f t="shared" si="16"/>
        <v>0</v>
      </c>
      <c r="J82" s="269">
        <f t="shared" si="17"/>
        <v>0</v>
      </c>
      <c r="K82" s="269">
        <f t="shared" si="18"/>
        <v>0</v>
      </c>
      <c r="L82" s="268">
        <f t="shared" si="19"/>
        <v>0</v>
      </c>
      <c r="M82" s="270"/>
      <c r="N82" s="232">
        <v>0</v>
      </c>
    </row>
    <row r="83" spans="1:14">
      <c r="A83" s="233">
        <v>4</v>
      </c>
      <c r="B83" s="224" t="s">
        <v>726</v>
      </c>
      <c r="C83" s="293">
        <v>10</v>
      </c>
      <c r="D83" s="242" t="s">
        <v>0</v>
      </c>
      <c r="E83" s="243"/>
      <c r="F83" s="267">
        <v>0</v>
      </c>
      <c r="G83" s="42">
        <v>0</v>
      </c>
      <c r="H83" s="268">
        <f t="shared" si="15"/>
        <v>0</v>
      </c>
      <c r="I83" s="44">
        <f t="shared" si="16"/>
        <v>0</v>
      </c>
      <c r="J83" s="269">
        <f t="shared" si="17"/>
        <v>0</v>
      </c>
      <c r="K83" s="269">
        <f t="shared" si="18"/>
        <v>0</v>
      </c>
      <c r="L83" s="268">
        <f t="shared" si="19"/>
        <v>0</v>
      </c>
      <c r="M83" s="270"/>
      <c r="N83" s="232">
        <v>0</v>
      </c>
    </row>
    <row r="84" spans="1:14">
      <c r="A84" s="233">
        <v>5</v>
      </c>
      <c r="B84" s="224" t="s">
        <v>725</v>
      </c>
      <c r="C84" s="293">
        <v>10</v>
      </c>
      <c r="D84" s="242" t="s">
        <v>0</v>
      </c>
      <c r="E84" s="243"/>
      <c r="F84" s="267">
        <v>0</v>
      </c>
      <c r="G84" s="42">
        <v>0</v>
      </c>
      <c r="H84" s="268">
        <f t="shared" si="15"/>
        <v>0</v>
      </c>
      <c r="I84" s="44">
        <f t="shared" si="16"/>
        <v>0</v>
      </c>
      <c r="J84" s="269">
        <f t="shared" si="17"/>
        <v>0</v>
      </c>
      <c r="K84" s="269">
        <f t="shared" si="18"/>
        <v>0</v>
      </c>
      <c r="L84" s="268">
        <f t="shared" si="19"/>
        <v>0</v>
      </c>
      <c r="M84" s="270"/>
      <c r="N84" s="232">
        <v>0</v>
      </c>
    </row>
    <row r="85" spans="1:14">
      <c r="A85" s="233">
        <v>6</v>
      </c>
      <c r="B85" s="224" t="s">
        <v>724</v>
      </c>
      <c r="C85" s="293">
        <v>10</v>
      </c>
      <c r="D85" s="242" t="s">
        <v>0</v>
      </c>
      <c r="E85" s="243"/>
      <c r="F85" s="267">
        <v>0</v>
      </c>
      <c r="G85" s="42">
        <v>0</v>
      </c>
      <c r="H85" s="268">
        <f t="shared" si="15"/>
        <v>0</v>
      </c>
      <c r="I85" s="44">
        <f t="shared" si="16"/>
        <v>0</v>
      </c>
      <c r="J85" s="269">
        <f t="shared" si="17"/>
        <v>0</v>
      </c>
      <c r="K85" s="269">
        <f t="shared" si="18"/>
        <v>0</v>
      </c>
      <c r="L85" s="268">
        <f t="shared" si="19"/>
        <v>0</v>
      </c>
      <c r="M85" s="270"/>
      <c r="N85" s="232">
        <v>0</v>
      </c>
    </row>
    <row r="86" spans="1:14">
      <c r="A86" s="233">
        <v>7</v>
      </c>
      <c r="B86" s="224" t="s">
        <v>723</v>
      </c>
      <c r="C86" s="293">
        <v>10</v>
      </c>
      <c r="D86" s="242" t="s">
        <v>0</v>
      </c>
      <c r="E86" s="243"/>
      <c r="F86" s="267">
        <v>0</v>
      </c>
      <c r="G86" s="42">
        <v>0</v>
      </c>
      <c r="H86" s="268">
        <f t="shared" si="15"/>
        <v>0</v>
      </c>
      <c r="I86" s="44">
        <f t="shared" si="16"/>
        <v>0</v>
      </c>
      <c r="J86" s="269">
        <f t="shared" si="17"/>
        <v>0</v>
      </c>
      <c r="K86" s="269">
        <f t="shared" si="18"/>
        <v>0</v>
      </c>
      <c r="L86" s="268">
        <f t="shared" si="19"/>
        <v>0</v>
      </c>
      <c r="M86" s="270"/>
      <c r="N86" s="232">
        <v>0</v>
      </c>
    </row>
    <row r="87" spans="1:14">
      <c r="A87" s="233">
        <v>8</v>
      </c>
      <c r="B87" s="224" t="s">
        <v>722</v>
      </c>
      <c r="C87" s="293">
        <v>10</v>
      </c>
      <c r="D87" s="242" t="s">
        <v>0</v>
      </c>
      <c r="E87" s="243"/>
      <c r="F87" s="267">
        <v>0</v>
      </c>
      <c r="G87" s="42">
        <v>0</v>
      </c>
      <c r="H87" s="268">
        <f t="shared" si="15"/>
        <v>0</v>
      </c>
      <c r="I87" s="44">
        <f t="shared" si="16"/>
        <v>0</v>
      </c>
      <c r="J87" s="269">
        <f t="shared" si="17"/>
        <v>0</v>
      </c>
      <c r="K87" s="269">
        <f t="shared" si="18"/>
        <v>0</v>
      </c>
      <c r="L87" s="268">
        <f t="shared" si="19"/>
        <v>0</v>
      </c>
      <c r="M87" s="270"/>
      <c r="N87" s="232">
        <v>0</v>
      </c>
    </row>
    <row r="88" spans="1:14">
      <c r="A88" s="233">
        <v>9</v>
      </c>
      <c r="B88" s="224" t="s">
        <v>721</v>
      </c>
      <c r="C88" s="293">
        <v>10</v>
      </c>
      <c r="D88" s="242" t="s">
        <v>0</v>
      </c>
      <c r="E88" s="243"/>
      <c r="F88" s="267">
        <v>0</v>
      </c>
      <c r="G88" s="42">
        <v>0</v>
      </c>
      <c r="H88" s="268">
        <f t="shared" si="15"/>
        <v>0</v>
      </c>
      <c r="I88" s="44">
        <f t="shared" si="16"/>
        <v>0</v>
      </c>
      <c r="J88" s="269">
        <f t="shared" si="17"/>
        <v>0</v>
      </c>
      <c r="K88" s="269">
        <f t="shared" si="18"/>
        <v>0</v>
      </c>
      <c r="L88" s="268">
        <f t="shared" si="19"/>
        <v>0</v>
      </c>
      <c r="M88" s="270"/>
      <c r="N88" s="232">
        <v>0</v>
      </c>
    </row>
    <row r="89" spans="1:14">
      <c r="A89" s="233">
        <v>10</v>
      </c>
      <c r="B89" s="224" t="s">
        <v>720</v>
      </c>
      <c r="C89" s="293">
        <v>30</v>
      </c>
      <c r="D89" s="242" t="s">
        <v>0</v>
      </c>
      <c r="E89" s="243"/>
      <c r="F89" s="267">
        <v>0</v>
      </c>
      <c r="G89" s="42">
        <v>0</v>
      </c>
      <c r="H89" s="268">
        <f t="shared" si="15"/>
        <v>0</v>
      </c>
      <c r="I89" s="44">
        <f t="shared" si="16"/>
        <v>0</v>
      </c>
      <c r="J89" s="269">
        <f t="shared" si="17"/>
        <v>0</v>
      </c>
      <c r="K89" s="269">
        <f t="shared" si="18"/>
        <v>0</v>
      </c>
      <c r="L89" s="268">
        <f t="shared" si="19"/>
        <v>0</v>
      </c>
      <c r="M89" s="270"/>
      <c r="N89" s="232">
        <v>0</v>
      </c>
    </row>
    <row r="90" spans="1:14">
      <c r="A90" s="233">
        <v>11</v>
      </c>
      <c r="B90" s="224" t="s">
        <v>719</v>
      </c>
      <c r="C90" s="293">
        <v>30</v>
      </c>
      <c r="D90" s="242" t="s">
        <v>0</v>
      </c>
      <c r="E90" s="243"/>
      <c r="F90" s="267">
        <v>0</v>
      </c>
      <c r="G90" s="42">
        <v>0</v>
      </c>
      <c r="H90" s="268">
        <f t="shared" si="15"/>
        <v>0</v>
      </c>
      <c r="I90" s="44">
        <f t="shared" si="16"/>
        <v>0</v>
      </c>
      <c r="J90" s="269">
        <f t="shared" si="17"/>
        <v>0</v>
      </c>
      <c r="K90" s="269">
        <f t="shared" si="18"/>
        <v>0</v>
      </c>
      <c r="L90" s="268">
        <f t="shared" si="19"/>
        <v>0</v>
      </c>
      <c r="M90" s="270"/>
      <c r="N90" s="232">
        <v>0</v>
      </c>
    </row>
    <row r="91" spans="1:14">
      <c r="A91" s="233">
        <v>12</v>
      </c>
      <c r="B91" s="224" t="s">
        <v>718</v>
      </c>
      <c r="C91" s="293">
        <v>30</v>
      </c>
      <c r="D91" s="242" t="s">
        <v>0</v>
      </c>
      <c r="E91" s="243"/>
      <c r="F91" s="267">
        <v>0</v>
      </c>
      <c r="G91" s="42">
        <v>0</v>
      </c>
      <c r="H91" s="268">
        <f t="shared" si="15"/>
        <v>0</v>
      </c>
      <c r="I91" s="44">
        <f t="shared" si="16"/>
        <v>0</v>
      </c>
      <c r="J91" s="269">
        <f t="shared" si="17"/>
        <v>0</v>
      </c>
      <c r="K91" s="269">
        <f t="shared" si="18"/>
        <v>0</v>
      </c>
      <c r="L91" s="268">
        <f t="shared" si="19"/>
        <v>0</v>
      </c>
      <c r="M91" s="270"/>
      <c r="N91" s="232">
        <v>0</v>
      </c>
    </row>
    <row r="92" spans="1:14">
      <c r="A92" s="233">
        <v>13</v>
      </c>
      <c r="B92" s="224" t="s">
        <v>717</v>
      </c>
      <c r="C92" s="293">
        <v>100</v>
      </c>
      <c r="D92" s="242" t="s">
        <v>0</v>
      </c>
      <c r="E92" s="243"/>
      <c r="F92" s="267">
        <v>0</v>
      </c>
      <c r="G92" s="42">
        <v>0</v>
      </c>
      <c r="H92" s="268">
        <f t="shared" si="15"/>
        <v>0</v>
      </c>
      <c r="I92" s="44">
        <f t="shared" si="16"/>
        <v>0</v>
      </c>
      <c r="J92" s="269">
        <f t="shared" si="17"/>
        <v>0</v>
      </c>
      <c r="K92" s="269">
        <f t="shared" si="18"/>
        <v>0</v>
      </c>
      <c r="L92" s="268">
        <f t="shared" si="19"/>
        <v>0</v>
      </c>
      <c r="M92" s="270"/>
      <c r="N92" s="232">
        <v>0</v>
      </c>
    </row>
    <row r="93" spans="1:14">
      <c r="A93" s="233">
        <v>14</v>
      </c>
      <c r="B93" s="224" t="s">
        <v>716</v>
      </c>
      <c r="C93" s="293">
        <v>150</v>
      </c>
      <c r="D93" s="242" t="s">
        <v>0</v>
      </c>
      <c r="E93" s="243"/>
      <c r="F93" s="267">
        <v>0</v>
      </c>
      <c r="G93" s="42">
        <v>0</v>
      </c>
      <c r="H93" s="268">
        <f t="shared" si="15"/>
        <v>0</v>
      </c>
      <c r="I93" s="44">
        <f t="shared" si="16"/>
        <v>0</v>
      </c>
      <c r="J93" s="269">
        <f t="shared" si="17"/>
        <v>0</v>
      </c>
      <c r="K93" s="269">
        <f t="shared" si="18"/>
        <v>0</v>
      </c>
      <c r="L93" s="268">
        <f t="shared" si="19"/>
        <v>0</v>
      </c>
      <c r="M93" s="270"/>
      <c r="N93" s="232">
        <v>0</v>
      </c>
    </row>
    <row r="94" spans="1:14">
      <c r="A94" s="233">
        <v>15</v>
      </c>
      <c r="B94" s="224" t="s">
        <v>715</v>
      </c>
      <c r="C94" s="293">
        <v>150</v>
      </c>
      <c r="D94" s="242" t="s">
        <v>0</v>
      </c>
      <c r="E94" s="243"/>
      <c r="F94" s="267">
        <v>0</v>
      </c>
      <c r="G94" s="42">
        <v>0</v>
      </c>
      <c r="H94" s="268">
        <f t="shared" si="15"/>
        <v>0</v>
      </c>
      <c r="I94" s="44">
        <f t="shared" si="16"/>
        <v>0</v>
      </c>
      <c r="J94" s="269">
        <f t="shared" si="17"/>
        <v>0</v>
      </c>
      <c r="K94" s="269">
        <f t="shared" si="18"/>
        <v>0</v>
      </c>
      <c r="L94" s="268">
        <f t="shared" si="19"/>
        <v>0</v>
      </c>
      <c r="M94" s="270"/>
      <c r="N94" s="232">
        <v>0</v>
      </c>
    </row>
    <row r="95" spans="1:14">
      <c r="A95" s="233">
        <v>16</v>
      </c>
      <c r="B95" s="224" t="s">
        <v>714</v>
      </c>
      <c r="C95" s="293">
        <v>100</v>
      </c>
      <c r="D95" s="242" t="s">
        <v>0</v>
      </c>
      <c r="E95" s="243"/>
      <c r="F95" s="267">
        <v>0</v>
      </c>
      <c r="G95" s="42">
        <v>0</v>
      </c>
      <c r="H95" s="268">
        <f t="shared" si="15"/>
        <v>0</v>
      </c>
      <c r="I95" s="44">
        <f t="shared" si="16"/>
        <v>0</v>
      </c>
      <c r="J95" s="269">
        <f t="shared" si="17"/>
        <v>0</v>
      </c>
      <c r="K95" s="269">
        <f t="shared" si="18"/>
        <v>0</v>
      </c>
      <c r="L95" s="268">
        <f t="shared" si="19"/>
        <v>0</v>
      </c>
      <c r="M95" s="270"/>
      <c r="N95" s="232">
        <v>0</v>
      </c>
    </row>
    <row r="96" spans="1:14">
      <c r="A96" s="233">
        <v>17</v>
      </c>
      <c r="B96" s="224" t="s">
        <v>713</v>
      </c>
      <c r="C96" s="293">
        <v>10</v>
      </c>
      <c r="D96" s="242" t="s">
        <v>0</v>
      </c>
      <c r="E96" s="243"/>
      <c r="F96" s="267">
        <v>0</v>
      </c>
      <c r="G96" s="42">
        <v>0</v>
      </c>
      <c r="H96" s="268">
        <f t="shared" si="15"/>
        <v>0</v>
      </c>
      <c r="I96" s="44">
        <f t="shared" si="16"/>
        <v>0</v>
      </c>
      <c r="J96" s="269">
        <f t="shared" si="17"/>
        <v>0</v>
      </c>
      <c r="K96" s="269">
        <f t="shared" si="18"/>
        <v>0</v>
      </c>
      <c r="L96" s="268">
        <f t="shared" si="19"/>
        <v>0</v>
      </c>
      <c r="M96" s="270"/>
      <c r="N96" s="232">
        <v>0</v>
      </c>
    </row>
    <row r="97" spans="1:14">
      <c r="A97" s="233">
        <v>18</v>
      </c>
      <c r="B97" s="224" t="s">
        <v>712</v>
      </c>
      <c r="C97" s="293">
        <v>40</v>
      </c>
      <c r="D97" s="242" t="s">
        <v>0</v>
      </c>
      <c r="E97" s="243"/>
      <c r="F97" s="267">
        <v>0</v>
      </c>
      <c r="G97" s="42">
        <v>0</v>
      </c>
      <c r="H97" s="268">
        <f t="shared" si="15"/>
        <v>0</v>
      </c>
      <c r="I97" s="44">
        <f t="shared" si="16"/>
        <v>0</v>
      </c>
      <c r="J97" s="269">
        <f t="shared" si="17"/>
        <v>0</v>
      </c>
      <c r="K97" s="269">
        <f t="shared" si="18"/>
        <v>0</v>
      </c>
      <c r="L97" s="268">
        <f t="shared" si="19"/>
        <v>0</v>
      </c>
      <c r="M97" s="270"/>
      <c r="N97" s="232">
        <v>0</v>
      </c>
    </row>
    <row r="98" spans="1:14">
      <c r="A98" s="233">
        <v>19</v>
      </c>
      <c r="B98" s="224" t="s">
        <v>711</v>
      </c>
      <c r="C98" s="293">
        <v>200</v>
      </c>
      <c r="D98" s="242" t="s">
        <v>0</v>
      </c>
      <c r="E98" s="243"/>
      <c r="F98" s="267">
        <v>0</v>
      </c>
      <c r="G98" s="42">
        <v>0</v>
      </c>
      <c r="H98" s="268">
        <f t="shared" si="15"/>
        <v>0</v>
      </c>
      <c r="I98" s="44">
        <f t="shared" si="16"/>
        <v>0</v>
      </c>
      <c r="J98" s="269">
        <f t="shared" si="17"/>
        <v>0</v>
      </c>
      <c r="K98" s="269">
        <f t="shared" si="18"/>
        <v>0</v>
      </c>
      <c r="L98" s="268">
        <f t="shared" si="19"/>
        <v>0</v>
      </c>
      <c r="M98" s="270"/>
      <c r="N98" s="232">
        <v>0</v>
      </c>
    </row>
    <row r="99" spans="1:14">
      <c r="A99" s="233">
        <v>20</v>
      </c>
      <c r="B99" s="224" t="s">
        <v>710</v>
      </c>
      <c r="C99" s="293">
        <v>150</v>
      </c>
      <c r="D99" s="242" t="s">
        <v>0</v>
      </c>
      <c r="E99" s="243"/>
      <c r="F99" s="267">
        <v>0</v>
      </c>
      <c r="G99" s="42">
        <v>0</v>
      </c>
      <c r="H99" s="268">
        <f t="shared" si="15"/>
        <v>0</v>
      </c>
      <c r="I99" s="44">
        <f t="shared" si="16"/>
        <v>0</v>
      </c>
      <c r="J99" s="269">
        <f t="shared" si="17"/>
        <v>0</v>
      </c>
      <c r="K99" s="269">
        <f t="shared" si="18"/>
        <v>0</v>
      </c>
      <c r="L99" s="268">
        <f t="shared" si="19"/>
        <v>0</v>
      </c>
      <c r="M99" s="270"/>
      <c r="N99" s="232">
        <v>0</v>
      </c>
    </row>
    <row r="100" spans="1:14">
      <c r="A100" s="233">
        <v>21</v>
      </c>
      <c r="B100" s="224" t="s">
        <v>709</v>
      </c>
      <c r="C100" s="293">
        <v>250</v>
      </c>
      <c r="D100" s="242" t="s">
        <v>0</v>
      </c>
      <c r="E100" s="243"/>
      <c r="F100" s="267">
        <v>0</v>
      </c>
      <c r="G100" s="42">
        <v>0</v>
      </c>
      <c r="H100" s="268">
        <f t="shared" si="15"/>
        <v>0</v>
      </c>
      <c r="I100" s="44">
        <f t="shared" si="16"/>
        <v>0</v>
      </c>
      <c r="J100" s="269">
        <f t="shared" si="17"/>
        <v>0</v>
      </c>
      <c r="K100" s="269">
        <f t="shared" si="18"/>
        <v>0</v>
      </c>
      <c r="L100" s="268">
        <f t="shared" si="19"/>
        <v>0</v>
      </c>
      <c r="M100" s="270"/>
      <c r="N100" s="232">
        <v>0</v>
      </c>
    </row>
    <row r="101" spans="1:14" ht="51.75">
      <c r="A101" s="233">
        <v>22</v>
      </c>
      <c r="B101" s="224" t="s">
        <v>708</v>
      </c>
      <c r="C101" s="293">
        <v>200</v>
      </c>
      <c r="D101" s="242" t="s">
        <v>0</v>
      </c>
      <c r="E101" s="243"/>
      <c r="F101" s="267">
        <v>0</v>
      </c>
      <c r="G101" s="42">
        <v>0</v>
      </c>
      <c r="H101" s="268">
        <f t="shared" si="15"/>
        <v>0</v>
      </c>
      <c r="I101" s="44">
        <f t="shared" si="16"/>
        <v>0</v>
      </c>
      <c r="J101" s="269">
        <f t="shared" si="17"/>
        <v>0</v>
      </c>
      <c r="K101" s="269">
        <f t="shared" si="18"/>
        <v>0</v>
      </c>
      <c r="L101" s="268">
        <f t="shared" si="19"/>
        <v>0</v>
      </c>
      <c r="M101" s="270"/>
      <c r="N101" s="232">
        <v>0</v>
      </c>
    </row>
    <row r="102" spans="1:14" ht="39">
      <c r="A102" s="233">
        <v>23</v>
      </c>
      <c r="B102" s="224" t="s">
        <v>707</v>
      </c>
      <c r="C102" s="293">
        <v>200</v>
      </c>
      <c r="D102" s="242" t="s">
        <v>0</v>
      </c>
      <c r="E102" s="243"/>
      <c r="F102" s="267">
        <v>0</v>
      </c>
      <c r="G102" s="42">
        <v>0</v>
      </c>
      <c r="H102" s="268">
        <f t="shared" si="15"/>
        <v>0</v>
      </c>
      <c r="I102" s="44">
        <f t="shared" si="16"/>
        <v>0</v>
      </c>
      <c r="J102" s="269">
        <f t="shared" si="17"/>
        <v>0</v>
      </c>
      <c r="K102" s="269">
        <f t="shared" si="18"/>
        <v>0</v>
      </c>
      <c r="L102" s="268">
        <f t="shared" si="19"/>
        <v>0</v>
      </c>
      <c r="M102" s="270"/>
      <c r="N102" s="232">
        <v>0</v>
      </c>
    </row>
    <row r="103" spans="1:14" ht="39">
      <c r="A103" s="233">
        <v>24</v>
      </c>
      <c r="B103" s="224" t="s">
        <v>707</v>
      </c>
      <c r="C103" s="293">
        <v>200</v>
      </c>
      <c r="D103" s="242" t="s">
        <v>0</v>
      </c>
      <c r="E103" s="243"/>
      <c r="F103" s="267">
        <v>0</v>
      </c>
      <c r="G103" s="42">
        <v>0</v>
      </c>
      <c r="H103" s="268">
        <f t="shared" si="15"/>
        <v>0</v>
      </c>
      <c r="I103" s="44">
        <f t="shared" si="16"/>
        <v>0</v>
      </c>
      <c r="J103" s="269">
        <f t="shared" si="17"/>
        <v>0</v>
      </c>
      <c r="K103" s="269">
        <f t="shared" si="18"/>
        <v>0</v>
      </c>
      <c r="L103" s="268">
        <f t="shared" si="19"/>
        <v>0</v>
      </c>
      <c r="M103" s="270"/>
      <c r="N103" s="232">
        <v>0</v>
      </c>
    </row>
    <row r="104" spans="1:14">
      <c r="A104" s="233">
        <v>25</v>
      </c>
      <c r="B104" s="224" t="s">
        <v>706</v>
      </c>
      <c r="C104" s="293">
        <v>10</v>
      </c>
      <c r="D104" s="242" t="s">
        <v>0</v>
      </c>
      <c r="E104" s="243"/>
      <c r="F104" s="267">
        <v>0</v>
      </c>
      <c r="G104" s="42">
        <v>0</v>
      </c>
      <c r="H104" s="268">
        <f t="shared" si="15"/>
        <v>0</v>
      </c>
      <c r="I104" s="44">
        <f t="shared" si="16"/>
        <v>0</v>
      </c>
      <c r="J104" s="269">
        <f t="shared" si="17"/>
        <v>0</v>
      </c>
      <c r="K104" s="269">
        <f t="shared" si="18"/>
        <v>0</v>
      </c>
      <c r="L104" s="268">
        <f t="shared" si="19"/>
        <v>0</v>
      </c>
      <c r="M104" s="270"/>
      <c r="N104" s="232">
        <v>0</v>
      </c>
    </row>
    <row r="105" spans="1:14">
      <c r="A105" s="233">
        <v>26</v>
      </c>
      <c r="B105" s="224" t="s">
        <v>705</v>
      </c>
      <c r="C105" s="293">
        <v>100</v>
      </c>
      <c r="D105" s="242" t="s">
        <v>0</v>
      </c>
      <c r="E105" s="243"/>
      <c r="F105" s="267">
        <v>0</v>
      </c>
      <c r="G105" s="42">
        <v>0</v>
      </c>
      <c r="H105" s="268">
        <f t="shared" si="15"/>
        <v>0</v>
      </c>
      <c r="I105" s="44">
        <f t="shared" si="16"/>
        <v>0</v>
      </c>
      <c r="J105" s="269">
        <f t="shared" si="17"/>
        <v>0</v>
      </c>
      <c r="K105" s="269">
        <f t="shared" si="18"/>
        <v>0</v>
      </c>
      <c r="L105" s="268">
        <f t="shared" si="19"/>
        <v>0</v>
      </c>
      <c r="M105" s="270"/>
      <c r="N105" s="232">
        <v>0</v>
      </c>
    </row>
    <row r="106" spans="1:14">
      <c r="A106" s="233">
        <v>27</v>
      </c>
      <c r="B106" s="224" t="s">
        <v>704</v>
      </c>
      <c r="C106" s="293">
        <v>20</v>
      </c>
      <c r="D106" s="242" t="s">
        <v>0</v>
      </c>
      <c r="E106" s="243"/>
      <c r="F106" s="267">
        <v>0</v>
      </c>
      <c r="G106" s="42">
        <v>0</v>
      </c>
      <c r="H106" s="268">
        <f t="shared" si="15"/>
        <v>0</v>
      </c>
      <c r="I106" s="44">
        <f t="shared" si="16"/>
        <v>0</v>
      </c>
      <c r="J106" s="269">
        <f t="shared" si="17"/>
        <v>0</v>
      </c>
      <c r="K106" s="269">
        <f t="shared" si="18"/>
        <v>0</v>
      </c>
      <c r="L106" s="268">
        <f t="shared" si="19"/>
        <v>0</v>
      </c>
      <c r="M106" s="270"/>
      <c r="N106" s="232">
        <v>0</v>
      </c>
    </row>
    <row r="107" spans="1:14">
      <c r="A107" s="233">
        <v>28</v>
      </c>
      <c r="B107" s="224" t="s">
        <v>703</v>
      </c>
      <c r="C107" s="293">
        <v>35</v>
      </c>
      <c r="D107" s="242" t="s">
        <v>0</v>
      </c>
      <c r="E107" s="243"/>
      <c r="F107" s="267">
        <v>0</v>
      </c>
      <c r="G107" s="42">
        <v>0</v>
      </c>
      <c r="H107" s="268">
        <f t="shared" si="15"/>
        <v>0</v>
      </c>
      <c r="I107" s="44">
        <f t="shared" si="16"/>
        <v>0</v>
      </c>
      <c r="J107" s="269">
        <f t="shared" si="17"/>
        <v>0</v>
      </c>
      <c r="K107" s="269">
        <f t="shared" si="18"/>
        <v>0</v>
      </c>
      <c r="L107" s="268">
        <f t="shared" si="19"/>
        <v>0</v>
      </c>
      <c r="M107" s="270"/>
      <c r="N107" s="232">
        <v>0</v>
      </c>
    </row>
    <row r="108" spans="1:14">
      <c r="A108" s="233">
        <v>29</v>
      </c>
      <c r="B108" s="224" t="s">
        <v>702</v>
      </c>
      <c r="C108" s="293">
        <v>10</v>
      </c>
      <c r="D108" s="242" t="s">
        <v>0</v>
      </c>
      <c r="E108" s="243"/>
      <c r="F108" s="267">
        <v>0</v>
      </c>
      <c r="G108" s="42">
        <v>0</v>
      </c>
      <c r="H108" s="268">
        <f t="shared" si="15"/>
        <v>0</v>
      </c>
      <c r="I108" s="44">
        <f t="shared" si="16"/>
        <v>0</v>
      </c>
      <c r="J108" s="269">
        <f t="shared" si="17"/>
        <v>0</v>
      </c>
      <c r="K108" s="269">
        <f t="shared" si="18"/>
        <v>0</v>
      </c>
      <c r="L108" s="268">
        <f t="shared" si="19"/>
        <v>0</v>
      </c>
      <c r="M108" s="270"/>
      <c r="N108" s="232">
        <v>0</v>
      </c>
    </row>
    <row r="109" spans="1:14">
      <c r="A109" s="233">
        <v>30</v>
      </c>
      <c r="B109" s="224" t="s">
        <v>701</v>
      </c>
      <c r="C109" s="293">
        <v>50</v>
      </c>
      <c r="D109" s="242" t="s">
        <v>0</v>
      </c>
      <c r="E109" s="243"/>
      <c r="F109" s="267">
        <v>0</v>
      </c>
      <c r="G109" s="42">
        <v>0</v>
      </c>
      <c r="H109" s="268">
        <f t="shared" si="15"/>
        <v>0</v>
      </c>
      <c r="I109" s="44">
        <f t="shared" si="16"/>
        <v>0</v>
      </c>
      <c r="J109" s="269">
        <f t="shared" si="17"/>
        <v>0</v>
      </c>
      <c r="K109" s="269">
        <f t="shared" si="18"/>
        <v>0</v>
      </c>
      <c r="L109" s="268">
        <f t="shared" si="19"/>
        <v>0</v>
      </c>
      <c r="M109" s="270"/>
      <c r="N109" s="232">
        <v>0</v>
      </c>
    </row>
    <row r="110" spans="1:14">
      <c r="A110" s="233">
        <v>31</v>
      </c>
      <c r="B110" s="224" t="s">
        <v>700</v>
      </c>
      <c r="C110" s="293">
        <v>40</v>
      </c>
      <c r="D110" s="242" t="s">
        <v>0</v>
      </c>
      <c r="E110" s="243"/>
      <c r="F110" s="267">
        <v>0</v>
      </c>
      <c r="G110" s="42">
        <v>0</v>
      </c>
      <c r="H110" s="268">
        <f t="shared" si="15"/>
        <v>0</v>
      </c>
      <c r="I110" s="44">
        <f t="shared" si="16"/>
        <v>0</v>
      </c>
      <c r="J110" s="269">
        <f t="shared" si="17"/>
        <v>0</v>
      </c>
      <c r="K110" s="269">
        <f t="shared" si="18"/>
        <v>0</v>
      </c>
      <c r="L110" s="268">
        <f t="shared" si="19"/>
        <v>0</v>
      </c>
      <c r="M110" s="270"/>
      <c r="N110" s="232">
        <v>0</v>
      </c>
    </row>
    <row r="111" spans="1:14">
      <c r="A111" s="233">
        <v>32</v>
      </c>
      <c r="B111" s="224" t="s">
        <v>699</v>
      </c>
      <c r="C111" s="293">
        <v>10</v>
      </c>
      <c r="D111" s="242" t="s">
        <v>0</v>
      </c>
      <c r="E111" s="243"/>
      <c r="F111" s="267">
        <v>0</v>
      </c>
      <c r="G111" s="42">
        <v>0</v>
      </c>
      <c r="H111" s="268">
        <f t="shared" si="15"/>
        <v>0</v>
      </c>
      <c r="I111" s="44">
        <f t="shared" si="16"/>
        <v>0</v>
      </c>
      <c r="J111" s="269">
        <f t="shared" si="17"/>
        <v>0</v>
      </c>
      <c r="K111" s="269">
        <f t="shared" si="18"/>
        <v>0</v>
      </c>
      <c r="L111" s="268">
        <f t="shared" si="19"/>
        <v>0</v>
      </c>
      <c r="M111" s="270"/>
      <c r="N111" s="232">
        <v>0</v>
      </c>
    </row>
    <row r="112" spans="1:14">
      <c r="A112" s="233">
        <v>33</v>
      </c>
      <c r="B112" s="224" t="s">
        <v>698</v>
      </c>
      <c r="C112" s="293">
        <v>10</v>
      </c>
      <c r="D112" s="242" t="s">
        <v>0</v>
      </c>
      <c r="E112" s="243"/>
      <c r="F112" s="267">
        <v>0</v>
      </c>
      <c r="G112" s="42">
        <v>0</v>
      </c>
      <c r="H112" s="268">
        <f t="shared" si="15"/>
        <v>0</v>
      </c>
      <c r="I112" s="44">
        <f t="shared" si="16"/>
        <v>0</v>
      </c>
      <c r="J112" s="269">
        <f t="shared" si="17"/>
        <v>0</v>
      </c>
      <c r="K112" s="269">
        <f t="shared" si="18"/>
        <v>0</v>
      </c>
      <c r="L112" s="268">
        <f t="shared" si="19"/>
        <v>0</v>
      </c>
      <c r="M112" s="270"/>
      <c r="N112" s="232">
        <v>0</v>
      </c>
    </row>
    <row r="113" spans="1:14">
      <c r="A113" s="233">
        <v>34</v>
      </c>
      <c r="B113" s="224" t="s">
        <v>697</v>
      </c>
      <c r="C113" s="293">
        <v>10</v>
      </c>
      <c r="D113" s="242" t="s">
        <v>0</v>
      </c>
      <c r="E113" s="243"/>
      <c r="F113" s="267">
        <v>0</v>
      </c>
      <c r="G113" s="42">
        <v>0</v>
      </c>
      <c r="H113" s="268">
        <f t="shared" si="15"/>
        <v>0</v>
      </c>
      <c r="I113" s="44">
        <f t="shared" si="16"/>
        <v>0</v>
      </c>
      <c r="J113" s="269">
        <f t="shared" si="17"/>
        <v>0</v>
      </c>
      <c r="K113" s="269">
        <f t="shared" si="18"/>
        <v>0</v>
      </c>
      <c r="L113" s="268">
        <f t="shared" si="19"/>
        <v>0</v>
      </c>
      <c r="M113" s="270"/>
      <c r="N113" s="232">
        <v>0</v>
      </c>
    </row>
    <row r="114" spans="1:14">
      <c r="A114" s="233">
        <v>35</v>
      </c>
      <c r="B114" s="224" t="s">
        <v>696</v>
      </c>
      <c r="C114" s="293">
        <v>30</v>
      </c>
      <c r="D114" s="242" t="s">
        <v>0</v>
      </c>
      <c r="E114" s="243"/>
      <c r="F114" s="267">
        <v>0</v>
      </c>
      <c r="G114" s="42">
        <v>0</v>
      </c>
      <c r="H114" s="268">
        <f t="shared" si="15"/>
        <v>0</v>
      </c>
      <c r="I114" s="44">
        <f t="shared" si="16"/>
        <v>0</v>
      </c>
      <c r="J114" s="269">
        <f t="shared" si="17"/>
        <v>0</v>
      </c>
      <c r="K114" s="269">
        <f t="shared" si="18"/>
        <v>0</v>
      </c>
      <c r="L114" s="268">
        <f t="shared" si="19"/>
        <v>0</v>
      </c>
      <c r="M114" s="270"/>
      <c r="N114" s="232">
        <v>0</v>
      </c>
    </row>
    <row r="115" spans="1:14">
      <c r="A115" s="233">
        <v>36</v>
      </c>
      <c r="B115" s="224" t="s">
        <v>695</v>
      </c>
      <c r="C115" s="293">
        <v>400</v>
      </c>
      <c r="D115" s="242" t="s">
        <v>0</v>
      </c>
      <c r="E115" s="243"/>
      <c r="F115" s="267">
        <v>0</v>
      </c>
      <c r="G115" s="42">
        <v>0</v>
      </c>
      <c r="H115" s="268">
        <f t="shared" si="15"/>
        <v>0</v>
      </c>
      <c r="I115" s="44">
        <f t="shared" si="16"/>
        <v>0</v>
      </c>
      <c r="J115" s="269">
        <f t="shared" si="17"/>
        <v>0</v>
      </c>
      <c r="K115" s="269">
        <f t="shared" si="18"/>
        <v>0</v>
      </c>
      <c r="L115" s="268">
        <f t="shared" si="19"/>
        <v>0</v>
      </c>
      <c r="M115" s="270"/>
      <c r="N115" s="232">
        <v>0</v>
      </c>
    </row>
    <row r="116" spans="1:14">
      <c r="A116" s="233">
        <v>37</v>
      </c>
      <c r="B116" s="224" t="s">
        <v>694</v>
      </c>
      <c r="C116" s="293">
        <v>10</v>
      </c>
      <c r="D116" s="242" t="s">
        <v>0</v>
      </c>
      <c r="E116" s="243"/>
      <c r="F116" s="267">
        <v>0</v>
      </c>
      <c r="G116" s="42">
        <v>0</v>
      </c>
      <c r="H116" s="268">
        <f t="shared" si="15"/>
        <v>0</v>
      </c>
      <c r="I116" s="44">
        <f t="shared" si="16"/>
        <v>0</v>
      </c>
      <c r="J116" s="269">
        <f t="shared" si="17"/>
        <v>0</v>
      </c>
      <c r="K116" s="269">
        <f t="shared" si="18"/>
        <v>0</v>
      </c>
      <c r="L116" s="268">
        <f t="shared" si="19"/>
        <v>0</v>
      </c>
      <c r="M116" s="270"/>
      <c r="N116" s="232">
        <v>0</v>
      </c>
    </row>
    <row r="117" spans="1:14">
      <c r="A117" s="233">
        <v>38</v>
      </c>
      <c r="B117" s="224" t="s">
        <v>693</v>
      </c>
      <c r="C117" s="293">
        <v>10</v>
      </c>
      <c r="D117" s="242" t="s">
        <v>0</v>
      </c>
      <c r="E117" s="243"/>
      <c r="F117" s="267">
        <v>0</v>
      </c>
      <c r="G117" s="42">
        <v>0</v>
      </c>
      <c r="H117" s="268">
        <f t="shared" si="15"/>
        <v>0</v>
      </c>
      <c r="I117" s="44">
        <f t="shared" si="16"/>
        <v>0</v>
      </c>
      <c r="J117" s="269">
        <f t="shared" si="17"/>
        <v>0</v>
      </c>
      <c r="K117" s="269">
        <f t="shared" si="18"/>
        <v>0</v>
      </c>
      <c r="L117" s="268">
        <f t="shared" si="19"/>
        <v>0</v>
      </c>
      <c r="M117" s="270"/>
      <c r="N117" s="232">
        <v>0</v>
      </c>
    </row>
    <row r="118" spans="1:14">
      <c r="A118" s="233">
        <v>39</v>
      </c>
      <c r="B118" s="224" t="s">
        <v>692</v>
      </c>
      <c r="C118" s="293">
        <v>10</v>
      </c>
      <c r="D118" s="242" t="s">
        <v>0</v>
      </c>
      <c r="E118" s="243"/>
      <c r="F118" s="267">
        <v>0</v>
      </c>
      <c r="G118" s="42">
        <v>0</v>
      </c>
      <c r="H118" s="268">
        <f t="shared" si="15"/>
        <v>0</v>
      </c>
      <c r="I118" s="44">
        <f t="shared" si="16"/>
        <v>0</v>
      </c>
      <c r="J118" s="269">
        <f t="shared" si="17"/>
        <v>0</v>
      </c>
      <c r="K118" s="269">
        <f t="shared" si="18"/>
        <v>0</v>
      </c>
      <c r="L118" s="268">
        <f t="shared" si="19"/>
        <v>0</v>
      </c>
      <c r="M118" s="270"/>
      <c r="N118" s="232">
        <v>0</v>
      </c>
    </row>
    <row r="119" spans="1:14">
      <c r="A119" s="233">
        <v>40</v>
      </c>
      <c r="B119" s="224" t="s">
        <v>691</v>
      </c>
      <c r="C119" s="293">
        <v>50</v>
      </c>
      <c r="D119" s="242" t="s">
        <v>0</v>
      </c>
      <c r="E119" s="243"/>
      <c r="F119" s="267">
        <v>0</v>
      </c>
      <c r="G119" s="42">
        <v>0</v>
      </c>
      <c r="H119" s="268">
        <f t="shared" si="15"/>
        <v>0</v>
      </c>
      <c r="I119" s="44">
        <f t="shared" si="16"/>
        <v>0</v>
      </c>
      <c r="J119" s="269">
        <f t="shared" si="17"/>
        <v>0</v>
      </c>
      <c r="K119" s="269">
        <f t="shared" si="18"/>
        <v>0</v>
      </c>
      <c r="L119" s="268">
        <f t="shared" si="19"/>
        <v>0</v>
      </c>
      <c r="M119" s="270"/>
      <c r="N119" s="232">
        <v>0</v>
      </c>
    </row>
    <row r="120" spans="1:14" ht="26.25">
      <c r="A120" s="233">
        <v>41</v>
      </c>
      <c r="B120" s="224" t="s">
        <v>690</v>
      </c>
      <c r="C120" s="293">
        <v>40</v>
      </c>
      <c r="D120" s="242" t="s">
        <v>0</v>
      </c>
      <c r="E120" s="243"/>
      <c r="F120" s="267">
        <v>0</v>
      </c>
      <c r="G120" s="42">
        <v>0</v>
      </c>
      <c r="H120" s="268">
        <f t="shared" si="15"/>
        <v>0</v>
      </c>
      <c r="I120" s="44">
        <f t="shared" si="16"/>
        <v>0</v>
      </c>
      <c r="J120" s="269">
        <f t="shared" si="17"/>
        <v>0</v>
      </c>
      <c r="K120" s="269">
        <f t="shared" si="18"/>
        <v>0</v>
      </c>
      <c r="L120" s="268">
        <f t="shared" si="19"/>
        <v>0</v>
      </c>
      <c r="M120" s="270"/>
      <c r="N120" s="232">
        <v>0</v>
      </c>
    </row>
    <row r="121" spans="1:14">
      <c r="A121" s="233">
        <v>42</v>
      </c>
      <c r="B121" s="224" t="s">
        <v>689</v>
      </c>
      <c r="C121" s="293">
        <v>10</v>
      </c>
      <c r="D121" s="242" t="s">
        <v>0</v>
      </c>
      <c r="E121" s="243"/>
      <c r="F121" s="267">
        <v>0</v>
      </c>
      <c r="G121" s="42">
        <v>0</v>
      </c>
      <c r="H121" s="268">
        <f t="shared" si="15"/>
        <v>0</v>
      </c>
      <c r="I121" s="44">
        <f t="shared" si="16"/>
        <v>0</v>
      </c>
      <c r="J121" s="269">
        <f t="shared" si="17"/>
        <v>0</v>
      </c>
      <c r="K121" s="269">
        <f t="shared" si="18"/>
        <v>0</v>
      </c>
      <c r="L121" s="268">
        <f t="shared" si="19"/>
        <v>0</v>
      </c>
      <c r="M121" s="270"/>
      <c r="N121" s="232">
        <v>0</v>
      </c>
    </row>
    <row r="122" spans="1:14">
      <c r="A122" s="233">
        <v>43</v>
      </c>
      <c r="B122" s="224" t="s">
        <v>688</v>
      </c>
      <c r="C122" s="293">
        <v>2</v>
      </c>
      <c r="D122" s="242" t="s">
        <v>0</v>
      </c>
      <c r="E122" s="243"/>
      <c r="F122" s="267">
        <v>0</v>
      </c>
      <c r="G122" s="42">
        <v>0</v>
      </c>
      <c r="H122" s="268">
        <f t="shared" si="15"/>
        <v>0</v>
      </c>
      <c r="I122" s="44">
        <f t="shared" si="16"/>
        <v>0</v>
      </c>
      <c r="J122" s="269">
        <f t="shared" si="17"/>
        <v>0</v>
      </c>
      <c r="K122" s="269">
        <f t="shared" si="18"/>
        <v>0</v>
      </c>
      <c r="L122" s="268">
        <f t="shared" si="19"/>
        <v>0</v>
      </c>
      <c r="M122" s="270"/>
      <c r="N122" s="232">
        <v>0</v>
      </c>
    </row>
    <row r="123" spans="1:14">
      <c r="A123" s="234"/>
      <c r="B123" s="235" t="s">
        <v>13</v>
      </c>
      <c r="C123" s="236" t="s">
        <v>4</v>
      </c>
      <c r="D123" s="236" t="s">
        <v>4</v>
      </c>
      <c r="E123" s="236" t="s">
        <v>4</v>
      </c>
      <c r="F123" s="237" t="s">
        <v>4</v>
      </c>
      <c r="G123" s="237" t="s">
        <v>4</v>
      </c>
      <c r="H123" s="237" t="s">
        <v>4</v>
      </c>
      <c r="I123" s="237" t="s">
        <v>4</v>
      </c>
      <c r="J123" s="238">
        <f>SUM(J80:J122)</f>
        <v>0</v>
      </c>
      <c r="K123" s="238">
        <f>SUM(K80:K122)</f>
        <v>0</v>
      </c>
      <c r="L123" s="238">
        <f>SUM(L80:L122)</f>
        <v>0</v>
      </c>
      <c r="M123" s="239">
        <f>SUM(M80:M122)</f>
        <v>0</v>
      </c>
      <c r="N123" s="237" t="s">
        <v>4</v>
      </c>
    </row>
    <row r="125" spans="1:14" ht="81">
      <c r="A125" s="86" t="s">
        <v>2</v>
      </c>
      <c r="B125" s="86" t="s">
        <v>3</v>
      </c>
      <c r="C125" s="87" t="s">
        <v>15</v>
      </c>
      <c r="D125" s="87" t="s">
        <v>7</v>
      </c>
      <c r="E125" s="88" t="s">
        <v>30</v>
      </c>
      <c r="F125" s="88" t="s">
        <v>5</v>
      </c>
      <c r="G125" s="88" t="s">
        <v>18</v>
      </c>
      <c r="H125" s="88" t="s">
        <v>19</v>
      </c>
      <c r="I125" s="88" t="s">
        <v>16</v>
      </c>
      <c r="J125" s="88" t="s">
        <v>14</v>
      </c>
      <c r="K125" s="88" t="s">
        <v>8</v>
      </c>
      <c r="L125" s="88" t="s">
        <v>6</v>
      </c>
      <c r="M125" s="88" t="s">
        <v>9</v>
      </c>
      <c r="N125" s="88" t="s">
        <v>29</v>
      </c>
    </row>
    <row r="126" spans="1:14">
      <c r="A126" s="86">
        <v>1</v>
      </c>
      <c r="B126" s="86">
        <v>2</v>
      </c>
      <c r="C126" s="86">
        <v>3</v>
      </c>
      <c r="D126" s="86">
        <v>4</v>
      </c>
      <c r="E126" s="86">
        <v>5</v>
      </c>
      <c r="F126" s="86">
        <v>6</v>
      </c>
      <c r="G126" s="86">
        <v>7</v>
      </c>
      <c r="H126" s="86">
        <v>8</v>
      </c>
      <c r="I126" s="86">
        <v>9</v>
      </c>
      <c r="J126" s="86">
        <v>10</v>
      </c>
      <c r="K126" s="86">
        <v>11</v>
      </c>
      <c r="L126" s="86">
        <v>12</v>
      </c>
      <c r="M126" s="86">
        <v>13</v>
      </c>
      <c r="N126" s="86">
        <v>14</v>
      </c>
    </row>
    <row r="127" spans="1:14">
      <c r="A127" s="189" t="s">
        <v>687</v>
      </c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1"/>
    </row>
    <row r="128" spans="1:14">
      <c r="A128" s="233">
        <v>1</v>
      </c>
      <c r="B128" s="224" t="s">
        <v>686</v>
      </c>
      <c r="C128" s="284">
        <v>150</v>
      </c>
      <c r="D128" s="242" t="s">
        <v>0</v>
      </c>
      <c r="E128" s="243"/>
      <c r="F128" s="267">
        <v>0</v>
      </c>
      <c r="G128" s="42">
        <v>0</v>
      </c>
      <c r="H128" s="268">
        <f>PRODUCT(F128,G128)</f>
        <v>0</v>
      </c>
      <c r="I128" s="44">
        <f>SUM(F128,H128)</f>
        <v>0</v>
      </c>
      <c r="J128" s="269">
        <f>PRODUCT(C128,F128)</f>
        <v>0</v>
      </c>
      <c r="K128" s="269">
        <f>PRODUCT(J128,G128)</f>
        <v>0</v>
      </c>
      <c r="L128" s="268">
        <f>PRODUCT(C128,I128)</f>
        <v>0</v>
      </c>
      <c r="M128" s="237" t="s">
        <v>4</v>
      </c>
      <c r="N128" s="232">
        <v>0</v>
      </c>
    </row>
    <row r="129" spans="1:14">
      <c r="A129" s="233">
        <v>2</v>
      </c>
      <c r="B129" s="290" t="s">
        <v>685</v>
      </c>
      <c r="C129" s="284">
        <v>150</v>
      </c>
      <c r="D129" s="242" t="s">
        <v>0</v>
      </c>
      <c r="E129" s="243"/>
      <c r="F129" s="267">
        <v>0</v>
      </c>
      <c r="G129" s="42">
        <v>0</v>
      </c>
      <c r="H129" s="268">
        <f>PRODUCT(F129,G129)</f>
        <v>0</v>
      </c>
      <c r="I129" s="44">
        <f>SUM(F129,H129)</f>
        <v>0</v>
      </c>
      <c r="J129" s="269">
        <f>PRODUCT(C129,F129)</f>
        <v>0</v>
      </c>
      <c r="K129" s="269">
        <f>PRODUCT(J129,G129)</f>
        <v>0</v>
      </c>
      <c r="L129" s="268">
        <f>PRODUCT(C129,I129)</f>
        <v>0</v>
      </c>
      <c r="M129" s="237" t="s">
        <v>4</v>
      </c>
      <c r="N129" s="232">
        <v>0</v>
      </c>
    </row>
    <row r="130" spans="1:14">
      <c r="A130" s="233">
        <v>3</v>
      </c>
      <c r="B130" s="290" t="s">
        <v>684</v>
      </c>
      <c r="C130" s="284">
        <v>150</v>
      </c>
      <c r="D130" s="242" t="s">
        <v>0</v>
      </c>
      <c r="E130" s="243"/>
      <c r="F130" s="267">
        <v>0</v>
      </c>
      <c r="G130" s="42">
        <v>0</v>
      </c>
      <c r="H130" s="268">
        <f>PRODUCT(F130,G130)</f>
        <v>0</v>
      </c>
      <c r="I130" s="44">
        <f>SUM(F130,H130)</f>
        <v>0</v>
      </c>
      <c r="J130" s="269">
        <f>PRODUCT(C130,F130)</f>
        <v>0</v>
      </c>
      <c r="K130" s="269">
        <f>PRODUCT(J130,G130)</f>
        <v>0</v>
      </c>
      <c r="L130" s="268">
        <f>PRODUCT(C130,I130)</f>
        <v>0</v>
      </c>
      <c r="M130" s="237" t="s">
        <v>4</v>
      </c>
      <c r="N130" s="232">
        <v>0</v>
      </c>
    </row>
    <row r="131" spans="1:14">
      <c r="A131" s="233">
        <v>4</v>
      </c>
      <c r="B131" s="290" t="s">
        <v>683</v>
      </c>
      <c r="C131" s="284">
        <v>150</v>
      </c>
      <c r="D131" s="242" t="s">
        <v>0</v>
      </c>
      <c r="E131" s="243"/>
      <c r="F131" s="267">
        <v>0</v>
      </c>
      <c r="G131" s="42">
        <v>0</v>
      </c>
      <c r="H131" s="268">
        <f>PRODUCT(F131,G131)</f>
        <v>0</v>
      </c>
      <c r="I131" s="44">
        <f>SUM(F131,H131)</f>
        <v>0</v>
      </c>
      <c r="J131" s="269">
        <f>PRODUCT(C131,F131)</f>
        <v>0</v>
      </c>
      <c r="K131" s="269">
        <f>PRODUCT(J131,G131)</f>
        <v>0</v>
      </c>
      <c r="L131" s="268">
        <f>PRODUCT(C131,I131)</f>
        <v>0</v>
      </c>
      <c r="M131" s="237" t="s">
        <v>4</v>
      </c>
      <c r="N131" s="232">
        <v>0</v>
      </c>
    </row>
    <row r="132" spans="1:14">
      <c r="A132" s="234"/>
      <c r="B132" s="235" t="s">
        <v>13</v>
      </c>
      <c r="C132" s="236" t="s">
        <v>4</v>
      </c>
      <c r="D132" s="236" t="s">
        <v>4</v>
      </c>
      <c r="E132" s="236" t="s">
        <v>4</v>
      </c>
      <c r="F132" s="237" t="s">
        <v>4</v>
      </c>
      <c r="G132" s="237" t="s">
        <v>4</v>
      </c>
      <c r="H132" s="237" t="s">
        <v>4</v>
      </c>
      <c r="I132" s="237" t="s">
        <v>4</v>
      </c>
      <c r="J132" s="238">
        <f>SUM(J128:J131)</f>
        <v>0</v>
      </c>
      <c r="K132" s="238">
        <f>SUM(K128:K131)</f>
        <v>0</v>
      </c>
      <c r="L132" s="238">
        <f>SUM(L128:L131)</f>
        <v>0</v>
      </c>
      <c r="M132" s="237" t="s">
        <v>4</v>
      </c>
      <c r="N132" s="237" t="s">
        <v>4</v>
      </c>
    </row>
    <row r="135" spans="1:14">
      <c r="A135" s="192" t="s">
        <v>261</v>
      </c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84"/>
    </row>
    <row r="136" spans="1:14">
      <c r="A136" s="53" t="s">
        <v>10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84"/>
    </row>
    <row r="137" spans="1:14">
      <c r="A137" s="63" t="s">
        <v>11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84"/>
    </row>
    <row r="138" spans="1:14">
      <c r="A138" s="63" t="s">
        <v>21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84"/>
    </row>
    <row r="139" spans="1:14">
      <c r="A139" s="63" t="s">
        <v>22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84"/>
    </row>
    <row r="140" spans="1:14">
      <c r="A140" s="53" t="s">
        <v>17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118"/>
    </row>
    <row r="141" spans="1:14">
      <c r="A141" s="53" t="s">
        <v>20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119"/>
    </row>
    <row r="142" spans="1:14">
      <c r="A142" s="63" t="s">
        <v>27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46"/>
    </row>
    <row r="143" spans="1:14">
      <c r="A143" s="63" t="s">
        <v>28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21"/>
    </row>
    <row r="144" spans="1:14">
      <c r="A144" s="53" t="s">
        <v>26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4"/>
    </row>
    <row r="145" spans="1:13" ht="15" customHeight="1">
      <c r="A145" s="175" t="s">
        <v>1106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</row>
    <row r="146" spans="1:13">
      <c r="A146" s="222" t="s">
        <v>1107</v>
      </c>
      <c r="J146" s="84"/>
      <c r="K146" s="84"/>
      <c r="L146" s="84"/>
      <c r="M146" s="22"/>
    </row>
    <row r="147" spans="1:13">
      <c r="A147" s="25"/>
      <c r="B147" s="7"/>
      <c r="C147" s="69"/>
      <c r="D147" s="69"/>
      <c r="E147" s="25"/>
      <c r="F147" s="25"/>
      <c r="G147" s="25"/>
      <c r="H147" s="25"/>
      <c r="I147" s="25"/>
      <c r="M147" s="25"/>
    </row>
    <row r="148" spans="1:13">
      <c r="A148" s="19"/>
      <c r="B148" s="25"/>
      <c r="C148" s="75"/>
      <c r="D148" s="75"/>
      <c r="E148" s="54"/>
      <c r="F148" s="54"/>
      <c r="G148" s="54"/>
      <c r="H148" s="54"/>
      <c r="I148" s="19"/>
      <c r="M148" s="25"/>
    </row>
    <row r="149" spans="1:13">
      <c r="A149" s="19"/>
      <c r="B149" s="54" t="s">
        <v>24</v>
      </c>
      <c r="C149" s="75"/>
      <c r="D149" s="75"/>
      <c r="E149" s="54"/>
      <c r="F149" s="54"/>
      <c r="G149" s="54"/>
      <c r="H149" s="54" t="s">
        <v>25</v>
      </c>
      <c r="I149" s="19"/>
      <c r="M149" s="25"/>
    </row>
    <row r="150" spans="1:13">
      <c r="A150" s="8"/>
      <c r="B150" s="54"/>
      <c r="C150" s="76"/>
      <c r="D150" s="76"/>
      <c r="E150" s="8"/>
      <c r="F150" s="8"/>
      <c r="G150" s="8"/>
      <c r="H150" s="8"/>
      <c r="I150" s="8"/>
      <c r="M150" s="25"/>
    </row>
    <row r="151" spans="1:13">
      <c r="A151" s="8"/>
      <c r="B151" s="58"/>
      <c r="C151" s="76"/>
      <c r="D151" s="76"/>
      <c r="E151" s="8"/>
      <c r="F151" s="8"/>
      <c r="G151" s="8"/>
      <c r="H151" s="180"/>
      <c r="I151" s="180"/>
    </row>
  </sheetData>
  <mergeCells count="8">
    <mergeCell ref="H151:I151"/>
    <mergeCell ref="A135:L135"/>
    <mergeCell ref="A8:N8"/>
    <mergeCell ref="A1:D1"/>
    <mergeCell ref="A3:N3"/>
    <mergeCell ref="A127:N127"/>
    <mergeCell ref="A66:N66"/>
    <mergeCell ref="A79:N79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67:M74 M9:M61 M80:M122">
      <formula1>1</formula1>
    </dataValidation>
  </dataValidation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050"/>
  </sheetPr>
  <dimension ref="A1:AB75"/>
  <sheetViews>
    <sheetView workbookViewId="0">
      <selection activeCell="K60" sqref="K60"/>
    </sheetView>
  </sheetViews>
  <sheetFormatPr defaultRowHeight="15"/>
  <cols>
    <col min="2" max="2" width="34" customWidth="1"/>
  </cols>
  <sheetData>
    <row r="1" spans="1:28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28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28" ht="18.75">
      <c r="A3" s="186" t="s">
        <v>838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28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28" ht="81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  <c r="AB5" s="84"/>
    </row>
    <row r="6" spans="1:28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  <c r="AB6" s="84"/>
    </row>
    <row r="7" spans="1:28">
      <c r="A7" s="189" t="s">
        <v>837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  <c r="AB7" s="84"/>
    </row>
    <row r="8" spans="1:28" ht="19.149999999999999" customHeight="1">
      <c r="A8" s="299">
        <v>1</v>
      </c>
      <c r="B8" s="224" t="s">
        <v>836</v>
      </c>
      <c r="C8" s="300">
        <v>10</v>
      </c>
      <c r="D8" s="146" t="s">
        <v>0</v>
      </c>
      <c r="E8" s="243"/>
      <c r="F8" s="267">
        <v>0</v>
      </c>
      <c r="G8" s="42">
        <v>0</v>
      </c>
      <c r="H8" s="268">
        <f t="shared" ref="H8:H39" si="0">PRODUCT(F8,G8)</f>
        <v>0</v>
      </c>
      <c r="I8" s="44">
        <f t="shared" ref="I8:I39" si="1">SUM(F8,H8)</f>
        <v>0</v>
      </c>
      <c r="J8" s="269">
        <f t="shared" ref="J8:J39" si="2">PRODUCT(C8,F8)</f>
        <v>0</v>
      </c>
      <c r="K8" s="269">
        <f t="shared" ref="K8:K39" si="3">PRODUCT(J8,G8)</f>
        <v>0</v>
      </c>
      <c r="L8" s="268">
        <f t="shared" ref="L8:L39" si="4">PRODUCT(C8,I8)</f>
        <v>0</v>
      </c>
      <c r="M8" s="270"/>
      <c r="N8" s="232">
        <v>0</v>
      </c>
      <c r="AB8" s="118"/>
    </row>
    <row r="9" spans="1:28" ht="19.149999999999999" customHeight="1">
      <c r="A9" s="299">
        <v>2</v>
      </c>
      <c r="B9" s="224" t="s">
        <v>835</v>
      </c>
      <c r="C9" s="300">
        <v>3</v>
      </c>
      <c r="D9" s="146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  <c r="AB9" s="119"/>
    </row>
    <row r="10" spans="1:28" ht="19.899999999999999" customHeight="1">
      <c r="A10" s="299">
        <v>3</v>
      </c>
      <c r="B10" s="224" t="s">
        <v>834</v>
      </c>
      <c r="C10" s="300">
        <v>10</v>
      </c>
      <c r="D10" s="146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  <c r="AB10" s="46"/>
    </row>
    <row r="11" spans="1:28" ht="27" customHeight="1">
      <c r="A11" s="299">
        <v>4</v>
      </c>
      <c r="B11" s="224" t="s">
        <v>833</v>
      </c>
      <c r="C11" s="300">
        <v>50</v>
      </c>
      <c r="D11" s="146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  <c r="AB11" s="24"/>
    </row>
    <row r="12" spans="1:28">
      <c r="A12" s="299">
        <v>5</v>
      </c>
      <c r="B12" s="224" t="s">
        <v>832</v>
      </c>
      <c r="C12" s="300">
        <v>100</v>
      </c>
      <c r="D12" s="146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  <c r="AB12" s="25"/>
    </row>
    <row r="13" spans="1:28">
      <c r="A13" s="299">
        <v>6</v>
      </c>
      <c r="B13" s="224" t="s">
        <v>831</v>
      </c>
      <c r="C13" s="300">
        <v>40</v>
      </c>
      <c r="D13" s="146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  <c r="AB13" s="25"/>
    </row>
    <row r="14" spans="1:28">
      <c r="A14" s="299">
        <v>7</v>
      </c>
      <c r="B14" s="224" t="s">
        <v>830</v>
      </c>
      <c r="C14" s="300">
        <v>10</v>
      </c>
      <c r="D14" s="146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  <c r="AB14" s="84"/>
    </row>
    <row r="15" spans="1:28">
      <c r="A15" s="299">
        <v>8</v>
      </c>
      <c r="B15" s="224" t="s">
        <v>829</v>
      </c>
      <c r="C15" s="300">
        <v>40</v>
      </c>
      <c r="D15" s="146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28">
      <c r="A16" s="299">
        <v>9</v>
      </c>
      <c r="B16" s="224" t="s">
        <v>828</v>
      </c>
      <c r="C16" s="300">
        <v>5</v>
      </c>
      <c r="D16" s="146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14">
      <c r="A17" s="299">
        <v>10</v>
      </c>
      <c r="B17" s="224" t="s">
        <v>827</v>
      </c>
      <c r="C17" s="300">
        <v>10</v>
      </c>
      <c r="D17" s="146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14">
      <c r="A18" s="299">
        <v>11</v>
      </c>
      <c r="B18" s="224" t="s">
        <v>826</v>
      </c>
      <c r="C18" s="300">
        <v>5</v>
      </c>
      <c r="D18" s="146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</row>
    <row r="19" spans="1:14">
      <c r="A19" s="299">
        <v>12</v>
      </c>
      <c r="B19" s="224" t="s">
        <v>825</v>
      </c>
      <c r="C19" s="300">
        <v>5</v>
      </c>
      <c r="D19" s="146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</row>
    <row r="20" spans="1:14">
      <c r="A20" s="299">
        <v>13</v>
      </c>
      <c r="B20" s="224" t="s">
        <v>824</v>
      </c>
      <c r="C20" s="300">
        <v>30</v>
      </c>
      <c r="D20" s="146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70"/>
      <c r="N20" s="232">
        <v>0</v>
      </c>
    </row>
    <row r="21" spans="1:14">
      <c r="A21" s="299">
        <v>14</v>
      </c>
      <c r="B21" s="224" t="s">
        <v>823</v>
      </c>
      <c r="C21" s="300">
        <v>25</v>
      </c>
      <c r="D21" s="146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70"/>
      <c r="N21" s="232">
        <v>0</v>
      </c>
    </row>
    <row r="22" spans="1:14">
      <c r="A22" s="299">
        <v>15</v>
      </c>
      <c r="B22" s="224" t="s">
        <v>822</v>
      </c>
      <c r="C22" s="300">
        <v>100</v>
      </c>
      <c r="D22" s="146" t="s">
        <v>0</v>
      </c>
      <c r="E22" s="243"/>
      <c r="F22" s="267">
        <v>0</v>
      </c>
      <c r="G22" s="42">
        <v>0</v>
      </c>
      <c r="H22" s="268">
        <f t="shared" si="0"/>
        <v>0</v>
      </c>
      <c r="I22" s="44">
        <f t="shared" si="1"/>
        <v>0</v>
      </c>
      <c r="J22" s="269">
        <f t="shared" si="2"/>
        <v>0</v>
      </c>
      <c r="K22" s="269">
        <f t="shared" si="3"/>
        <v>0</v>
      </c>
      <c r="L22" s="268">
        <f t="shared" si="4"/>
        <v>0</v>
      </c>
      <c r="M22" s="270"/>
      <c r="N22" s="232">
        <v>0</v>
      </c>
    </row>
    <row r="23" spans="1:14">
      <c r="A23" s="299">
        <v>16</v>
      </c>
      <c r="B23" s="224" t="s">
        <v>821</v>
      </c>
      <c r="C23" s="300">
        <v>5</v>
      </c>
      <c r="D23" s="146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70"/>
      <c r="N23" s="232">
        <v>0</v>
      </c>
    </row>
    <row r="24" spans="1:14">
      <c r="A24" s="299">
        <v>17</v>
      </c>
      <c r="B24" s="224" t="s">
        <v>820</v>
      </c>
      <c r="C24" s="300">
        <v>20</v>
      </c>
      <c r="D24" s="146" t="s">
        <v>0</v>
      </c>
      <c r="E24" s="243"/>
      <c r="F24" s="267">
        <v>0</v>
      </c>
      <c r="G24" s="42">
        <v>0</v>
      </c>
      <c r="H24" s="268">
        <f t="shared" si="0"/>
        <v>0</v>
      </c>
      <c r="I24" s="44">
        <f t="shared" si="1"/>
        <v>0</v>
      </c>
      <c r="J24" s="269">
        <f t="shared" si="2"/>
        <v>0</v>
      </c>
      <c r="K24" s="269">
        <f t="shared" si="3"/>
        <v>0</v>
      </c>
      <c r="L24" s="268">
        <f t="shared" si="4"/>
        <v>0</v>
      </c>
      <c r="M24" s="270"/>
      <c r="N24" s="232">
        <v>0</v>
      </c>
    </row>
    <row r="25" spans="1:14">
      <c r="A25" s="299">
        <v>18</v>
      </c>
      <c r="B25" s="224" t="s">
        <v>819</v>
      </c>
      <c r="C25" s="300">
        <v>5</v>
      </c>
      <c r="D25" s="146" t="s">
        <v>0</v>
      </c>
      <c r="E25" s="243"/>
      <c r="F25" s="267">
        <v>0</v>
      </c>
      <c r="G25" s="42">
        <v>0</v>
      </c>
      <c r="H25" s="268">
        <f t="shared" si="0"/>
        <v>0</v>
      </c>
      <c r="I25" s="44">
        <f t="shared" si="1"/>
        <v>0</v>
      </c>
      <c r="J25" s="269">
        <f t="shared" si="2"/>
        <v>0</v>
      </c>
      <c r="K25" s="269">
        <f t="shared" si="3"/>
        <v>0</v>
      </c>
      <c r="L25" s="268">
        <f t="shared" si="4"/>
        <v>0</v>
      </c>
      <c r="M25" s="270"/>
      <c r="N25" s="232">
        <v>0</v>
      </c>
    </row>
    <row r="26" spans="1:14">
      <c r="A26" s="299">
        <v>19</v>
      </c>
      <c r="B26" s="224" t="s">
        <v>818</v>
      </c>
      <c r="C26" s="300">
        <v>80</v>
      </c>
      <c r="D26" s="146" t="s">
        <v>0</v>
      </c>
      <c r="E26" s="243"/>
      <c r="F26" s="267">
        <v>0</v>
      </c>
      <c r="G26" s="42">
        <v>0</v>
      </c>
      <c r="H26" s="268">
        <f t="shared" si="0"/>
        <v>0</v>
      </c>
      <c r="I26" s="44">
        <f t="shared" si="1"/>
        <v>0</v>
      </c>
      <c r="J26" s="269">
        <f t="shared" si="2"/>
        <v>0</v>
      </c>
      <c r="K26" s="269">
        <f t="shared" si="3"/>
        <v>0</v>
      </c>
      <c r="L26" s="268">
        <f t="shared" si="4"/>
        <v>0</v>
      </c>
      <c r="M26" s="270"/>
      <c r="N26" s="232">
        <v>0</v>
      </c>
    </row>
    <row r="27" spans="1:14">
      <c r="A27" s="299">
        <v>20</v>
      </c>
      <c r="B27" s="224" t="s">
        <v>817</v>
      </c>
      <c r="C27" s="300">
        <v>5</v>
      </c>
      <c r="D27" s="146" t="s">
        <v>0</v>
      </c>
      <c r="E27" s="243"/>
      <c r="F27" s="267">
        <v>0</v>
      </c>
      <c r="G27" s="42">
        <v>0</v>
      </c>
      <c r="H27" s="268">
        <f t="shared" si="0"/>
        <v>0</v>
      </c>
      <c r="I27" s="44">
        <f t="shared" si="1"/>
        <v>0</v>
      </c>
      <c r="J27" s="269">
        <f t="shared" si="2"/>
        <v>0</v>
      </c>
      <c r="K27" s="269">
        <f t="shared" si="3"/>
        <v>0</v>
      </c>
      <c r="L27" s="268">
        <f t="shared" si="4"/>
        <v>0</v>
      </c>
      <c r="M27" s="270"/>
      <c r="N27" s="232">
        <v>0</v>
      </c>
    </row>
    <row r="28" spans="1:14">
      <c r="A28" s="299">
        <v>21</v>
      </c>
      <c r="B28" s="224" t="s">
        <v>816</v>
      </c>
      <c r="C28" s="300">
        <v>5</v>
      </c>
      <c r="D28" s="146" t="s">
        <v>0</v>
      </c>
      <c r="E28" s="243"/>
      <c r="F28" s="267">
        <v>0</v>
      </c>
      <c r="G28" s="42">
        <v>0</v>
      </c>
      <c r="H28" s="268">
        <f t="shared" si="0"/>
        <v>0</v>
      </c>
      <c r="I28" s="44">
        <f t="shared" si="1"/>
        <v>0</v>
      </c>
      <c r="J28" s="269">
        <f t="shared" si="2"/>
        <v>0</v>
      </c>
      <c r="K28" s="269">
        <f t="shared" si="3"/>
        <v>0</v>
      </c>
      <c r="L28" s="268">
        <f t="shared" si="4"/>
        <v>0</v>
      </c>
      <c r="M28" s="270"/>
      <c r="N28" s="232">
        <v>0</v>
      </c>
    </row>
    <row r="29" spans="1:14">
      <c r="A29" s="299">
        <v>22</v>
      </c>
      <c r="B29" s="224" t="s">
        <v>815</v>
      </c>
      <c r="C29" s="300">
        <v>40</v>
      </c>
      <c r="D29" s="146" t="s">
        <v>0</v>
      </c>
      <c r="E29" s="243"/>
      <c r="F29" s="267">
        <v>0</v>
      </c>
      <c r="G29" s="42">
        <v>0</v>
      </c>
      <c r="H29" s="268">
        <f t="shared" si="0"/>
        <v>0</v>
      </c>
      <c r="I29" s="44">
        <f t="shared" si="1"/>
        <v>0</v>
      </c>
      <c r="J29" s="269">
        <f t="shared" si="2"/>
        <v>0</v>
      </c>
      <c r="K29" s="269">
        <f t="shared" si="3"/>
        <v>0</v>
      </c>
      <c r="L29" s="268">
        <f t="shared" si="4"/>
        <v>0</v>
      </c>
      <c r="M29" s="270"/>
      <c r="N29" s="232">
        <v>0</v>
      </c>
    </row>
    <row r="30" spans="1:14" ht="26.25">
      <c r="A30" s="299">
        <v>23</v>
      </c>
      <c r="B30" s="224" t="s">
        <v>814</v>
      </c>
      <c r="C30" s="300">
        <v>50</v>
      </c>
      <c r="D30" s="146" t="s">
        <v>0</v>
      </c>
      <c r="E30" s="243"/>
      <c r="F30" s="267">
        <v>0</v>
      </c>
      <c r="G30" s="42">
        <v>0</v>
      </c>
      <c r="H30" s="268">
        <f t="shared" si="0"/>
        <v>0</v>
      </c>
      <c r="I30" s="44">
        <f t="shared" si="1"/>
        <v>0</v>
      </c>
      <c r="J30" s="269">
        <f t="shared" si="2"/>
        <v>0</v>
      </c>
      <c r="K30" s="269">
        <f t="shared" si="3"/>
        <v>0</v>
      </c>
      <c r="L30" s="268">
        <f t="shared" si="4"/>
        <v>0</v>
      </c>
      <c r="M30" s="270"/>
      <c r="N30" s="232">
        <v>0</v>
      </c>
    </row>
    <row r="31" spans="1:14" ht="26.25">
      <c r="A31" s="299">
        <v>24</v>
      </c>
      <c r="B31" s="224" t="s">
        <v>813</v>
      </c>
      <c r="C31" s="300">
        <v>310</v>
      </c>
      <c r="D31" s="146" t="s">
        <v>0</v>
      </c>
      <c r="E31" s="243"/>
      <c r="F31" s="267">
        <v>0</v>
      </c>
      <c r="G31" s="42">
        <v>0</v>
      </c>
      <c r="H31" s="268">
        <f t="shared" si="0"/>
        <v>0</v>
      </c>
      <c r="I31" s="44">
        <f t="shared" si="1"/>
        <v>0</v>
      </c>
      <c r="J31" s="269">
        <f t="shared" si="2"/>
        <v>0</v>
      </c>
      <c r="K31" s="269">
        <f t="shared" si="3"/>
        <v>0</v>
      </c>
      <c r="L31" s="268">
        <f t="shared" si="4"/>
        <v>0</v>
      </c>
      <c r="M31" s="270"/>
      <c r="N31" s="232">
        <v>0</v>
      </c>
    </row>
    <row r="32" spans="1:14">
      <c r="A32" s="299">
        <v>25</v>
      </c>
      <c r="B32" s="224" t="s">
        <v>812</v>
      </c>
      <c r="C32" s="300">
        <v>60</v>
      </c>
      <c r="D32" s="146" t="s">
        <v>0</v>
      </c>
      <c r="E32" s="243"/>
      <c r="F32" s="267">
        <v>0</v>
      </c>
      <c r="G32" s="42">
        <v>0</v>
      </c>
      <c r="H32" s="268">
        <f t="shared" si="0"/>
        <v>0</v>
      </c>
      <c r="I32" s="44">
        <f t="shared" si="1"/>
        <v>0</v>
      </c>
      <c r="J32" s="269">
        <f t="shared" si="2"/>
        <v>0</v>
      </c>
      <c r="K32" s="269">
        <f t="shared" si="3"/>
        <v>0</v>
      </c>
      <c r="L32" s="268">
        <f t="shared" si="4"/>
        <v>0</v>
      </c>
      <c r="M32" s="270"/>
      <c r="N32" s="232">
        <v>0</v>
      </c>
    </row>
    <row r="33" spans="1:14">
      <c r="A33" s="299">
        <v>26</v>
      </c>
      <c r="B33" s="224" t="s">
        <v>811</v>
      </c>
      <c r="C33" s="300">
        <v>20</v>
      </c>
      <c r="D33" s="146" t="s">
        <v>0</v>
      </c>
      <c r="E33" s="243"/>
      <c r="F33" s="267">
        <v>0</v>
      </c>
      <c r="G33" s="42">
        <v>0</v>
      </c>
      <c r="H33" s="268">
        <f t="shared" si="0"/>
        <v>0</v>
      </c>
      <c r="I33" s="44">
        <f t="shared" si="1"/>
        <v>0</v>
      </c>
      <c r="J33" s="269">
        <f t="shared" si="2"/>
        <v>0</v>
      </c>
      <c r="K33" s="269">
        <f t="shared" si="3"/>
        <v>0</v>
      </c>
      <c r="L33" s="268">
        <f t="shared" si="4"/>
        <v>0</v>
      </c>
      <c r="M33" s="270"/>
      <c r="N33" s="232">
        <v>0</v>
      </c>
    </row>
    <row r="34" spans="1:14">
      <c r="A34" s="299">
        <v>27</v>
      </c>
      <c r="B34" s="224" t="s">
        <v>810</v>
      </c>
      <c r="C34" s="300">
        <v>30</v>
      </c>
      <c r="D34" s="146" t="s">
        <v>0</v>
      </c>
      <c r="E34" s="243"/>
      <c r="F34" s="267">
        <v>0</v>
      </c>
      <c r="G34" s="42">
        <v>0</v>
      </c>
      <c r="H34" s="268">
        <f t="shared" si="0"/>
        <v>0</v>
      </c>
      <c r="I34" s="44">
        <f t="shared" si="1"/>
        <v>0</v>
      </c>
      <c r="J34" s="269">
        <f t="shared" si="2"/>
        <v>0</v>
      </c>
      <c r="K34" s="269">
        <f t="shared" si="3"/>
        <v>0</v>
      </c>
      <c r="L34" s="268">
        <f t="shared" si="4"/>
        <v>0</v>
      </c>
      <c r="M34" s="270"/>
      <c r="N34" s="232">
        <v>0</v>
      </c>
    </row>
    <row r="35" spans="1:14">
      <c r="A35" s="299">
        <v>28</v>
      </c>
      <c r="B35" s="224" t="s">
        <v>809</v>
      </c>
      <c r="C35" s="300">
        <v>30</v>
      </c>
      <c r="D35" s="146" t="s">
        <v>0</v>
      </c>
      <c r="E35" s="243"/>
      <c r="F35" s="267">
        <v>0</v>
      </c>
      <c r="G35" s="42">
        <v>0</v>
      </c>
      <c r="H35" s="268">
        <f t="shared" si="0"/>
        <v>0</v>
      </c>
      <c r="I35" s="44">
        <f t="shared" si="1"/>
        <v>0</v>
      </c>
      <c r="J35" s="269">
        <f t="shared" si="2"/>
        <v>0</v>
      </c>
      <c r="K35" s="269">
        <f t="shared" si="3"/>
        <v>0</v>
      </c>
      <c r="L35" s="268">
        <f t="shared" si="4"/>
        <v>0</v>
      </c>
      <c r="M35" s="270"/>
      <c r="N35" s="232">
        <v>0</v>
      </c>
    </row>
    <row r="36" spans="1:14">
      <c r="A36" s="299">
        <v>29</v>
      </c>
      <c r="B36" s="224" t="s">
        <v>808</v>
      </c>
      <c r="C36" s="300">
        <v>800</v>
      </c>
      <c r="D36" s="146" t="s">
        <v>0</v>
      </c>
      <c r="E36" s="243"/>
      <c r="F36" s="267">
        <v>0</v>
      </c>
      <c r="G36" s="42">
        <v>0</v>
      </c>
      <c r="H36" s="268">
        <f t="shared" si="0"/>
        <v>0</v>
      </c>
      <c r="I36" s="44">
        <f t="shared" si="1"/>
        <v>0</v>
      </c>
      <c r="J36" s="269">
        <f t="shared" si="2"/>
        <v>0</v>
      </c>
      <c r="K36" s="269">
        <f t="shared" si="3"/>
        <v>0</v>
      </c>
      <c r="L36" s="268">
        <f t="shared" si="4"/>
        <v>0</v>
      </c>
      <c r="M36" s="270"/>
      <c r="N36" s="232">
        <v>0</v>
      </c>
    </row>
    <row r="37" spans="1:14">
      <c r="A37" s="299">
        <v>30</v>
      </c>
      <c r="B37" s="224" t="s">
        <v>807</v>
      </c>
      <c r="C37" s="300">
        <v>2</v>
      </c>
      <c r="D37" s="146" t="s">
        <v>0</v>
      </c>
      <c r="E37" s="243"/>
      <c r="F37" s="267">
        <v>0</v>
      </c>
      <c r="G37" s="42">
        <v>0</v>
      </c>
      <c r="H37" s="268">
        <f t="shared" si="0"/>
        <v>0</v>
      </c>
      <c r="I37" s="44">
        <f t="shared" si="1"/>
        <v>0</v>
      </c>
      <c r="J37" s="269">
        <f t="shared" si="2"/>
        <v>0</v>
      </c>
      <c r="K37" s="269">
        <f t="shared" si="3"/>
        <v>0</v>
      </c>
      <c r="L37" s="268">
        <f t="shared" si="4"/>
        <v>0</v>
      </c>
      <c r="M37" s="270"/>
      <c r="N37" s="232">
        <v>0</v>
      </c>
    </row>
    <row r="38" spans="1:14">
      <c r="A38" s="299">
        <v>31</v>
      </c>
      <c r="B38" s="224" t="s">
        <v>806</v>
      </c>
      <c r="C38" s="300">
        <v>10</v>
      </c>
      <c r="D38" s="146" t="s">
        <v>0</v>
      </c>
      <c r="E38" s="243"/>
      <c r="F38" s="267">
        <v>0</v>
      </c>
      <c r="G38" s="42">
        <v>0</v>
      </c>
      <c r="H38" s="268">
        <f t="shared" si="0"/>
        <v>0</v>
      </c>
      <c r="I38" s="44">
        <f t="shared" si="1"/>
        <v>0</v>
      </c>
      <c r="J38" s="269">
        <f t="shared" si="2"/>
        <v>0</v>
      </c>
      <c r="K38" s="269">
        <f t="shared" si="3"/>
        <v>0</v>
      </c>
      <c r="L38" s="268">
        <f t="shared" si="4"/>
        <v>0</v>
      </c>
      <c r="M38" s="270"/>
      <c r="N38" s="232">
        <v>0</v>
      </c>
    </row>
    <row r="39" spans="1:14">
      <c r="A39" s="299">
        <v>32</v>
      </c>
      <c r="B39" s="224" t="s">
        <v>805</v>
      </c>
      <c r="C39" s="300">
        <v>2</v>
      </c>
      <c r="D39" s="146" t="s">
        <v>0</v>
      </c>
      <c r="E39" s="243"/>
      <c r="F39" s="267">
        <v>0</v>
      </c>
      <c r="G39" s="42">
        <v>0</v>
      </c>
      <c r="H39" s="268">
        <f t="shared" si="0"/>
        <v>0</v>
      </c>
      <c r="I39" s="44">
        <f t="shared" si="1"/>
        <v>0</v>
      </c>
      <c r="J39" s="269">
        <f t="shared" si="2"/>
        <v>0</v>
      </c>
      <c r="K39" s="269">
        <f t="shared" si="3"/>
        <v>0</v>
      </c>
      <c r="L39" s="268">
        <f t="shared" si="4"/>
        <v>0</v>
      </c>
      <c r="M39" s="270"/>
      <c r="N39" s="232">
        <v>0</v>
      </c>
    </row>
    <row r="40" spans="1:14">
      <c r="A40" s="234"/>
      <c r="B40" s="235" t="s">
        <v>13</v>
      </c>
      <c r="C40" s="236" t="s">
        <v>4</v>
      </c>
      <c r="D40" s="236" t="s">
        <v>4</v>
      </c>
      <c r="E40" s="236" t="s">
        <v>4</v>
      </c>
      <c r="F40" s="237" t="s">
        <v>4</v>
      </c>
      <c r="G40" s="237" t="s">
        <v>4</v>
      </c>
      <c r="H40" s="237" t="s">
        <v>4</v>
      </c>
      <c r="I40" s="237" t="s">
        <v>4</v>
      </c>
      <c r="J40" s="238">
        <f>SUM(J8:J39)</f>
        <v>0</v>
      </c>
      <c r="K40" s="238">
        <f>SUM(K8:K39)</f>
        <v>0</v>
      </c>
      <c r="L40" s="238">
        <f>SUM(L8:L39)</f>
        <v>0</v>
      </c>
      <c r="M40" s="239">
        <f>SUM(M8:M39)</f>
        <v>0</v>
      </c>
      <c r="N40" s="237" t="s">
        <v>4</v>
      </c>
    </row>
    <row r="42" spans="1:14" ht="81">
      <c r="A42" s="86" t="s">
        <v>2</v>
      </c>
      <c r="B42" s="86" t="s">
        <v>3</v>
      </c>
      <c r="C42" s="87" t="s">
        <v>15</v>
      </c>
      <c r="D42" s="87" t="s">
        <v>7</v>
      </c>
      <c r="E42" s="88" t="s">
        <v>30</v>
      </c>
      <c r="F42" s="88" t="s">
        <v>5</v>
      </c>
      <c r="G42" s="88" t="s">
        <v>18</v>
      </c>
      <c r="H42" s="88" t="s">
        <v>19</v>
      </c>
      <c r="I42" s="88" t="s">
        <v>16</v>
      </c>
      <c r="J42" s="88" t="s">
        <v>14</v>
      </c>
      <c r="K42" s="88" t="s">
        <v>8</v>
      </c>
      <c r="L42" s="88" t="s">
        <v>6</v>
      </c>
      <c r="M42" s="88" t="s">
        <v>9</v>
      </c>
      <c r="N42" s="88" t="s">
        <v>29</v>
      </c>
    </row>
    <row r="43" spans="1:14">
      <c r="A43" s="86">
        <v>1</v>
      </c>
      <c r="B43" s="86">
        <v>2</v>
      </c>
      <c r="C43" s="86">
        <v>3</v>
      </c>
      <c r="D43" s="86">
        <v>4</v>
      </c>
      <c r="E43" s="86">
        <v>5</v>
      </c>
      <c r="F43" s="86">
        <v>6</v>
      </c>
      <c r="G43" s="86">
        <v>7</v>
      </c>
      <c r="H43" s="86">
        <v>8</v>
      </c>
      <c r="I43" s="86">
        <v>9</v>
      </c>
      <c r="J43" s="86">
        <v>10</v>
      </c>
      <c r="K43" s="86">
        <v>11</v>
      </c>
      <c r="L43" s="86">
        <v>12</v>
      </c>
      <c r="M43" s="86">
        <v>13</v>
      </c>
      <c r="N43" s="86">
        <v>14</v>
      </c>
    </row>
    <row r="44" spans="1:14">
      <c r="A44" s="189" t="s">
        <v>804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1"/>
    </row>
    <row r="45" spans="1:14">
      <c r="A45" s="233">
        <v>1</v>
      </c>
      <c r="B45" s="224" t="s">
        <v>569</v>
      </c>
      <c r="C45" s="146">
        <v>30</v>
      </c>
      <c r="D45" s="242" t="s">
        <v>0</v>
      </c>
      <c r="E45" s="243"/>
      <c r="F45" s="267">
        <v>0</v>
      </c>
      <c r="G45" s="42">
        <v>0</v>
      </c>
      <c r="H45" s="268">
        <f>PRODUCT(F45,G45)</f>
        <v>0</v>
      </c>
      <c r="I45" s="44">
        <f>SUM(F45,H45)</f>
        <v>0</v>
      </c>
      <c r="J45" s="269">
        <f>PRODUCT(C45,F45)</f>
        <v>0</v>
      </c>
      <c r="K45" s="269">
        <f>PRODUCT(J45,G45)</f>
        <v>0</v>
      </c>
      <c r="L45" s="268">
        <f>PRODUCT(C45,I45)</f>
        <v>0</v>
      </c>
      <c r="M45" s="237" t="s">
        <v>4</v>
      </c>
      <c r="N45" s="232">
        <v>0</v>
      </c>
    </row>
    <row r="46" spans="1:14">
      <c r="A46" s="233">
        <v>2</v>
      </c>
      <c r="B46" s="224" t="s">
        <v>803</v>
      </c>
      <c r="C46" s="146">
        <v>100</v>
      </c>
      <c r="D46" s="242" t="s">
        <v>0</v>
      </c>
      <c r="E46" s="243"/>
      <c r="F46" s="267">
        <v>0</v>
      </c>
      <c r="G46" s="42">
        <v>0</v>
      </c>
      <c r="H46" s="268">
        <f>PRODUCT(F46,G46)</f>
        <v>0</v>
      </c>
      <c r="I46" s="44">
        <f>SUM(F46,H46)</f>
        <v>0</v>
      </c>
      <c r="J46" s="269">
        <f>PRODUCT(C46,F46)</f>
        <v>0</v>
      </c>
      <c r="K46" s="269">
        <f>PRODUCT(J46,G46)</f>
        <v>0</v>
      </c>
      <c r="L46" s="268">
        <f>PRODUCT(C46,I46)</f>
        <v>0</v>
      </c>
      <c r="M46" s="237" t="s">
        <v>4</v>
      </c>
      <c r="N46" s="232">
        <v>0</v>
      </c>
    </row>
    <row r="47" spans="1:14">
      <c r="A47" s="233">
        <v>3</v>
      </c>
      <c r="B47" s="224" t="s">
        <v>716</v>
      </c>
      <c r="C47" s="146">
        <v>30</v>
      </c>
      <c r="D47" s="242" t="s">
        <v>0</v>
      </c>
      <c r="E47" s="243"/>
      <c r="F47" s="267">
        <v>0</v>
      </c>
      <c r="G47" s="42">
        <v>0</v>
      </c>
      <c r="H47" s="268">
        <f>PRODUCT(F47,G47)</f>
        <v>0</v>
      </c>
      <c r="I47" s="44">
        <f>SUM(F47,H47)</f>
        <v>0</v>
      </c>
      <c r="J47" s="269">
        <f>PRODUCT(C47,F47)</f>
        <v>0</v>
      </c>
      <c r="K47" s="269">
        <f>PRODUCT(J47,G47)</f>
        <v>0</v>
      </c>
      <c r="L47" s="268">
        <f>PRODUCT(C47,I47)</f>
        <v>0</v>
      </c>
      <c r="M47" s="237" t="s">
        <v>4</v>
      </c>
      <c r="N47" s="232">
        <v>0</v>
      </c>
    </row>
    <row r="48" spans="1:14">
      <c r="A48" s="233">
        <v>4</v>
      </c>
      <c r="B48" s="224" t="s">
        <v>802</v>
      </c>
      <c r="C48" s="146">
        <v>100</v>
      </c>
      <c r="D48" s="242" t="s">
        <v>0</v>
      </c>
      <c r="E48" s="243"/>
      <c r="F48" s="267">
        <v>0</v>
      </c>
      <c r="G48" s="42">
        <v>0</v>
      </c>
      <c r="H48" s="268">
        <f>PRODUCT(F48,G48)</f>
        <v>0</v>
      </c>
      <c r="I48" s="44">
        <f>SUM(F48,H48)</f>
        <v>0</v>
      </c>
      <c r="J48" s="269">
        <f>PRODUCT(C48,F48)</f>
        <v>0</v>
      </c>
      <c r="K48" s="269">
        <f>PRODUCT(J48,G48)</f>
        <v>0</v>
      </c>
      <c r="L48" s="268">
        <f>PRODUCT(C48,I48)</f>
        <v>0</v>
      </c>
      <c r="M48" s="237" t="s">
        <v>4</v>
      </c>
      <c r="N48" s="232">
        <v>0</v>
      </c>
    </row>
    <row r="49" spans="1:14">
      <c r="A49" s="234"/>
      <c r="B49" s="235" t="s">
        <v>13</v>
      </c>
      <c r="C49" s="236" t="s">
        <v>4</v>
      </c>
      <c r="D49" s="236" t="s">
        <v>4</v>
      </c>
      <c r="E49" s="236" t="s">
        <v>4</v>
      </c>
      <c r="F49" s="237" t="s">
        <v>4</v>
      </c>
      <c r="G49" s="237" t="s">
        <v>4</v>
      </c>
      <c r="H49" s="237" t="s">
        <v>4</v>
      </c>
      <c r="I49" s="237" t="s">
        <v>4</v>
      </c>
      <c r="J49" s="238">
        <f>SUM(J45:J48)</f>
        <v>0</v>
      </c>
      <c r="K49" s="238">
        <f>SUM(K45:K48)</f>
        <v>0</v>
      </c>
      <c r="L49" s="238">
        <f>SUM(L45:L48)</f>
        <v>0</v>
      </c>
      <c r="M49" s="237" t="s">
        <v>4</v>
      </c>
      <c r="N49" s="237" t="s">
        <v>4</v>
      </c>
    </row>
    <row r="51" spans="1:14" ht="81">
      <c r="A51" s="86" t="s">
        <v>2</v>
      </c>
      <c r="B51" s="86" t="s">
        <v>3</v>
      </c>
      <c r="C51" s="87" t="s">
        <v>15</v>
      </c>
      <c r="D51" s="87" t="s">
        <v>7</v>
      </c>
      <c r="E51" s="88" t="s">
        <v>30</v>
      </c>
      <c r="F51" s="88" t="s">
        <v>5</v>
      </c>
      <c r="G51" s="88" t="s">
        <v>18</v>
      </c>
      <c r="H51" s="88" t="s">
        <v>19</v>
      </c>
      <c r="I51" s="88" t="s">
        <v>16</v>
      </c>
      <c r="J51" s="88" t="s">
        <v>14</v>
      </c>
      <c r="K51" s="88" t="s">
        <v>8</v>
      </c>
      <c r="L51" s="88" t="s">
        <v>6</v>
      </c>
      <c r="M51" s="88" t="s">
        <v>9</v>
      </c>
      <c r="N51" s="88" t="s">
        <v>29</v>
      </c>
    </row>
    <row r="52" spans="1:14">
      <c r="A52" s="86">
        <v>1</v>
      </c>
      <c r="B52" s="86">
        <v>2</v>
      </c>
      <c r="C52" s="86">
        <v>3</v>
      </c>
      <c r="D52" s="86">
        <v>4</v>
      </c>
      <c r="E52" s="86">
        <v>5</v>
      </c>
      <c r="F52" s="86">
        <v>6</v>
      </c>
      <c r="G52" s="86">
        <v>7</v>
      </c>
      <c r="H52" s="86">
        <v>8</v>
      </c>
      <c r="I52" s="86">
        <v>9</v>
      </c>
      <c r="J52" s="86">
        <v>10</v>
      </c>
      <c r="K52" s="86">
        <v>11</v>
      </c>
      <c r="L52" s="86">
        <v>12</v>
      </c>
      <c r="M52" s="86">
        <v>13</v>
      </c>
      <c r="N52" s="86">
        <v>14</v>
      </c>
    </row>
    <row r="53" spans="1:14">
      <c r="A53" s="189" t="s">
        <v>801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1"/>
    </row>
    <row r="54" spans="1:14" ht="25.5">
      <c r="A54" s="233">
        <v>1</v>
      </c>
      <c r="B54" s="266" t="s">
        <v>800</v>
      </c>
      <c r="C54" s="146">
        <v>10</v>
      </c>
      <c r="D54" s="242" t="s">
        <v>0</v>
      </c>
      <c r="E54" s="243"/>
      <c r="F54" s="267">
        <v>0</v>
      </c>
      <c r="G54" s="42">
        <v>0</v>
      </c>
      <c r="H54" s="268">
        <f t="shared" ref="H54:H59" si="5">PRODUCT(F54,G54)</f>
        <v>0</v>
      </c>
      <c r="I54" s="44">
        <f t="shared" ref="I54:I59" si="6">SUM(F54,H54)</f>
        <v>0</v>
      </c>
      <c r="J54" s="269">
        <f t="shared" ref="J54:J59" si="7">PRODUCT(C54,F54)</f>
        <v>0</v>
      </c>
      <c r="K54" s="269">
        <f t="shared" ref="K54:K59" si="8">PRODUCT(J54,G54)</f>
        <v>0</v>
      </c>
      <c r="L54" s="268">
        <f t="shared" ref="L54:L59" si="9">PRODUCT(C54,I54)</f>
        <v>0</v>
      </c>
      <c r="M54" s="237" t="s">
        <v>4</v>
      </c>
      <c r="N54" s="232">
        <v>0</v>
      </c>
    </row>
    <row r="55" spans="1:14" ht="25.5">
      <c r="A55" s="233">
        <v>2</v>
      </c>
      <c r="B55" s="266" t="s">
        <v>799</v>
      </c>
      <c r="C55" s="146">
        <v>70</v>
      </c>
      <c r="D55" s="242" t="s">
        <v>0</v>
      </c>
      <c r="E55" s="243"/>
      <c r="F55" s="267">
        <v>0</v>
      </c>
      <c r="G55" s="42">
        <v>0</v>
      </c>
      <c r="H55" s="268">
        <f t="shared" si="5"/>
        <v>0</v>
      </c>
      <c r="I55" s="44">
        <f t="shared" si="6"/>
        <v>0</v>
      </c>
      <c r="J55" s="269">
        <f t="shared" si="7"/>
        <v>0</v>
      </c>
      <c r="K55" s="269">
        <f t="shared" si="8"/>
        <v>0</v>
      </c>
      <c r="L55" s="268">
        <f t="shared" si="9"/>
        <v>0</v>
      </c>
      <c r="M55" s="237" t="s">
        <v>4</v>
      </c>
      <c r="N55" s="232">
        <v>0</v>
      </c>
    </row>
    <row r="56" spans="1:14" ht="25.5">
      <c r="A56" s="233">
        <v>3</v>
      </c>
      <c r="B56" s="266" t="s">
        <v>798</v>
      </c>
      <c r="C56" s="146">
        <v>70</v>
      </c>
      <c r="D56" s="242" t="s">
        <v>0</v>
      </c>
      <c r="E56" s="243"/>
      <c r="F56" s="267">
        <v>0</v>
      </c>
      <c r="G56" s="42">
        <v>0</v>
      </c>
      <c r="H56" s="268">
        <f t="shared" si="5"/>
        <v>0</v>
      </c>
      <c r="I56" s="44">
        <f t="shared" si="6"/>
        <v>0</v>
      </c>
      <c r="J56" s="269">
        <f t="shared" si="7"/>
        <v>0</v>
      </c>
      <c r="K56" s="269">
        <f t="shared" si="8"/>
        <v>0</v>
      </c>
      <c r="L56" s="268">
        <f t="shared" si="9"/>
        <v>0</v>
      </c>
      <c r="M56" s="237" t="s">
        <v>4</v>
      </c>
      <c r="N56" s="232">
        <v>0</v>
      </c>
    </row>
    <row r="57" spans="1:14" ht="25.5">
      <c r="A57" s="233">
        <v>4</v>
      </c>
      <c r="B57" s="266" t="s">
        <v>797</v>
      </c>
      <c r="C57" s="146">
        <v>120</v>
      </c>
      <c r="D57" s="242" t="s">
        <v>0</v>
      </c>
      <c r="E57" s="243"/>
      <c r="F57" s="267">
        <v>0</v>
      </c>
      <c r="G57" s="42">
        <v>0</v>
      </c>
      <c r="H57" s="268">
        <f t="shared" si="5"/>
        <v>0</v>
      </c>
      <c r="I57" s="44">
        <f t="shared" si="6"/>
        <v>0</v>
      </c>
      <c r="J57" s="269">
        <f t="shared" si="7"/>
        <v>0</v>
      </c>
      <c r="K57" s="269">
        <f t="shared" si="8"/>
        <v>0</v>
      </c>
      <c r="L57" s="268">
        <f t="shared" si="9"/>
        <v>0</v>
      </c>
      <c r="M57" s="237" t="s">
        <v>4</v>
      </c>
      <c r="N57" s="232">
        <v>0</v>
      </c>
    </row>
    <row r="58" spans="1:14" ht="25.5">
      <c r="A58" s="233">
        <v>5</v>
      </c>
      <c r="B58" s="266" t="s">
        <v>796</v>
      </c>
      <c r="C58" s="146">
        <v>20</v>
      </c>
      <c r="D58" s="242" t="s">
        <v>0</v>
      </c>
      <c r="E58" s="243"/>
      <c r="F58" s="267">
        <v>0</v>
      </c>
      <c r="G58" s="42">
        <v>0</v>
      </c>
      <c r="H58" s="268">
        <f t="shared" si="5"/>
        <v>0</v>
      </c>
      <c r="I58" s="44">
        <f t="shared" si="6"/>
        <v>0</v>
      </c>
      <c r="J58" s="269">
        <f t="shared" si="7"/>
        <v>0</v>
      </c>
      <c r="K58" s="269">
        <f t="shared" si="8"/>
        <v>0</v>
      </c>
      <c r="L58" s="268">
        <f t="shared" si="9"/>
        <v>0</v>
      </c>
      <c r="M58" s="237" t="s">
        <v>4</v>
      </c>
      <c r="N58" s="232">
        <v>0</v>
      </c>
    </row>
    <row r="59" spans="1:14" ht="25.5">
      <c r="A59" s="233">
        <v>6</v>
      </c>
      <c r="B59" s="266" t="s">
        <v>795</v>
      </c>
      <c r="C59" s="146">
        <v>150</v>
      </c>
      <c r="D59" s="242" t="s">
        <v>0</v>
      </c>
      <c r="E59" s="243"/>
      <c r="F59" s="267">
        <v>0</v>
      </c>
      <c r="G59" s="42">
        <v>0</v>
      </c>
      <c r="H59" s="268">
        <f t="shared" si="5"/>
        <v>0</v>
      </c>
      <c r="I59" s="44">
        <f t="shared" si="6"/>
        <v>0</v>
      </c>
      <c r="J59" s="269">
        <f t="shared" si="7"/>
        <v>0</v>
      </c>
      <c r="K59" s="269">
        <f t="shared" si="8"/>
        <v>0</v>
      </c>
      <c r="L59" s="268">
        <f t="shared" si="9"/>
        <v>0</v>
      </c>
      <c r="M59" s="237" t="s">
        <v>4</v>
      </c>
      <c r="N59" s="232">
        <v>0</v>
      </c>
    </row>
    <row r="60" spans="1:14">
      <c r="A60" s="234"/>
      <c r="B60" s="235" t="s">
        <v>13</v>
      </c>
      <c r="C60" s="236" t="s">
        <v>4</v>
      </c>
      <c r="D60" s="236" t="s">
        <v>4</v>
      </c>
      <c r="E60" s="236" t="s">
        <v>4</v>
      </c>
      <c r="F60" s="237" t="s">
        <v>4</v>
      </c>
      <c r="G60" s="237" t="s">
        <v>4</v>
      </c>
      <c r="H60" s="237" t="s">
        <v>4</v>
      </c>
      <c r="I60" s="237" t="s">
        <v>4</v>
      </c>
      <c r="J60" s="238">
        <f>SUM(J54:J59)</f>
        <v>0</v>
      </c>
      <c r="K60" s="238">
        <f>SUM(K54:K59)</f>
        <v>0</v>
      </c>
      <c r="L60" s="238">
        <f>SUM(L54:L59)</f>
        <v>0</v>
      </c>
      <c r="M60" s="237" t="s">
        <v>4</v>
      </c>
      <c r="N60" s="237" t="s">
        <v>4</v>
      </c>
    </row>
    <row r="61" spans="1:14">
      <c r="A61" s="298"/>
      <c r="B61" s="298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</row>
    <row r="62" spans="1:14">
      <c r="A62" s="192" t="s">
        <v>261</v>
      </c>
      <c r="B62" s="193"/>
      <c r="C62" s="193"/>
      <c r="D62" s="193"/>
      <c r="E62" s="193"/>
      <c r="F62" s="193"/>
      <c r="G62" s="193"/>
      <c r="H62" s="193"/>
      <c r="I62" s="193"/>
      <c r="J62" s="193"/>
      <c r="K62" s="193"/>
      <c r="L62" s="193"/>
    </row>
    <row r="63" spans="1:14">
      <c r="A63" s="53" t="s">
        <v>10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spans="1:14">
      <c r="A64" s="63" t="s">
        <v>11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spans="1:12">
      <c r="A65" s="53" t="s">
        <v>17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spans="1:12">
      <c r="A66" s="53" t="s">
        <v>20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spans="1:12">
      <c r="A67" s="63" t="s">
        <v>27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</row>
    <row r="68" spans="1:12">
      <c r="A68" s="53" t="s">
        <v>26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1:12">
      <c r="A69" s="175" t="s">
        <v>1106</v>
      </c>
      <c r="B69" s="282"/>
      <c r="C69" s="282"/>
      <c r="D69" s="282"/>
      <c r="E69" s="282"/>
      <c r="F69" s="282"/>
      <c r="G69" s="282"/>
      <c r="H69" s="282"/>
      <c r="I69" s="282"/>
    </row>
    <row r="70" spans="1:12">
      <c r="A70" s="222" t="s">
        <v>1107</v>
      </c>
    </row>
    <row r="71" spans="1:12">
      <c r="A71" s="25"/>
      <c r="B71" s="7"/>
      <c r="C71" s="69"/>
      <c r="D71" s="69"/>
      <c r="E71" s="25"/>
      <c r="F71" s="25"/>
      <c r="G71" s="25"/>
      <c r="H71" s="25"/>
      <c r="I71" s="25"/>
    </row>
    <row r="72" spans="1:12">
      <c r="A72" s="19"/>
      <c r="B72" s="25"/>
      <c r="C72" s="75"/>
      <c r="D72" s="75"/>
      <c r="E72" s="54"/>
      <c r="F72" s="54"/>
      <c r="G72" s="54"/>
      <c r="H72" s="54"/>
      <c r="I72" s="19"/>
    </row>
    <row r="73" spans="1:12">
      <c r="A73" s="19"/>
      <c r="B73" s="54" t="s">
        <v>24</v>
      </c>
      <c r="C73" s="75"/>
      <c r="D73" s="75"/>
      <c r="E73" s="54"/>
      <c r="F73" s="54"/>
      <c r="G73" s="54"/>
      <c r="H73" s="54" t="s">
        <v>25</v>
      </c>
      <c r="I73" s="19"/>
    </row>
    <row r="74" spans="1:12">
      <c r="A74" s="8"/>
      <c r="B74" s="54"/>
      <c r="C74" s="76"/>
      <c r="D74" s="76"/>
      <c r="E74" s="8"/>
      <c r="F74" s="8"/>
      <c r="G74" s="8"/>
      <c r="H74" s="8"/>
      <c r="I74" s="8"/>
    </row>
    <row r="75" spans="1:12">
      <c r="A75" s="8"/>
      <c r="B75" s="58"/>
      <c r="C75" s="76"/>
      <c r="D75" s="76"/>
      <c r="E75" s="8"/>
      <c r="F75" s="8"/>
      <c r="G75" s="8"/>
      <c r="H75" s="180"/>
      <c r="I75" s="180"/>
    </row>
  </sheetData>
  <mergeCells count="7">
    <mergeCell ref="H75:I75"/>
    <mergeCell ref="A62:L62"/>
    <mergeCell ref="A44:N44"/>
    <mergeCell ref="A53:N53"/>
    <mergeCell ref="A1:D1"/>
    <mergeCell ref="A3:N3"/>
    <mergeCell ref="A7:N7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39">
      <formula1>1</formula1>
    </dataValidation>
  </dataValidation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B65"/>
  <sheetViews>
    <sheetView topLeftCell="A17" zoomScaleNormal="100" workbookViewId="0">
      <selection activeCell="C20" sqref="C20"/>
    </sheetView>
  </sheetViews>
  <sheetFormatPr defaultRowHeight="15"/>
  <cols>
    <col min="2" max="2" width="66.140625" customWidth="1"/>
    <col min="5" max="5" width="12.140625" customWidth="1"/>
  </cols>
  <sheetData>
    <row r="1" spans="1:28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28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28" ht="18.75">
      <c r="A3" s="186" t="s">
        <v>869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28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28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28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28">
      <c r="A7" s="189" t="s">
        <v>868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28" ht="41.45" customHeight="1">
      <c r="A8" s="233">
        <v>4</v>
      </c>
      <c r="B8" s="266" t="s">
        <v>867</v>
      </c>
      <c r="C8" s="146">
        <v>50</v>
      </c>
      <c r="D8" s="242" t="s">
        <v>185</v>
      </c>
      <c r="E8" s="243"/>
      <c r="F8" s="267">
        <v>0</v>
      </c>
      <c r="G8" s="42">
        <v>0</v>
      </c>
      <c r="H8" s="268">
        <f t="shared" ref="H8:H19" si="0">PRODUCT(F8,G8)</f>
        <v>0</v>
      </c>
      <c r="I8" s="44">
        <f t="shared" ref="I8:I19" si="1">SUM(F8,H8)</f>
        <v>0</v>
      </c>
      <c r="J8" s="269">
        <f t="shared" ref="J8:J19" si="2">PRODUCT(C8,F8)</f>
        <v>0</v>
      </c>
      <c r="K8" s="269">
        <f t="shared" ref="K8:K19" si="3">PRODUCT(J8,G8)</f>
        <v>0</v>
      </c>
      <c r="L8" s="268">
        <f t="shared" ref="L8:L19" si="4">PRODUCT(C8,I8)</f>
        <v>0</v>
      </c>
      <c r="M8" s="270"/>
      <c r="N8" s="232">
        <v>0</v>
      </c>
    </row>
    <row r="9" spans="1:28" ht="41.45" customHeight="1">
      <c r="A9" s="233">
        <v>5</v>
      </c>
      <c r="B9" s="266" t="s">
        <v>866</v>
      </c>
      <c r="C9" s="146">
        <v>800</v>
      </c>
      <c r="D9" s="242" t="s">
        <v>185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</row>
    <row r="10" spans="1:28" ht="37.9" customHeight="1">
      <c r="A10" s="233">
        <v>6</v>
      </c>
      <c r="B10" s="266" t="s">
        <v>865</v>
      </c>
      <c r="C10" s="284">
        <v>400</v>
      </c>
      <c r="D10" s="242" t="s">
        <v>185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28" ht="37.9" customHeight="1">
      <c r="A11" s="233">
        <v>7</v>
      </c>
      <c r="B11" s="266" t="s">
        <v>864</v>
      </c>
      <c r="C11" s="284">
        <v>900</v>
      </c>
      <c r="D11" s="242" t="s">
        <v>185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  <c r="P11" s="84"/>
      <c r="Q11" s="129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22"/>
    </row>
    <row r="12" spans="1:28" ht="37.9" customHeight="1">
      <c r="A12" s="233">
        <v>8</v>
      </c>
      <c r="B12" s="266" t="s">
        <v>863</v>
      </c>
      <c r="C12" s="284">
        <v>900</v>
      </c>
      <c r="D12" s="242" t="s">
        <v>185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  <c r="P12" s="25"/>
      <c r="Q12" s="25"/>
      <c r="R12" s="25"/>
      <c r="S12" s="25"/>
      <c r="T12" s="25"/>
      <c r="U12" s="25"/>
      <c r="V12" s="25"/>
      <c r="W12" s="25"/>
      <c r="X12" s="25"/>
      <c r="AB12" s="25"/>
    </row>
    <row r="13" spans="1:28" ht="37.9" customHeight="1">
      <c r="A13" s="233">
        <v>9</v>
      </c>
      <c r="B13" s="266" t="s">
        <v>862</v>
      </c>
      <c r="C13" s="284">
        <v>400</v>
      </c>
      <c r="D13" s="242" t="s">
        <v>185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  <c r="P13" s="120"/>
      <c r="Q13" s="54"/>
      <c r="R13" s="54"/>
      <c r="S13" s="54"/>
      <c r="T13" s="54"/>
      <c r="U13" s="54"/>
      <c r="V13" s="54"/>
      <c r="W13" s="54"/>
      <c r="X13" s="120"/>
      <c r="AB13" s="25"/>
    </row>
    <row r="14" spans="1:28" ht="37.9" customHeight="1">
      <c r="A14" s="233">
        <v>10</v>
      </c>
      <c r="B14" s="302" t="s">
        <v>861</v>
      </c>
      <c r="C14" s="284">
        <v>900</v>
      </c>
      <c r="D14" s="242" t="s">
        <v>185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  <c r="P14" s="120"/>
      <c r="Q14" s="54"/>
      <c r="R14" s="54"/>
      <c r="S14" s="54"/>
      <c r="T14" s="54"/>
      <c r="U14" s="54"/>
      <c r="V14" s="54"/>
      <c r="W14" s="54"/>
      <c r="X14" s="120"/>
      <c r="AB14" s="25"/>
    </row>
    <row r="15" spans="1:28" ht="37.9" customHeight="1">
      <c r="A15" s="233">
        <v>11</v>
      </c>
      <c r="B15" s="302" t="s">
        <v>860</v>
      </c>
      <c r="C15" s="284">
        <v>400</v>
      </c>
      <c r="D15" s="242" t="s">
        <v>185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28" ht="37.9" customHeight="1">
      <c r="A16" s="233">
        <v>12</v>
      </c>
      <c r="B16" s="302" t="s">
        <v>859</v>
      </c>
      <c r="C16" s="284">
        <v>900</v>
      </c>
      <c r="D16" s="242" t="s">
        <v>185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14" ht="37.9" customHeight="1">
      <c r="A17" s="233">
        <v>13</v>
      </c>
      <c r="B17" s="302" t="s">
        <v>858</v>
      </c>
      <c r="C17" s="284">
        <v>900</v>
      </c>
      <c r="D17" s="242" t="s">
        <v>185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14" ht="37.9" customHeight="1">
      <c r="A18" s="233">
        <v>14</v>
      </c>
      <c r="B18" s="302" t="s">
        <v>857</v>
      </c>
      <c r="C18" s="284">
        <v>200</v>
      </c>
      <c r="D18" s="242" t="s">
        <v>185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</row>
    <row r="19" spans="1:14" ht="37.9" customHeight="1">
      <c r="A19" s="233">
        <v>15</v>
      </c>
      <c r="B19" s="302" t="s">
        <v>842</v>
      </c>
      <c r="C19" s="284">
        <v>300</v>
      </c>
      <c r="D19" s="242" t="s">
        <v>185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</row>
    <row r="20" spans="1:14">
      <c r="A20" s="234"/>
      <c r="B20" s="235" t="s">
        <v>13</v>
      </c>
      <c r="C20" s="104" t="s">
        <v>4</v>
      </c>
      <c r="D20" s="236" t="s">
        <v>4</v>
      </c>
      <c r="E20" s="236" t="s">
        <v>4</v>
      </c>
      <c r="F20" s="237" t="s">
        <v>4</v>
      </c>
      <c r="G20" s="237" t="s">
        <v>4</v>
      </c>
      <c r="H20" s="237" t="s">
        <v>4</v>
      </c>
      <c r="I20" s="237" t="s">
        <v>4</v>
      </c>
      <c r="J20" s="238">
        <f>SUM(J8:J19)</f>
        <v>0</v>
      </c>
      <c r="K20" s="238">
        <f>SUM(K8:K19)</f>
        <v>0</v>
      </c>
      <c r="L20" s="238">
        <f>SUM(L8:L19)</f>
        <v>0</v>
      </c>
      <c r="M20" s="239">
        <f>SUM(M8:M19)</f>
        <v>0</v>
      </c>
      <c r="N20" s="237" t="s">
        <v>4</v>
      </c>
    </row>
    <row r="21" spans="1:14">
      <c r="A21" s="81"/>
      <c r="B21" s="82"/>
      <c r="C21" s="83"/>
      <c r="D21" s="83"/>
      <c r="E21" s="84"/>
      <c r="F21" s="84"/>
      <c r="G21" s="84"/>
      <c r="H21" s="84"/>
      <c r="I21" s="84"/>
      <c r="J21" s="84"/>
      <c r="K21" s="84"/>
      <c r="L21" s="84"/>
      <c r="M21" s="85"/>
      <c r="N21" s="85"/>
    </row>
    <row r="22" spans="1:14" ht="63">
      <c r="A22" s="86" t="s">
        <v>2</v>
      </c>
      <c r="B22" s="86" t="s">
        <v>3</v>
      </c>
      <c r="C22" s="87" t="s">
        <v>15</v>
      </c>
      <c r="D22" s="87" t="s">
        <v>7</v>
      </c>
      <c r="E22" s="88" t="s">
        <v>30</v>
      </c>
      <c r="F22" s="88" t="s">
        <v>5</v>
      </c>
      <c r="G22" s="88" t="s">
        <v>18</v>
      </c>
      <c r="H22" s="88" t="s">
        <v>19</v>
      </c>
      <c r="I22" s="88" t="s">
        <v>16</v>
      </c>
      <c r="J22" s="88" t="s">
        <v>14</v>
      </c>
      <c r="K22" s="88" t="s">
        <v>8</v>
      </c>
      <c r="L22" s="88" t="s">
        <v>6</v>
      </c>
      <c r="M22" s="88" t="s">
        <v>9</v>
      </c>
      <c r="N22" s="88" t="s">
        <v>29</v>
      </c>
    </row>
    <row r="23" spans="1:14">
      <c r="A23" s="86">
        <v>1</v>
      </c>
      <c r="B23" s="86">
        <v>2</v>
      </c>
      <c r="C23" s="86">
        <v>3</v>
      </c>
      <c r="D23" s="86">
        <v>4</v>
      </c>
      <c r="E23" s="86">
        <v>5</v>
      </c>
      <c r="F23" s="86">
        <v>6</v>
      </c>
      <c r="G23" s="86">
        <v>7</v>
      </c>
      <c r="H23" s="86">
        <v>8</v>
      </c>
      <c r="I23" s="86">
        <v>9</v>
      </c>
      <c r="J23" s="86">
        <v>10</v>
      </c>
      <c r="K23" s="86">
        <v>11</v>
      </c>
      <c r="L23" s="86">
        <v>12</v>
      </c>
      <c r="M23" s="86">
        <v>13</v>
      </c>
      <c r="N23" s="86">
        <v>14</v>
      </c>
    </row>
    <row r="24" spans="1:14">
      <c r="A24" s="189" t="s">
        <v>856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1"/>
    </row>
    <row r="25" spans="1:14">
      <c r="A25" s="89">
        <v>1</v>
      </c>
      <c r="B25" s="90" t="s">
        <v>855</v>
      </c>
      <c r="C25" s="145">
        <v>100</v>
      </c>
      <c r="D25" s="92" t="s">
        <v>185</v>
      </c>
      <c r="E25" s="93"/>
      <c r="F25" s="94">
        <v>0</v>
      </c>
      <c r="G25" s="95">
        <v>0</v>
      </c>
      <c r="H25" s="96">
        <f t="shared" ref="H25:H38" si="5">PRODUCT(F25,G25)</f>
        <v>0</v>
      </c>
      <c r="I25" s="97">
        <f t="shared" ref="I25:I38" si="6">SUM(F25,H25)</f>
        <v>0</v>
      </c>
      <c r="J25" s="98">
        <f t="shared" ref="J25:J38" si="7">PRODUCT(C25,F25)</f>
        <v>0</v>
      </c>
      <c r="K25" s="98">
        <f t="shared" ref="K25:K38" si="8">PRODUCT(J25,G25)</f>
        <v>0</v>
      </c>
      <c r="L25" s="96">
        <f t="shared" ref="L25:L38" si="9">PRODUCT(C25,I25)</f>
        <v>0</v>
      </c>
      <c r="M25" s="99"/>
      <c r="N25" s="100">
        <v>0</v>
      </c>
    </row>
    <row r="26" spans="1:14">
      <c r="A26" s="101">
        <v>2</v>
      </c>
      <c r="B26" s="90" t="s">
        <v>854</v>
      </c>
      <c r="C26" s="145">
        <v>100</v>
      </c>
      <c r="D26" s="110" t="s">
        <v>185</v>
      </c>
      <c r="E26" s="111"/>
      <c r="F26" s="112">
        <v>0</v>
      </c>
      <c r="G26" s="113">
        <v>0</v>
      </c>
      <c r="H26" s="114">
        <f t="shared" si="5"/>
        <v>0</v>
      </c>
      <c r="I26" s="115">
        <f t="shared" si="6"/>
        <v>0</v>
      </c>
      <c r="J26" s="116">
        <f t="shared" si="7"/>
        <v>0</v>
      </c>
      <c r="K26" s="116">
        <f t="shared" si="8"/>
        <v>0</v>
      </c>
      <c r="L26" s="114">
        <f t="shared" si="9"/>
        <v>0</v>
      </c>
      <c r="M26" s="117"/>
      <c r="N26" s="100">
        <v>0</v>
      </c>
    </row>
    <row r="27" spans="1:14">
      <c r="A27" s="101">
        <v>3</v>
      </c>
      <c r="B27" s="90" t="s">
        <v>853</v>
      </c>
      <c r="C27" s="145">
        <v>100</v>
      </c>
      <c r="D27" s="110" t="s">
        <v>185</v>
      </c>
      <c r="E27" s="111"/>
      <c r="F27" s="112">
        <v>0</v>
      </c>
      <c r="G27" s="113">
        <v>0</v>
      </c>
      <c r="H27" s="114">
        <f t="shared" si="5"/>
        <v>0</v>
      </c>
      <c r="I27" s="115">
        <f t="shared" si="6"/>
        <v>0</v>
      </c>
      <c r="J27" s="116">
        <f t="shared" si="7"/>
        <v>0</v>
      </c>
      <c r="K27" s="116">
        <f t="shared" si="8"/>
        <v>0</v>
      </c>
      <c r="L27" s="114">
        <f t="shared" si="9"/>
        <v>0</v>
      </c>
      <c r="M27" s="117"/>
      <c r="N27" s="100">
        <v>0</v>
      </c>
    </row>
    <row r="28" spans="1:14">
      <c r="A28" s="101">
        <v>4</v>
      </c>
      <c r="B28" s="90" t="s">
        <v>852</v>
      </c>
      <c r="C28" s="145">
        <v>100</v>
      </c>
      <c r="D28" s="110" t="s">
        <v>185</v>
      </c>
      <c r="E28" s="111"/>
      <c r="F28" s="112">
        <v>0</v>
      </c>
      <c r="G28" s="113">
        <v>0</v>
      </c>
      <c r="H28" s="114">
        <f t="shared" si="5"/>
        <v>0</v>
      </c>
      <c r="I28" s="115">
        <f t="shared" si="6"/>
        <v>0</v>
      </c>
      <c r="J28" s="116">
        <f t="shared" si="7"/>
        <v>0</v>
      </c>
      <c r="K28" s="116">
        <f t="shared" si="8"/>
        <v>0</v>
      </c>
      <c r="L28" s="114">
        <f t="shared" si="9"/>
        <v>0</v>
      </c>
      <c r="M28" s="117"/>
      <c r="N28" s="100">
        <v>0</v>
      </c>
    </row>
    <row r="29" spans="1:14">
      <c r="A29" s="101">
        <v>5</v>
      </c>
      <c r="B29" s="90" t="s">
        <v>851</v>
      </c>
      <c r="C29" s="145">
        <v>100</v>
      </c>
      <c r="D29" s="110" t="s">
        <v>185</v>
      </c>
      <c r="E29" s="111"/>
      <c r="F29" s="112">
        <v>0</v>
      </c>
      <c r="G29" s="113">
        <v>0</v>
      </c>
      <c r="H29" s="114">
        <f t="shared" si="5"/>
        <v>0</v>
      </c>
      <c r="I29" s="115">
        <f t="shared" si="6"/>
        <v>0</v>
      </c>
      <c r="J29" s="116">
        <f t="shared" si="7"/>
        <v>0</v>
      </c>
      <c r="K29" s="116">
        <f t="shared" si="8"/>
        <v>0</v>
      </c>
      <c r="L29" s="114">
        <f t="shared" si="9"/>
        <v>0</v>
      </c>
      <c r="M29" s="117"/>
      <c r="N29" s="100">
        <v>0</v>
      </c>
    </row>
    <row r="30" spans="1:14">
      <c r="A30" s="101">
        <v>6</v>
      </c>
      <c r="B30" s="90" t="s">
        <v>850</v>
      </c>
      <c r="C30" s="145">
        <v>100</v>
      </c>
      <c r="D30" s="110" t="s">
        <v>185</v>
      </c>
      <c r="E30" s="111"/>
      <c r="F30" s="112">
        <v>0</v>
      </c>
      <c r="G30" s="113">
        <v>0</v>
      </c>
      <c r="H30" s="114">
        <f t="shared" si="5"/>
        <v>0</v>
      </c>
      <c r="I30" s="115">
        <f t="shared" si="6"/>
        <v>0</v>
      </c>
      <c r="J30" s="116">
        <f t="shared" si="7"/>
        <v>0</v>
      </c>
      <c r="K30" s="116">
        <f t="shared" si="8"/>
        <v>0</v>
      </c>
      <c r="L30" s="114">
        <f t="shared" si="9"/>
        <v>0</v>
      </c>
      <c r="M30" s="117"/>
      <c r="N30" s="100">
        <v>0</v>
      </c>
    </row>
    <row r="31" spans="1:14">
      <c r="A31" s="101">
        <v>7</v>
      </c>
      <c r="B31" s="90" t="s">
        <v>849</v>
      </c>
      <c r="C31" s="145">
        <v>100</v>
      </c>
      <c r="D31" s="110" t="s">
        <v>185</v>
      </c>
      <c r="E31" s="111"/>
      <c r="F31" s="112">
        <v>0</v>
      </c>
      <c r="G31" s="113">
        <v>0</v>
      </c>
      <c r="H31" s="114">
        <f t="shared" si="5"/>
        <v>0</v>
      </c>
      <c r="I31" s="115">
        <f t="shared" si="6"/>
        <v>0</v>
      </c>
      <c r="J31" s="116">
        <f t="shared" si="7"/>
        <v>0</v>
      </c>
      <c r="K31" s="116">
        <f t="shared" si="8"/>
        <v>0</v>
      </c>
      <c r="L31" s="114">
        <f t="shared" si="9"/>
        <v>0</v>
      </c>
      <c r="M31" s="117"/>
      <c r="N31" s="100">
        <v>0</v>
      </c>
    </row>
    <row r="32" spans="1:14">
      <c r="A32" s="101">
        <v>8</v>
      </c>
      <c r="B32" s="90" t="s">
        <v>848</v>
      </c>
      <c r="C32" s="145">
        <v>100</v>
      </c>
      <c r="D32" s="110" t="s">
        <v>185</v>
      </c>
      <c r="E32" s="111"/>
      <c r="F32" s="112">
        <v>0</v>
      </c>
      <c r="G32" s="113">
        <v>0</v>
      </c>
      <c r="H32" s="114">
        <f t="shared" si="5"/>
        <v>0</v>
      </c>
      <c r="I32" s="115">
        <f t="shared" si="6"/>
        <v>0</v>
      </c>
      <c r="J32" s="116">
        <f t="shared" si="7"/>
        <v>0</v>
      </c>
      <c r="K32" s="116">
        <f t="shared" si="8"/>
        <v>0</v>
      </c>
      <c r="L32" s="114">
        <f t="shared" si="9"/>
        <v>0</v>
      </c>
      <c r="M32" s="117"/>
      <c r="N32" s="100">
        <v>0</v>
      </c>
    </row>
    <row r="33" spans="1:14">
      <c r="A33" s="101">
        <v>9</v>
      </c>
      <c r="B33" s="90" t="s">
        <v>847</v>
      </c>
      <c r="C33" s="145">
        <v>50</v>
      </c>
      <c r="D33" s="110" t="s">
        <v>185</v>
      </c>
      <c r="E33" s="111"/>
      <c r="F33" s="112">
        <v>0</v>
      </c>
      <c r="G33" s="113">
        <v>0</v>
      </c>
      <c r="H33" s="114">
        <f t="shared" si="5"/>
        <v>0</v>
      </c>
      <c r="I33" s="115">
        <f t="shared" si="6"/>
        <v>0</v>
      </c>
      <c r="J33" s="116">
        <f t="shared" si="7"/>
        <v>0</v>
      </c>
      <c r="K33" s="116">
        <f t="shared" si="8"/>
        <v>0</v>
      </c>
      <c r="L33" s="114">
        <f t="shared" si="9"/>
        <v>0</v>
      </c>
      <c r="M33" s="117"/>
      <c r="N33" s="100">
        <v>0</v>
      </c>
    </row>
    <row r="34" spans="1:14">
      <c r="A34" s="101">
        <v>11</v>
      </c>
      <c r="B34" s="90" t="s">
        <v>846</v>
      </c>
      <c r="C34" s="145">
        <v>150</v>
      </c>
      <c r="D34" s="110" t="s">
        <v>185</v>
      </c>
      <c r="E34" s="111"/>
      <c r="F34" s="112">
        <v>0</v>
      </c>
      <c r="G34" s="113">
        <v>0</v>
      </c>
      <c r="H34" s="114">
        <f t="shared" si="5"/>
        <v>0</v>
      </c>
      <c r="I34" s="115">
        <f t="shared" si="6"/>
        <v>0</v>
      </c>
      <c r="J34" s="116">
        <f t="shared" si="7"/>
        <v>0</v>
      </c>
      <c r="K34" s="116">
        <f t="shared" si="8"/>
        <v>0</v>
      </c>
      <c r="L34" s="114">
        <f t="shared" si="9"/>
        <v>0</v>
      </c>
      <c r="M34" s="117"/>
      <c r="N34" s="100">
        <v>0</v>
      </c>
    </row>
    <row r="35" spans="1:14">
      <c r="A35" s="101">
        <v>12</v>
      </c>
      <c r="B35" s="90" t="s">
        <v>845</v>
      </c>
      <c r="C35" s="145">
        <v>100</v>
      </c>
      <c r="D35" s="110" t="s">
        <v>185</v>
      </c>
      <c r="E35" s="111"/>
      <c r="F35" s="112">
        <v>0</v>
      </c>
      <c r="G35" s="113">
        <v>0</v>
      </c>
      <c r="H35" s="114">
        <f t="shared" si="5"/>
        <v>0</v>
      </c>
      <c r="I35" s="115">
        <f t="shared" si="6"/>
        <v>0</v>
      </c>
      <c r="J35" s="116">
        <f t="shared" si="7"/>
        <v>0</v>
      </c>
      <c r="K35" s="116">
        <f t="shared" si="8"/>
        <v>0</v>
      </c>
      <c r="L35" s="114">
        <f t="shared" si="9"/>
        <v>0</v>
      </c>
      <c r="M35" s="117"/>
      <c r="N35" s="100">
        <v>0</v>
      </c>
    </row>
    <row r="36" spans="1:14">
      <c r="A36" s="101">
        <v>13</v>
      </c>
      <c r="B36" s="90" t="s">
        <v>844</v>
      </c>
      <c r="C36" s="145">
        <v>500</v>
      </c>
      <c r="D36" s="110" t="s">
        <v>185</v>
      </c>
      <c r="E36" s="111"/>
      <c r="F36" s="112">
        <v>0</v>
      </c>
      <c r="G36" s="113">
        <v>0</v>
      </c>
      <c r="H36" s="114">
        <f t="shared" si="5"/>
        <v>0</v>
      </c>
      <c r="I36" s="115">
        <f t="shared" si="6"/>
        <v>0</v>
      </c>
      <c r="J36" s="116">
        <f t="shared" si="7"/>
        <v>0</v>
      </c>
      <c r="K36" s="116">
        <f t="shared" si="8"/>
        <v>0</v>
      </c>
      <c r="L36" s="114">
        <f t="shared" si="9"/>
        <v>0</v>
      </c>
      <c r="M36" s="117"/>
      <c r="N36" s="100">
        <v>0</v>
      </c>
    </row>
    <row r="37" spans="1:14">
      <c r="A37" s="101">
        <v>14</v>
      </c>
      <c r="B37" s="90" t="s">
        <v>843</v>
      </c>
      <c r="C37" s="145">
        <v>50</v>
      </c>
      <c r="D37" s="110" t="s">
        <v>185</v>
      </c>
      <c r="E37" s="111"/>
      <c r="F37" s="112">
        <v>0</v>
      </c>
      <c r="G37" s="113">
        <v>0</v>
      </c>
      <c r="H37" s="114">
        <f t="shared" si="5"/>
        <v>0</v>
      </c>
      <c r="I37" s="115">
        <f t="shared" si="6"/>
        <v>0</v>
      </c>
      <c r="J37" s="116">
        <f t="shared" si="7"/>
        <v>0</v>
      </c>
      <c r="K37" s="116">
        <f t="shared" si="8"/>
        <v>0</v>
      </c>
      <c r="L37" s="114">
        <f t="shared" si="9"/>
        <v>0</v>
      </c>
      <c r="M37" s="117"/>
      <c r="N37" s="100">
        <v>0</v>
      </c>
    </row>
    <row r="38" spans="1:14">
      <c r="A38" s="101">
        <v>15</v>
      </c>
      <c r="B38" s="169" t="s">
        <v>842</v>
      </c>
      <c r="C38" s="168">
        <v>300</v>
      </c>
      <c r="D38" s="110" t="s">
        <v>185</v>
      </c>
      <c r="E38" s="111"/>
      <c r="F38" s="112">
        <v>0</v>
      </c>
      <c r="G38" s="113">
        <v>0</v>
      </c>
      <c r="H38" s="114">
        <f t="shared" si="5"/>
        <v>0</v>
      </c>
      <c r="I38" s="115">
        <f t="shared" si="6"/>
        <v>0</v>
      </c>
      <c r="J38" s="116">
        <f t="shared" si="7"/>
        <v>0</v>
      </c>
      <c r="K38" s="116">
        <f t="shared" si="8"/>
        <v>0</v>
      </c>
      <c r="L38" s="114">
        <f t="shared" si="9"/>
        <v>0</v>
      </c>
      <c r="M38" s="117"/>
      <c r="N38" s="100">
        <v>0</v>
      </c>
    </row>
    <row r="39" spans="1:14">
      <c r="A39" s="102"/>
      <c r="B39" s="103" t="s">
        <v>13</v>
      </c>
      <c r="C39" s="104" t="s">
        <v>4</v>
      </c>
      <c r="D39" s="104" t="s">
        <v>4</v>
      </c>
      <c r="E39" s="104" t="s">
        <v>4</v>
      </c>
      <c r="F39" s="105" t="s">
        <v>4</v>
      </c>
      <c r="G39" s="105" t="s">
        <v>4</v>
      </c>
      <c r="H39" s="105" t="s">
        <v>4</v>
      </c>
      <c r="I39" s="105" t="s">
        <v>4</v>
      </c>
      <c r="J39" s="106">
        <f>SUM(J25:J38)</f>
        <v>0</v>
      </c>
      <c r="K39" s="106">
        <f>SUM(K25:K38)</f>
        <v>0</v>
      </c>
      <c r="L39" s="106">
        <f>SUM(L25:L38)</f>
        <v>0</v>
      </c>
      <c r="M39" s="107">
        <f>SUM(M25:M38)</f>
        <v>0</v>
      </c>
      <c r="N39" s="105" t="s">
        <v>4</v>
      </c>
    </row>
    <row r="42" spans="1:14" ht="63">
      <c r="A42" s="86" t="s">
        <v>2</v>
      </c>
      <c r="B42" s="86" t="s">
        <v>3</v>
      </c>
      <c r="C42" s="87" t="s">
        <v>15</v>
      </c>
      <c r="D42" s="87" t="s">
        <v>7</v>
      </c>
      <c r="E42" s="88" t="s">
        <v>30</v>
      </c>
      <c r="F42" s="88" t="s">
        <v>5</v>
      </c>
      <c r="G42" s="88" t="s">
        <v>18</v>
      </c>
      <c r="H42" s="88" t="s">
        <v>19</v>
      </c>
      <c r="I42" s="88" t="s">
        <v>16</v>
      </c>
      <c r="J42" s="88" t="s">
        <v>14</v>
      </c>
      <c r="K42" s="88" t="s">
        <v>8</v>
      </c>
      <c r="L42" s="88" t="s">
        <v>6</v>
      </c>
      <c r="M42" s="88" t="s">
        <v>9</v>
      </c>
      <c r="N42" s="88" t="s">
        <v>29</v>
      </c>
    </row>
    <row r="43" spans="1:14">
      <c r="A43" s="86">
        <v>1</v>
      </c>
      <c r="B43" s="86">
        <v>2</v>
      </c>
      <c r="C43" s="86">
        <v>3</v>
      </c>
      <c r="D43" s="86">
        <v>4</v>
      </c>
      <c r="E43" s="86">
        <v>5</v>
      </c>
      <c r="F43" s="86">
        <v>6</v>
      </c>
      <c r="G43" s="86">
        <v>7</v>
      </c>
      <c r="H43" s="86">
        <v>8</v>
      </c>
      <c r="I43" s="86">
        <v>9</v>
      </c>
      <c r="J43" s="86">
        <v>10</v>
      </c>
      <c r="K43" s="86">
        <v>11</v>
      </c>
      <c r="L43" s="86">
        <v>12</v>
      </c>
      <c r="M43" s="86">
        <v>13</v>
      </c>
      <c r="N43" s="86">
        <v>14</v>
      </c>
    </row>
    <row r="44" spans="1:14">
      <c r="A44" s="189" t="s">
        <v>841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1"/>
    </row>
    <row r="45" spans="1:14">
      <c r="A45" s="89">
        <v>1</v>
      </c>
      <c r="B45" s="90" t="s">
        <v>840</v>
      </c>
      <c r="C45" s="145">
        <v>200</v>
      </c>
      <c r="D45" s="92" t="s">
        <v>185</v>
      </c>
      <c r="E45" s="93"/>
      <c r="F45" s="94">
        <v>0</v>
      </c>
      <c r="G45" s="95">
        <v>0</v>
      </c>
      <c r="H45" s="96">
        <f>PRODUCT(F45,G45)</f>
        <v>0</v>
      </c>
      <c r="I45" s="97">
        <f>SUM(F45,H45)</f>
        <v>0</v>
      </c>
      <c r="J45" s="98">
        <f>PRODUCT(C45,F45)</f>
        <v>0</v>
      </c>
      <c r="K45" s="98">
        <f>PRODUCT(J45,G45)</f>
        <v>0</v>
      </c>
      <c r="L45" s="96">
        <f>PRODUCT(C45,I45)</f>
        <v>0</v>
      </c>
      <c r="M45" s="105" t="s">
        <v>4</v>
      </c>
      <c r="N45" s="100">
        <v>0</v>
      </c>
    </row>
    <row r="46" spans="1:14">
      <c r="A46" s="101">
        <v>2</v>
      </c>
      <c r="B46" s="90" t="s">
        <v>839</v>
      </c>
      <c r="C46" s="145">
        <v>100</v>
      </c>
      <c r="D46" s="110" t="s">
        <v>185</v>
      </c>
      <c r="E46" s="111"/>
      <c r="F46" s="112">
        <v>0</v>
      </c>
      <c r="G46" s="113">
        <v>0</v>
      </c>
      <c r="H46" s="114">
        <f>PRODUCT(F46,G46)</f>
        <v>0</v>
      </c>
      <c r="I46" s="115">
        <f>SUM(F46,H46)</f>
        <v>0</v>
      </c>
      <c r="J46" s="116">
        <f>PRODUCT(C46,F46)</f>
        <v>0</v>
      </c>
      <c r="K46" s="116">
        <f>PRODUCT(J46,G46)</f>
        <v>0</v>
      </c>
      <c r="L46" s="114">
        <f>PRODUCT(C46,I46)</f>
        <v>0</v>
      </c>
      <c r="M46" s="105" t="s">
        <v>4</v>
      </c>
      <c r="N46" s="100">
        <v>0</v>
      </c>
    </row>
    <row r="47" spans="1:14">
      <c r="A47" s="102"/>
      <c r="B47" s="103" t="s">
        <v>13</v>
      </c>
      <c r="C47" s="104" t="s">
        <v>4</v>
      </c>
      <c r="D47" s="104" t="s">
        <v>4</v>
      </c>
      <c r="E47" s="104" t="s">
        <v>4</v>
      </c>
      <c r="F47" s="105" t="s">
        <v>4</v>
      </c>
      <c r="G47" s="105" t="s">
        <v>4</v>
      </c>
      <c r="H47" s="105" t="s">
        <v>4</v>
      </c>
      <c r="I47" s="105" t="s">
        <v>4</v>
      </c>
      <c r="J47" s="106">
        <f>SUM(J45:J46)</f>
        <v>0</v>
      </c>
      <c r="K47" s="106">
        <f>SUM(K45:K46)</f>
        <v>0</v>
      </c>
      <c r="L47" s="106">
        <f>SUM(L45:L46)</f>
        <v>0</v>
      </c>
      <c r="M47" s="105" t="s">
        <v>4</v>
      </c>
      <c r="N47" s="105" t="s">
        <v>4</v>
      </c>
    </row>
    <row r="49" spans="1:13">
      <c r="A49" s="192" t="s">
        <v>289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84"/>
    </row>
    <row r="50" spans="1:13">
      <c r="A50" s="53" t="s">
        <v>10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84"/>
    </row>
    <row r="51" spans="1:13">
      <c r="A51" s="63" t="s">
        <v>11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84"/>
    </row>
    <row r="52" spans="1:13">
      <c r="A52" s="63" t="s">
        <v>21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84"/>
    </row>
    <row r="53" spans="1:13">
      <c r="A53" s="63" t="s">
        <v>22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84"/>
    </row>
    <row r="54" spans="1:13">
      <c r="A54" s="53" t="s">
        <v>17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118"/>
    </row>
    <row r="55" spans="1:13">
      <c r="A55" s="53" t="s">
        <v>20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119"/>
    </row>
    <row r="56" spans="1:13">
      <c r="A56" s="63" t="s">
        <v>27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46"/>
    </row>
    <row r="57" spans="1:13">
      <c r="A57" s="63" t="s">
        <v>28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21"/>
    </row>
    <row r="58" spans="1:13">
      <c r="A58" s="53" t="s">
        <v>26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4"/>
    </row>
    <row r="59" spans="1:13">
      <c r="A59" s="175" t="s">
        <v>1106</v>
      </c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</row>
    <row r="60" spans="1:13">
      <c r="A60" s="222" t="s">
        <v>1107</v>
      </c>
    </row>
    <row r="61" spans="1:13">
      <c r="A61" s="25"/>
      <c r="B61" s="7"/>
      <c r="C61" s="69"/>
      <c r="D61" s="69"/>
      <c r="E61" s="25"/>
      <c r="F61" s="25"/>
      <c r="G61" s="25"/>
      <c r="H61" s="25"/>
      <c r="I61" s="25"/>
    </row>
    <row r="62" spans="1:13">
      <c r="A62" s="19"/>
      <c r="B62" s="25"/>
      <c r="C62" s="75"/>
      <c r="D62" s="75"/>
      <c r="E62" s="54"/>
      <c r="F62" s="54"/>
      <c r="G62" s="54"/>
      <c r="H62" s="54"/>
      <c r="I62" s="19"/>
    </row>
    <row r="63" spans="1:13">
      <c r="A63" s="19"/>
      <c r="B63" s="54" t="s">
        <v>24</v>
      </c>
      <c r="C63" s="75"/>
      <c r="D63" s="75"/>
      <c r="E63" s="54"/>
      <c r="F63" s="54"/>
      <c r="G63" s="54"/>
      <c r="H63" s="54" t="s">
        <v>25</v>
      </c>
      <c r="I63" s="19"/>
    </row>
    <row r="64" spans="1:13">
      <c r="A64" s="8"/>
      <c r="B64" s="54"/>
      <c r="C64" s="76"/>
      <c r="D64" s="76"/>
      <c r="E64" s="8"/>
      <c r="F64" s="8"/>
      <c r="G64" s="8"/>
      <c r="H64" s="8"/>
      <c r="I64" s="8"/>
    </row>
    <row r="65" spans="1:9">
      <c r="A65" s="8"/>
      <c r="B65" s="58"/>
      <c r="C65" s="76"/>
      <c r="D65" s="76"/>
      <c r="E65" s="8"/>
      <c r="F65" s="8"/>
      <c r="G65" s="8"/>
      <c r="H65" s="180"/>
      <c r="I65" s="180"/>
    </row>
  </sheetData>
  <mergeCells count="7">
    <mergeCell ref="H65:I65"/>
    <mergeCell ref="A24:N24"/>
    <mergeCell ref="A44:N44"/>
    <mergeCell ref="A1:D1"/>
    <mergeCell ref="A3:N3"/>
    <mergeCell ref="A7:N7"/>
    <mergeCell ref="A49:L49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25:M38 M8:M19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35"/>
  <sheetViews>
    <sheetView zoomScaleNormal="100" workbookViewId="0">
      <selection activeCell="A29" sqref="A29:I35"/>
    </sheetView>
  </sheetViews>
  <sheetFormatPr defaultRowHeight="15"/>
  <cols>
    <col min="2" max="2" width="66.140625" customWidth="1"/>
    <col min="5" max="5" width="12.14062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877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>
      <c r="A5" s="81"/>
      <c r="B5" s="82"/>
      <c r="C5" s="83"/>
      <c r="D5" s="83"/>
      <c r="E5" s="84"/>
      <c r="F5" s="84"/>
      <c r="G5" s="84"/>
      <c r="H5" s="84"/>
      <c r="I5" s="84"/>
      <c r="J5" s="84"/>
      <c r="K5" s="84"/>
      <c r="L5" s="84"/>
      <c r="M5" s="85"/>
      <c r="N5" s="85"/>
    </row>
    <row r="6" spans="1:14" ht="63">
      <c r="A6" s="86" t="s">
        <v>2</v>
      </c>
      <c r="B6" s="86" t="s">
        <v>3</v>
      </c>
      <c r="C6" s="87" t="s">
        <v>15</v>
      </c>
      <c r="D6" s="87" t="s">
        <v>7</v>
      </c>
      <c r="E6" s="88" t="s">
        <v>30</v>
      </c>
      <c r="F6" s="88" t="s">
        <v>5</v>
      </c>
      <c r="G6" s="88" t="s">
        <v>18</v>
      </c>
      <c r="H6" s="88" t="s">
        <v>19</v>
      </c>
      <c r="I6" s="88" t="s">
        <v>16</v>
      </c>
      <c r="J6" s="88" t="s">
        <v>14</v>
      </c>
      <c r="K6" s="88" t="s">
        <v>8</v>
      </c>
      <c r="L6" s="88" t="s">
        <v>6</v>
      </c>
      <c r="M6" s="88" t="s">
        <v>9</v>
      </c>
      <c r="N6" s="88" t="s">
        <v>29</v>
      </c>
    </row>
    <row r="7" spans="1:14">
      <c r="A7" s="86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  <c r="L7" s="86">
        <v>12</v>
      </c>
      <c r="M7" s="86">
        <v>13</v>
      </c>
      <c r="N7" s="86">
        <v>14</v>
      </c>
    </row>
    <row r="8" spans="1:14">
      <c r="A8" s="189" t="s">
        <v>1105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1"/>
    </row>
    <row r="9" spans="1:14">
      <c r="A9" s="89">
        <v>1</v>
      </c>
      <c r="B9" s="171" t="s">
        <v>876</v>
      </c>
      <c r="C9" s="170">
        <v>10</v>
      </c>
      <c r="D9" s="92" t="s">
        <v>185</v>
      </c>
      <c r="E9" s="93"/>
      <c r="F9" s="94">
        <v>0</v>
      </c>
      <c r="G9" s="95">
        <v>0</v>
      </c>
      <c r="H9" s="96">
        <f t="shared" ref="H9:H15" si="0">PRODUCT(F9,G9)</f>
        <v>0</v>
      </c>
      <c r="I9" s="97">
        <f t="shared" ref="I9:I15" si="1">SUM(F9,H9)</f>
        <v>0</v>
      </c>
      <c r="J9" s="98">
        <f t="shared" ref="J9:J15" si="2">PRODUCT(C9,F9)</f>
        <v>0</v>
      </c>
      <c r="K9" s="98">
        <f t="shared" ref="K9:K15" si="3">PRODUCT(J9,G9)</f>
        <v>0</v>
      </c>
      <c r="L9" s="96">
        <f t="shared" ref="L9:L15" si="4">PRODUCT(C9,I9)</f>
        <v>0</v>
      </c>
      <c r="M9" s="99"/>
      <c r="N9" s="100">
        <v>0</v>
      </c>
    </row>
    <row r="10" spans="1:14">
      <c r="A10" s="101">
        <v>2</v>
      </c>
      <c r="B10" s="171" t="s">
        <v>875</v>
      </c>
      <c r="C10" s="170">
        <v>10</v>
      </c>
      <c r="D10" s="110" t="s">
        <v>185</v>
      </c>
      <c r="E10" s="111"/>
      <c r="F10" s="112">
        <v>0</v>
      </c>
      <c r="G10" s="113">
        <v>0</v>
      </c>
      <c r="H10" s="114">
        <f t="shared" si="0"/>
        <v>0</v>
      </c>
      <c r="I10" s="115">
        <f t="shared" si="1"/>
        <v>0</v>
      </c>
      <c r="J10" s="116">
        <f t="shared" si="2"/>
        <v>0</v>
      </c>
      <c r="K10" s="116">
        <f t="shared" si="3"/>
        <v>0</v>
      </c>
      <c r="L10" s="114">
        <f t="shared" si="4"/>
        <v>0</v>
      </c>
      <c r="M10" s="117"/>
      <c r="N10" s="100">
        <v>0</v>
      </c>
    </row>
    <row r="11" spans="1:14">
      <c r="A11" s="101">
        <v>3</v>
      </c>
      <c r="B11" s="171" t="s">
        <v>874</v>
      </c>
      <c r="C11" s="170">
        <v>10</v>
      </c>
      <c r="D11" s="110" t="s">
        <v>185</v>
      </c>
      <c r="E11" s="111"/>
      <c r="F11" s="112">
        <v>0</v>
      </c>
      <c r="G11" s="113">
        <v>0</v>
      </c>
      <c r="H11" s="114">
        <f t="shared" si="0"/>
        <v>0</v>
      </c>
      <c r="I11" s="115">
        <f t="shared" si="1"/>
        <v>0</v>
      </c>
      <c r="J11" s="116">
        <f t="shared" si="2"/>
        <v>0</v>
      </c>
      <c r="K11" s="116">
        <f t="shared" si="3"/>
        <v>0</v>
      </c>
      <c r="L11" s="114">
        <f t="shared" si="4"/>
        <v>0</v>
      </c>
      <c r="M11" s="117"/>
      <c r="N11" s="100">
        <v>0</v>
      </c>
    </row>
    <row r="12" spans="1:14">
      <c r="A12" s="101">
        <v>4</v>
      </c>
      <c r="B12" s="171" t="s">
        <v>873</v>
      </c>
      <c r="C12" s="170">
        <v>10</v>
      </c>
      <c r="D12" s="110" t="s">
        <v>185</v>
      </c>
      <c r="E12" s="111"/>
      <c r="F12" s="112">
        <v>0</v>
      </c>
      <c r="G12" s="113">
        <v>0</v>
      </c>
      <c r="H12" s="114">
        <f t="shared" si="0"/>
        <v>0</v>
      </c>
      <c r="I12" s="115">
        <f t="shared" si="1"/>
        <v>0</v>
      </c>
      <c r="J12" s="116">
        <f t="shared" si="2"/>
        <v>0</v>
      </c>
      <c r="K12" s="116">
        <f t="shared" si="3"/>
        <v>0</v>
      </c>
      <c r="L12" s="114">
        <f t="shared" si="4"/>
        <v>0</v>
      </c>
      <c r="M12" s="117"/>
      <c r="N12" s="100">
        <v>0</v>
      </c>
    </row>
    <row r="13" spans="1:14">
      <c r="A13" s="101">
        <v>5</v>
      </c>
      <c r="B13" s="171" t="s">
        <v>872</v>
      </c>
      <c r="C13" s="170">
        <v>10</v>
      </c>
      <c r="D13" s="110" t="s">
        <v>185</v>
      </c>
      <c r="E13" s="111"/>
      <c r="F13" s="112">
        <v>0</v>
      </c>
      <c r="G13" s="113">
        <v>0</v>
      </c>
      <c r="H13" s="114">
        <f t="shared" si="0"/>
        <v>0</v>
      </c>
      <c r="I13" s="115">
        <f t="shared" si="1"/>
        <v>0</v>
      </c>
      <c r="J13" s="116">
        <f t="shared" si="2"/>
        <v>0</v>
      </c>
      <c r="K13" s="116">
        <f t="shared" si="3"/>
        <v>0</v>
      </c>
      <c r="L13" s="114">
        <f t="shared" si="4"/>
        <v>0</v>
      </c>
      <c r="M13" s="117"/>
      <c r="N13" s="100">
        <v>0</v>
      </c>
    </row>
    <row r="14" spans="1:14">
      <c r="A14" s="101">
        <v>6</v>
      </c>
      <c r="B14" s="171" t="s">
        <v>871</v>
      </c>
      <c r="C14" s="170">
        <v>10</v>
      </c>
      <c r="D14" s="110" t="s">
        <v>185</v>
      </c>
      <c r="E14" s="111"/>
      <c r="F14" s="112">
        <v>0</v>
      </c>
      <c r="G14" s="113">
        <v>0</v>
      </c>
      <c r="H14" s="114">
        <f t="shared" si="0"/>
        <v>0</v>
      </c>
      <c r="I14" s="115">
        <f t="shared" si="1"/>
        <v>0</v>
      </c>
      <c r="J14" s="116">
        <f t="shared" si="2"/>
        <v>0</v>
      </c>
      <c r="K14" s="116">
        <f t="shared" si="3"/>
        <v>0</v>
      </c>
      <c r="L14" s="114">
        <f t="shared" si="4"/>
        <v>0</v>
      </c>
      <c r="M14" s="117"/>
      <c r="N14" s="100">
        <v>0</v>
      </c>
    </row>
    <row r="15" spans="1:14">
      <c r="A15" s="101">
        <v>7</v>
      </c>
      <c r="B15" s="171" t="s">
        <v>870</v>
      </c>
      <c r="C15" s="170">
        <v>10</v>
      </c>
      <c r="D15" s="110" t="s">
        <v>185</v>
      </c>
      <c r="E15" s="111"/>
      <c r="F15" s="112">
        <v>0</v>
      </c>
      <c r="G15" s="113">
        <v>0</v>
      </c>
      <c r="H15" s="114">
        <f t="shared" si="0"/>
        <v>0</v>
      </c>
      <c r="I15" s="115">
        <f t="shared" si="1"/>
        <v>0</v>
      </c>
      <c r="J15" s="116">
        <f t="shared" si="2"/>
        <v>0</v>
      </c>
      <c r="K15" s="116">
        <f t="shared" si="3"/>
        <v>0</v>
      </c>
      <c r="L15" s="114">
        <f t="shared" si="4"/>
        <v>0</v>
      </c>
      <c r="M15" s="117"/>
      <c r="N15" s="100">
        <v>0</v>
      </c>
    </row>
    <row r="16" spans="1:14">
      <c r="A16" s="102"/>
      <c r="B16" s="103" t="s">
        <v>13</v>
      </c>
      <c r="C16" s="104" t="s">
        <v>4</v>
      </c>
      <c r="D16" s="104" t="s">
        <v>4</v>
      </c>
      <c r="E16" s="104" t="s">
        <v>4</v>
      </c>
      <c r="F16" s="105" t="s">
        <v>4</v>
      </c>
      <c r="G16" s="105" t="s">
        <v>4</v>
      </c>
      <c r="H16" s="105" t="s">
        <v>4</v>
      </c>
      <c r="I16" s="105" t="s">
        <v>4</v>
      </c>
      <c r="J16" s="106">
        <f>SUM(J9:J15)</f>
        <v>0</v>
      </c>
      <c r="K16" s="106">
        <f>SUM(K9:K15)</f>
        <v>0</v>
      </c>
      <c r="L16" s="106">
        <f>SUM(L9:L15)</f>
        <v>0</v>
      </c>
      <c r="M16" s="107">
        <f>SUM(M9:M15)</f>
        <v>0</v>
      </c>
      <c r="N16" s="105" t="s">
        <v>4</v>
      </c>
    </row>
    <row r="19" spans="1:13">
      <c r="A19" s="192" t="s">
        <v>289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84"/>
    </row>
    <row r="20" spans="1:13">
      <c r="A20" s="53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84"/>
    </row>
    <row r="21" spans="1:13">
      <c r="A21" s="63" t="s">
        <v>11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84"/>
    </row>
    <row r="22" spans="1:13">
      <c r="A22" s="63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84"/>
    </row>
    <row r="23" spans="1:13">
      <c r="A23" s="63" t="s">
        <v>22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84"/>
    </row>
    <row r="24" spans="1:13">
      <c r="A24" s="53" t="s">
        <v>17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18"/>
    </row>
    <row r="25" spans="1:13">
      <c r="A25" s="53" t="s">
        <v>20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119"/>
    </row>
    <row r="26" spans="1:13">
      <c r="A26" s="63" t="s">
        <v>27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46"/>
    </row>
    <row r="27" spans="1:13">
      <c r="A27" s="63" t="s">
        <v>28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21"/>
    </row>
    <row r="28" spans="1:13">
      <c r="A28" s="53" t="s">
        <v>26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4"/>
    </row>
    <row r="29" spans="1:13">
      <c r="A29" s="175" t="s">
        <v>1106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</row>
    <row r="30" spans="1:13">
      <c r="A30" s="222" t="s">
        <v>1107</v>
      </c>
    </row>
    <row r="31" spans="1:13">
      <c r="A31" s="25"/>
      <c r="B31" s="7"/>
      <c r="C31" s="69"/>
      <c r="D31" s="69"/>
      <c r="E31" s="25"/>
      <c r="F31" s="25"/>
      <c r="G31" s="25"/>
      <c r="H31" s="25"/>
      <c r="I31" s="25"/>
    </row>
    <row r="32" spans="1:13">
      <c r="A32" s="19"/>
      <c r="B32" s="25"/>
      <c r="C32" s="75"/>
      <c r="D32" s="75"/>
      <c r="E32" s="54"/>
      <c r="F32" s="54"/>
      <c r="G32" s="54"/>
      <c r="H32" s="54"/>
      <c r="I32" s="19"/>
    </row>
    <row r="33" spans="1:9">
      <c r="A33" s="19"/>
      <c r="B33" s="54" t="s">
        <v>24</v>
      </c>
      <c r="C33" s="75"/>
      <c r="D33" s="75"/>
      <c r="E33" s="54"/>
      <c r="F33" s="54"/>
      <c r="G33" s="54"/>
      <c r="H33" s="54" t="s">
        <v>25</v>
      </c>
      <c r="I33" s="19"/>
    </row>
    <row r="34" spans="1:9">
      <c r="A34" s="8"/>
      <c r="B34" s="54"/>
      <c r="C34" s="76"/>
      <c r="D34" s="76"/>
      <c r="E34" s="8"/>
      <c r="F34" s="8"/>
      <c r="G34" s="8"/>
      <c r="H34" s="8"/>
      <c r="I34" s="8"/>
    </row>
    <row r="35" spans="1:9">
      <c r="A35" s="8"/>
      <c r="B35" s="58"/>
      <c r="C35" s="76"/>
      <c r="D35" s="76"/>
      <c r="E35" s="8"/>
      <c r="F35" s="8"/>
      <c r="G35" s="8"/>
      <c r="H35" s="180"/>
      <c r="I35" s="180"/>
    </row>
  </sheetData>
  <mergeCells count="5">
    <mergeCell ref="H35:I35"/>
    <mergeCell ref="A1:D1"/>
    <mergeCell ref="A3:N3"/>
    <mergeCell ref="A8:N8"/>
    <mergeCell ref="A19:L19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9:M15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AB150"/>
  <sheetViews>
    <sheetView topLeftCell="A97" workbookViewId="0">
      <selection activeCell="G170" sqref="G170"/>
    </sheetView>
  </sheetViews>
  <sheetFormatPr defaultRowHeight="15"/>
  <cols>
    <col min="2" max="2" width="34.85546875" customWidth="1"/>
    <col min="4" max="4" width="9.140625" style="68"/>
    <col min="5" max="5" width="14.28515625" customWidth="1"/>
  </cols>
  <sheetData>
    <row r="1" spans="1:28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28">
      <c r="A2" s="79"/>
      <c r="B2" s="80"/>
      <c r="C2" s="79"/>
      <c r="D2" s="172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28" ht="18.75">
      <c r="A3" s="186" t="s">
        <v>995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28">
      <c r="A4" s="79"/>
      <c r="B4" s="126"/>
      <c r="C4" s="126"/>
      <c r="D4" s="172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28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28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28">
      <c r="A7" s="189" t="s">
        <v>994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28">
      <c r="A8" s="233">
        <v>1</v>
      </c>
      <c r="B8" s="224" t="s">
        <v>993</v>
      </c>
      <c r="C8" s="273">
        <v>20</v>
      </c>
      <c r="D8" s="275" t="s">
        <v>0</v>
      </c>
      <c r="E8" s="243"/>
      <c r="F8" s="267">
        <v>0</v>
      </c>
      <c r="G8" s="42">
        <v>0</v>
      </c>
      <c r="H8" s="268">
        <f t="shared" ref="H8:H39" si="0">PRODUCT(F8,G8)</f>
        <v>0</v>
      </c>
      <c r="I8" s="44">
        <f t="shared" ref="I8:I39" si="1">SUM(F8,H8)</f>
        <v>0</v>
      </c>
      <c r="J8" s="269">
        <f t="shared" ref="J8:J39" si="2">PRODUCT(C8,F8)</f>
        <v>0</v>
      </c>
      <c r="K8" s="269">
        <f t="shared" ref="K8:K39" si="3">PRODUCT(J8,G8)</f>
        <v>0</v>
      </c>
      <c r="L8" s="268">
        <f t="shared" ref="L8:L39" si="4">PRODUCT(C8,I8)</f>
        <v>0</v>
      </c>
      <c r="M8" s="270"/>
      <c r="N8" s="232">
        <v>0</v>
      </c>
    </row>
    <row r="9" spans="1:28">
      <c r="A9" s="233">
        <v>2</v>
      </c>
      <c r="B9" s="224" t="s">
        <v>992</v>
      </c>
      <c r="C9" s="273">
        <v>10</v>
      </c>
      <c r="D9" s="275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</row>
    <row r="10" spans="1:28">
      <c r="A10" s="233">
        <v>3</v>
      </c>
      <c r="B10" s="224" t="s">
        <v>991</v>
      </c>
      <c r="C10" s="273">
        <v>5</v>
      </c>
      <c r="D10" s="275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28">
      <c r="A11" s="233">
        <v>4</v>
      </c>
      <c r="B11" s="224" t="s">
        <v>990</v>
      </c>
      <c r="C11" s="273">
        <v>300</v>
      </c>
      <c r="D11" s="275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</row>
    <row r="12" spans="1:28">
      <c r="A12" s="233">
        <v>5</v>
      </c>
      <c r="B12" s="224" t="s">
        <v>989</v>
      </c>
      <c r="C12" s="273">
        <v>10</v>
      </c>
      <c r="D12" s="275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  <c r="P12" s="84"/>
      <c r="Q12" s="129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22"/>
    </row>
    <row r="13" spans="1:28">
      <c r="A13" s="233">
        <v>6</v>
      </c>
      <c r="B13" s="224" t="s">
        <v>988</v>
      </c>
      <c r="C13" s="273">
        <v>5</v>
      </c>
      <c r="D13" s="275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  <c r="P13" s="25"/>
      <c r="Q13" s="25"/>
      <c r="R13" s="25"/>
      <c r="S13" s="25"/>
      <c r="T13" s="25"/>
      <c r="U13" s="25"/>
      <c r="V13" s="25"/>
      <c r="W13" s="25"/>
      <c r="X13" s="25"/>
      <c r="AB13" s="25"/>
    </row>
    <row r="14" spans="1:28" ht="26.25">
      <c r="A14" s="233">
        <v>7</v>
      </c>
      <c r="B14" s="224" t="s">
        <v>987</v>
      </c>
      <c r="C14" s="273">
        <v>200</v>
      </c>
      <c r="D14" s="275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  <c r="P14" s="120"/>
      <c r="Q14" s="54"/>
      <c r="R14" s="54"/>
      <c r="S14" s="54"/>
      <c r="T14" s="54"/>
      <c r="U14" s="54"/>
      <c r="V14" s="54"/>
      <c r="W14" s="54"/>
      <c r="X14" s="120"/>
      <c r="AB14" s="25"/>
    </row>
    <row r="15" spans="1:28">
      <c r="A15" s="233">
        <v>8</v>
      </c>
      <c r="B15" s="224" t="s">
        <v>986</v>
      </c>
      <c r="C15" s="273">
        <v>5</v>
      </c>
      <c r="D15" s="275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  <c r="P15" s="120"/>
      <c r="Q15" s="54"/>
      <c r="R15" s="54"/>
      <c r="S15" s="54"/>
      <c r="T15" s="54"/>
      <c r="U15" s="54"/>
      <c r="V15" s="54"/>
      <c r="W15" s="54"/>
      <c r="X15" s="120"/>
      <c r="AB15" s="25"/>
    </row>
    <row r="16" spans="1:28">
      <c r="A16" s="233">
        <v>9</v>
      </c>
      <c r="B16" s="224" t="s">
        <v>985</v>
      </c>
      <c r="C16" s="273">
        <v>0.5</v>
      </c>
      <c r="D16" s="275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14">
      <c r="A17" s="233">
        <v>10</v>
      </c>
      <c r="B17" s="224" t="s">
        <v>984</v>
      </c>
      <c r="C17" s="273">
        <v>50</v>
      </c>
      <c r="D17" s="275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14">
      <c r="A18" s="233">
        <v>11</v>
      </c>
      <c r="B18" s="224" t="s">
        <v>983</v>
      </c>
      <c r="C18" s="273">
        <v>1</v>
      </c>
      <c r="D18" s="275" t="s">
        <v>0</v>
      </c>
      <c r="E18" s="243"/>
      <c r="F18" s="267">
        <v>0</v>
      </c>
      <c r="G18" s="42">
        <v>0</v>
      </c>
      <c r="H18" s="268">
        <f t="shared" si="0"/>
        <v>0</v>
      </c>
      <c r="I18" s="44">
        <f t="shared" si="1"/>
        <v>0</v>
      </c>
      <c r="J18" s="269">
        <f t="shared" si="2"/>
        <v>0</v>
      </c>
      <c r="K18" s="269">
        <f t="shared" si="3"/>
        <v>0</v>
      </c>
      <c r="L18" s="268">
        <f t="shared" si="4"/>
        <v>0</v>
      </c>
      <c r="M18" s="270"/>
      <c r="N18" s="232">
        <v>0</v>
      </c>
    </row>
    <row r="19" spans="1:14">
      <c r="A19" s="233">
        <v>12</v>
      </c>
      <c r="B19" s="224" t="s">
        <v>982</v>
      </c>
      <c r="C19" s="273">
        <v>2</v>
      </c>
      <c r="D19" s="275" t="s">
        <v>0</v>
      </c>
      <c r="E19" s="243"/>
      <c r="F19" s="267">
        <v>0</v>
      </c>
      <c r="G19" s="42">
        <v>0</v>
      </c>
      <c r="H19" s="268">
        <f t="shared" si="0"/>
        <v>0</v>
      </c>
      <c r="I19" s="44">
        <f t="shared" si="1"/>
        <v>0</v>
      </c>
      <c r="J19" s="269">
        <f t="shared" si="2"/>
        <v>0</v>
      </c>
      <c r="K19" s="269">
        <f t="shared" si="3"/>
        <v>0</v>
      </c>
      <c r="L19" s="268">
        <f t="shared" si="4"/>
        <v>0</v>
      </c>
      <c r="M19" s="270"/>
      <c r="N19" s="232">
        <v>0</v>
      </c>
    </row>
    <row r="20" spans="1:14">
      <c r="A20" s="233">
        <v>13</v>
      </c>
      <c r="B20" s="224" t="s">
        <v>981</v>
      </c>
      <c r="C20" s="273">
        <v>10</v>
      </c>
      <c r="D20" s="275" t="s">
        <v>0</v>
      </c>
      <c r="E20" s="243"/>
      <c r="F20" s="267">
        <v>0</v>
      </c>
      <c r="G20" s="42">
        <v>0</v>
      </c>
      <c r="H20" s="268">
        <f t="shared" si="0"/>
        <v>0</v>
      </c>
      <c r="I20" s="44">
        <f t="shared" si="1"/>
        <v>0</v>
      </c>
      <c r="J20" s="269">
        <f t="shared" si="2"/>
        <v>0</v>
      </c>
      <c r="K20" s="269">
        <f t="shared" si="3"/>
        <v>0</v>
      </c>
      <c r="L20" s="268">
        <f t="shared" si="4"/>
        <v>0</v>
      </c>
      <c r="M20" s="270"/>
      <c r="N20" s="232">
        <v>0</v>
      </c>
    </row>
    <row r="21" spans="1:14">
      <c r="A21" s="233">
        <v>14</v>
      </c>
      <c r="B21" s="224" t="s">
        <v>980</v>
      </c>
      <c r="C21" s="273">
        <v>5</v>
      </c>
      <c r="D21" s="275" t="s">
        <v>0</v>
      </c>
      <c r="E21" s="243"/>
      <c r="F21" s="267">
        <v>0</v>
      </c>
      <c r="G21" s="42">
        <v>0</v>
      </c>
      <c r="H21" s="268">
        <f t="shared" si="0"/>
        <v>0</v>
      </c>
      <c r="I21" s="44">
        <f t="shared" si="1"/>
        <v>0</v>
      </c>
      <c r="J21" s="269">
        <f t="shared" si="2"/>
        <v>0</v>
      </c>
      <c r="K21" s="269">
        <f t="shared" si="3"/>
        <v>0</v>
      </c>
      <c r="L21" s="268">
        <f t="shared" si="4"/>
        <v>0</v>
      </c>
      <c r="M21" s="270"/>
      <c r="N21" s="232">
        <v>0</v>
      </c>
    </row>
    <row r="22" spans="1:14">
      <c r="A22" s="233">
        <v>15</v>
      </c>
      <c r="B22" s="224" t="s">
        <v>980</v>
      </c>
      <c r="C22" s="273">
        <v>4</v>
      </c>
      <c r="D22" s="275" t="s">
        <v>0</v>
      </c>
      <c r="E22" s="243"/>
      <c r="F22" s="267">
        <v>0</v>
      </c>
      <c r="G22" s="42">
        <v>0</v>
      </c>
      <c r="H22" s="268">
        <f t="shared" si="0"/>
        <v>0</v>
      </c>
      <c r="I22" s="44">
        <f t="shared" si="1"/>
        <v>0</v>
      </c>
      <c r="J22" s="269">
        <f t="shared" si="2"/>
        <v>0</v>
      </c>
      <c r="K22" s="269">
        <f t="shared" si="3"/>
        <v>0</v>
      </c>
      <c r="L22" s="268">
        <f t="shared" si="4"/>
        <v>0</v>
      </c>
      <c r="M22" s="270"/>
      <c r="N22" s="232">
        <v>0</v>
      </c>
    </row>
    <row r="23" spans="1:14">
      <c r="A23" s="233">
        <v>16</v>
      </c>
      <c r="B23" s="224" t="s">
        <v>979</v>
      </c>
      <c r="C23" s="273">
        <v>2</v>
      </c>
      <c r="D23" s="275" t="s">
        <v>0</v>
      </c>
      <c r="E23" s="243"/>
      <c r="F23" s="267">
        <v>0</v>
      </c>
      <c r="G23" s="42">
        <v>0</v>
      </c>
      <c r="H23" s="268">
        <f t="shared" si="0"/>
        <v>0</v>
      </c>
      <c r="I23" s="44">
        <f t="shared" si="1"/>
        <v>0</v>
      </c>
      <c r="J23" s="269">
        <f t="shared" si="2"/>
        <v>0</v>
      </c>
      <c r="K23" s="269">
        <f t="shared" si="3"/>
        <v>0</v>
      </c>
      <c r="L23" s="268">
        <f t="shared" si="4"/>
        <v>0</v>
      </c>
      <c r="M23" s="270"/>
      <c r="N23" s="232">
        <v>0</v>
      </c>
    </row>
    <row r="24" spans="1:14">
      <c r="A24" s="233">
        <v>17</v>
      </c>
      <c r="B24" s="224" t="s">
        <v>978</v>
      </c>
      <c r="C24" s="273">
        <v>3</v>
      </c>
      <c r="D24" s="275" t="s">
        <v>0</v>
      </c>
      <c r="E24" s="243"/>
      <c r="F24" s="267">
        <v>0</v>
      </c>
      <c r="G24" s="42">
        <v>0</v>
      </c>
      <c r="H24" s="268">
        <f t="shared" si="0"/>
        <v>0</v>
      </c>
      <c r="I24" s="44">
        <f t="shared" si="1"/>
        <v>0</v>
      </c>
      <c r="J24" s="269">
        <f t="shared" si="2"/>
        <v>0</v>
      </c>
      <c r="K24" s="269">
        <f t="shared" si="3"/>
        <v>0</v>
      </c>
      <c r="L24" s="268">
        <f t="shared" si="4"/>
        <v>0</v>
      </c>
      <c r="M24" s="270"/>
      <c r="N24" s="232">
        <v>0</v>
      </c>
    </row>
    <row r="25" spans="1:14">
      <c r="A25" s="233">
        <v>18</v>
      </c>
      <c r="B25" s="224" t="s">
        <v>977</v>
      </c>
      <c r="C25" s="273">
        <v>5</v>
      </c>
      <c r="D25" s="275" t="s">
        <v>0</v>
      </c>
      <c r="E25" s="243"/>
      <c r="F25" s="267">
        <v>0</v>
      </c>
      <c r="G25" s="42">
        <v>0</v>
      </c>
      <c r="H25" s="268">
        <f t="shared" si="0"/>
        <v>0</v>
      </c>
      <c r="I25" s="44">
        <f t="shared" si="1"/>
        <v>0</v>
      </c>
      <c r="J25" s="269">
        <f t="shared" si="2"/>
        <v>0</v>
      </c>
      <c r="K25" s="269">
        <f t="shared" si="3"/>
        <v>0</v>
      </c>
      <c r="L25" s="268">
        <f t="shared" si="4"/>
        <v>0</v>
      </c>
      <c r="M25" s="270"/>
      <c r="N25" s="232">
        <v>0</v>
      </c>
    </row>
    <row r="26" spans="1:14">
      <c r="A26" s="233">
        <v>19</v>
      </c>
      <c r="B26" s="224" t="s">
        <v>976</v>
      </c>
      <c r="C26" s="273">
        <v>105</v>
      </c>
      <c r="D26" s="275" t="s">
        <v>0</v>
      </c>
      <c r="E26" s="243"/>
      <c r="F26" s="267">
        <v>0</v>
      </c>
      <c r="G26" s="42">
        <v>0</v>
      </c>
      <c r="H26" s="268">
        <f t="shared" si="0"/>
        <v>0</v>
      </c>
      <c r="I26" s="44">
        <f t="shared" si="1"/>
        <v>0</v>
      </c>
      <c r="J26" s="269">
        <f t="shared" si="2"/>
        <v>0</v>
      </c>
      <c r="K26" s="269">
        <f t="shared" si="3"/>
        <v>0</v>
      </c>
      <c r="L26" s="268">
        <f t="shared" si="4"/>
        <v>0</v>
      </c>
      <c r="M26" s="270"/>
      <c r="N26" s="232">
        <v>0</v>
      </c>
    </row>
    <row r="27" spans="1:14">
      <c r="A27" s="233">
        <v>20</v>
      </c>
      <c r="B27" s="224" t="s">
        <v>975</v>
      </c>
      <c r="C27" s="273">
        <v>1</v>
      </c>
      <c r="D27" s="275" t="s">
        <v>185</v>
      </c>
      <c r="E27" s="243"/>
      <c r="F27" s="267">
        <v>0</v>
      </c>
      <c r="G27" s="42">
        <v>0</v>
      </c>
      <c r="H27" s="268">
        <f t="shared" si="0"/>
        <v>0</v>
      </c>
      <c r="I27" s="44">
        <f t="shared" si="1"/>
        <v>0</v>
      </c>
      <c r="J27" s="269">
        <f t="shared" si="2"/>
        <v>0</v>
      </c>
      <c r="K27" s="269">
        <f t="shared" si="3"/>
        <v>0</v>
      </c>
      <c r="L27" s="268">
        <f t="shared" si="4"/>
        <v>0</v>
      </c>
      <c r="M27" s="270"/>
      <c r="N27" s="232">
        <v>0</v>
      </c>
    </row>
    <row r="28" spans="1:14">
      <c r="A28" s="233">
        <v>21</v>
      </c>
      <c r="B28" s="224" t="s">
        <v>974</v>
      </c>
      <c r="C28" s="273">
        <v>35</v>
      </c>
      <c r="D28" s="275" t="s">
        <v>0</v>
      </c>
      <c r="E28" s="243"/>
      <c r="F28" s="267">
        <v>0</v>
      </c>
      <c r="G28" s="42">
        <v>0</v>
      </c>
      <c r="H28" s="268">
        <f t="shared" si="0"/>
        <v>0</v>
      </c>
      <c r="I28" s="44">
        <f t="shared" si="1"/>
        <v>0</v>
      </c>
      <c r="J28" s="269">
        <f t="shared" si="2"/>
        <v>0</v>
      </c>
      <c r="K28" s="269">
        <f t="shared" si="3"/>
        <v>0</v>
      </c>
      <c r="L28" s="268">
        <f t="shared" si="4"/>
        <v>0</v>
      </c>
      <c r="M28" s="270"/>
      <c r="N28" s="232">
        <v>0</v>
      </c>
    </row>
    <row r="29" spans="1:14">
      <c r="A29" s="233">
        <v>22</v>
      </c>
      <c r="B29" s="224" t="s">
        <v>973</v>
      </c>
      <c r="C29" s="273">
        <v>35</v>
      </c>
      <c r="D29" s="275" t="s">
        <v>0</v>
      </c>
      <c r="E29" s="243"/>
      <c r="F29" s="267">
        <v>0</v>
      </c>
      <c r="G29" s="42">
        <v>0</v>
      </c>
      <c r="H29" s="268">
        <f t="shared" si="0"/>
        <v>0</v>
      </c>
      <c r="I29" s="44">
        <f t="shared" si="1"/>
        <v>0</v>
      </c>
      <c r="J29" s="269">
        <f t="shared" si="2"/>
        <v>0</v>
      </c>
      <c r="K29" s="269">
        <f t="shared" si="3"/>
        <v>0</v>
      </c>
      <c r="L29" s="268">
        <f t="shared" si="4"/>
        <v>0</v>
      </c>
      <c r="M29" s="270"/>
      <c r="N29" s="232">
        <v>0</v>
      </c>
    </row>
    <row r="30" spans="1:14">
      <c r="A30" s="233">
        <v>23</v>
      </c>
      <c r="B30" s="224" t="s">
        <v>972</v>
      </c>
      <c r="C30" s="273">
        <v>40</v>
      </c>
      <c r="D30" s="275" t="s">
        <v>0</v>
      </c>
      <c r="E30" s="243"/>
      <c r="F30" s="267">
        <v>0</v>
      </c>
      <c r="G30" s="42">
        <v>0</v>
      </c>
      <c r="H30" s="268">
        <f t="shared" si="0"/>
        <v>0</v>
      </c>
      <c r="I30" s="44">
        <f t="shared" si="1"/>
        <v>0</v>
      </c>
      <c r="J30" s="269">
        <f t="shared" si="2"/>
        <v>0</v>
      </c>
      <c r="K30" s="269">
        <f t="shared" si="3"/>
        <v>0</v>
      </c>
      <c r="L30" s="268">
        <f t="shared" si="4"/>
        <v>0</v>
      </c>
      <c r="M30" s="270"/>
      <c r="N30" s="232">
        <v>0</v>
      </c>
    </row>
    <row r="31" spans="1:14">
      <c r="A31" s="233">
        <v>24</v>
      </c>
      <c r="B31" s="224" t="s">
        <v>971</v>
      </c>
      <c r="C31" s="273">
        <v>5</v>
      </c>
      <c r="D31" s="275" t="s">
        <v>0</v>
      </c>
      <c r="E31" s="243"/>
      <c r="F31" s="267">
        <v>0</v>
      </c>
      <c r="G31" s="42">
        <v>0</v>
      </c>
      <c r="H31" s="268">
        <f t="shared" si="0"/>
        <v>0</v>
      </c>
      <c r="I31" s="44">
        <f t="shared" si="1"/>
        <v>0</v>
      </c>
      <c r="J31" s="269">
        <f t="shared" si="2"/>
        <v>0</v>
      </c>
      <c r="K31" s="269">
        <f t="shared" si="3"/>
        <v>0</v>
      </c>
      <c r="L31" s="268">
        <f t="shared" si="4"/>
        <v>0</v>
      </c>
      <c r="M31" s="270"/>
      <c r="N31" s="232">
        <v>0</v>
      </c>
    </row>
    <row r="32" spans="1:14">
      <c r="A32" s="233">
        <v>25</v>
      </c>
      <c r="B32" s="224" t="s">
        <v>970</v>
      </c>
      <c r="C32" s="273">
        <v>5</v>
      </c>
      <c r="D32" s="275" t="s">
        <v>0</v>
      </c>
      <c r="E32" s="243"/>
      <c r="F32" s="267">
        <v>0</v>
      </c>
      <c r="G32" s="42">
        <v>0</v>
      </c>
      <c r="H32" s="268">
        <f t="shared" si="0"/>
        <v>0</v>
      </c>
      <c r="I32" s="44">
        <f t="shared" si="1"/>
        <v>0</v>
      </c>
      <c r="J32" s="269">
        <f t="shared" si="2"/>
        <v>0</v>
      </c>
      <c r="K32" s="269">
        <f t="shared" si="3"/>
        <v>0</v>
      </c>
      <c r="L32" s="268">
        <f t="shared" si="4"/>
        <v>0</v>
      </c>
      <c r="M32" s="270"/>
      <c r="N32" s="232">
        <v>0</v>
      </c>
    </row>
    <row r="33" spans="1:14">
      <c r="A33" s="233">
        <v>26</v>
      </c>
      <c r="B33" s="224" t="s">
        <v>969</v>
      </c>
      <c r="C33" s="273">
        <v>8</v>
      </c>
      <c r="D33" s="275" t="s">
        <v>0</v>
      </c>
      <c r="E33" s="243"/>
      <c r="F33" s="267">
        <v>0</v>
      </c>
      <c r="G33" s="42">
        <v>0</v>
      </c>
      <c r="H33" s="268">
        <f t="shared" si="0"/>
        <v>0</v>
      </c>
      <c r="I33" s="44">
        <f t="shared" si="1"/>
        <v>0</v>
      </c>
      <c r="J33" s="269">
        <f t="shared" si="2"/>
        <v>0</v>
      </c>
      <c r="K33" s="269">
        <f t="shared" si="3"/>
        <v>0</v>
      </c>
      <c r="L33" s="268">
        <f t="shared" si="4"/>
        <v>0</v>
      </c>
      <c r="M33" s="270"/>
      <c r="N33" s="232">
        <v>0</v>
      </c>
    </row>
    <row r="34" spans="1:14">
      <c r="A34" s="233">
        <v>27</v>
      </c>
      <c r="B34" s="224" t="s">
        <v>968</v>
      </c>
      <c r="C34" s="273">
        <v>8</v>
      </c>
      <c r="D34" s="275" t="s">
        <v>0</v>
      </c>
      <c r="E34" s="243"/>
      <c r="F34" s="267">
        <v>0</v>
      </c>
      <c r="G34" s="42">
        <v>0</v>
      </c>
      <c r="H34" s="268">
        <f t="shared" si="0"/>
        <v>0</v>
      </c>
      <c r="I34" s="44">
        <f t="shared" si="1"/>
        <v>0</v>
      </c>
      <c r="J34" s="269">
        <f t="shared" si="2"/>
        <v>0</v>
      </c>
      <c r="K34" s="269">
        <f t="shared" si="3"/>
        <v>0</v>
      </c>
      <c r="L34" s="268">
        <f t="shared" si="4"/>
        <v>0</v>
      </c>
      <c r="M34" s="270"/>
      <c r="N34" s="232">
        <v>0</v>
      </c>
    </row>
    <row r="35" spans="1:14">
      <c r="A35" s="233">
        <v>28</v>
      </c>
      <c r="B35" s="224" t="s">
        <v>967</v>
      </c>
      <c r="C35" s="273">
        <v>80</v>
      </c>
      <c r="D35" s="275" t="s">
        <v>0</v>
      </c>
      <c r="E35" s="243"/>
      <c r="F35" s="267">
        <v>0</v>
      </c>
      <c r="G35" s="42">
        <v>0</v>
      </c>
      <c r="H35" s="268">
        <f t="shared" si="0"/>
        <v>0</v>
      </c>
      <c r="I35" s="44">
        <f t="shared" si="1"/>
        <v>0</v>
      </c>
      <c r="J35" s="269">
        <f t="shared" si="2"/>
        <v>0</v>
      </c>
      <c r="K35" s="269">
        <f t="shared" si="3"/>
        <v>0</v>
      </c>
      <c r="L35" s="268">
        <f t="shared" si="4"/>
        <v>0</v>
      </c>
      <c r="M35" s="270"/>
      <c r="N35" s="232">
        <v>0</v>
      </c>
    </row>
    <row r="36" spans="1:14" ht="26.25">
      <c r="A36" s="233">
        <v>29</v>
      </c>
      <c r="B36" s="224" t="s">
        <v>966</v>
      </c>
      <c r="C36" s="273">
        <v>30</v>
      </c>
      <c r="D36" s="275" t="s">
        <v>0</v>
      </c>
      <c r="E36" s="243"/>
      <c r="F36" s="267">
        <v>0</v>
      </c>
      <c r="G36" s="42">
        <v>0</v>
      </c>
      <c r="H36" s="268">
        <f t="shared" si="0"/>
        <v>0</v>
      </c>
      <c r="I36" s="44">
        <f t="shared" si="1"/>
        <v>0</v>
      </c>
      <c r="J36" s="269">
        <f t="shared" si="2"/>
        <v>0</v>
      </c>
      <c r="K36" s="269">
        <f t="shared" si="3"/>
        <v>0</v>
      </c>
      <c r="L36" s="268">
        <f t="shared" si="4"/>
        <v>0</v>
      </c>
      <c r="M36" s="270"/>
      <c r="N36" s="232">
        <v>0</v>
      </c>
    </row>
    <row r="37" spans="1:14">
      <c r="A37" s="233">
        <v>30</v>
      </c>
      <c r="B37" s="224" t="s">
        <v>965</v>
      </c>
      <c r="C37" s="273">
        <v>50</v>
      </c>
      <c r="D37" s="275" t="s">
        <v>0</v>
      </c>
      <c r="E37" s="243"/>
      <c r="F37" s="267">
        <v>0</v>
      </c>
      <c r="G37" s="42">
        <v>0</v>
      </c>
      <c r="H37" s="268">
        <f t="shared" si="0"/>
        <v>0</v>
      </c>
      <c r="I37" s="44">
        <f t="shared" si="1"/>
        <v>0</v>
      </c>
      <c r="J37" s="269">
        <f t="shared" si="2"/>
        <v>0</v>
      </c>
      <c r="K37" s="269">
        <f t="shared" si="3"/>
        <v>0</v>
      </c>
      <c r="L37" s="268">
        <f t="shared" si="4"/>
        <v>0</v>
      </c>
      <c r="M37" s="270"/>
      <c r="N37" s="232">
        <v>0</v>
      </c>
    </row>
    <row r="38" spans="1:14">
      <c r="A38" s="233">
        <v>31</v>
      </c>
      <c r="B38" s="224" t="s">
        <v>964</v>
      </c>
      <c r="C38" s="273">
        <v>3</v>
      </c>
      <c r="D38" s="275" t="s">
        <v>0</v>
      </c>
      <c r="E38" s="243"/>
      <c r="F38" s="267">
        <v>0</v>
      </c>
      <c r="G38" s="42">
        <v>0</v>
      </c>
      <c r="H38" s="268">
        <f t="shared" si="0"/>
        <v>0</v>
      </c>
      <c r="I38" s="44">
        <f t="shared" si="1"/>
        <v>0</v>
      </c>
      <c r="J38" s="269">
        <f t="shared" si="2"/>
        <v>0</v>
      </c>
      <c r="K38" s="269">
        <f t="shared" si="3"/>
        <v>0</v>
      </c>
      <c r="L38" s="268">
        <f t="shared" si="4"/>
        <v>0</v>
      </c>
      <c r="M38" s="270"/>
      <c r="N38" s="232">
        <v>0</v>
      </c>
    </row>
    <row r="39" spans="1:14" ht="26.25">
      <c r="A39" s="233">
        <v>32</v>
      </c>
      <c r="B39" s="224" t="s">
        <v>963</v>
      </c>
      <c r="C39" s="273">
        <v>8</v>
      </c>
      <c r="D39" s="275" t="s">
        <v>0</v>
      </c>
      <c r="E39" s="243"/>
      <c r="F39" s="267">
        <v>0</v>
      </c>
      <c r="G39" s="42">
        <v>0</v>
      </c>
      <c r="H39" s="268">
        <f t="shared" si="0"/>
        <v>0</v>
      </c>
      <c r="I39" s="44">
        <f t="shared" si="1"/>
        <v>0</v>
      </c>
      <c r="J39" s="269">
        <f t="shared" si="2"/>
        <v>0</v>
      </c>
      <c r="K39" s="269">
        <f t="shared" si="3"/>
        <v>0</v>
      </c>
      <c r="L39" s="268">
        <f t="shared" si="4"/>
        <v>0</v>
      </c>
      <c r="M39" s="270"/>
      <c r="N39" s="232">
        <v>0</v>
      </c>
    </row>
    <row r="40" spans="1:14" ht="39">
      <c r="A40" s="233">
        <v>33</v>
      </c>
      <c r="B40" s="224" t="s">
        <v>962</v>
      </c>
      <c r="C40" s="273">
        <v>25</v>
      </c>
      <c r="D40" s="275" t="s">
        <v>0</v>
      </c>
      <c r="E40" s="243"/>
      <c r="F40" s="267">
        <v>0</v>
      </c>
      <c r="G40" s="42">
        <v>0</v>
      </c>
      <c r="H40" s="268">
        <f t="shared" ref="H40:H71" si="5">PRODUCT(F40,G40)</f>
        <v>0</v>
      </c>
      <c r="I40" s="44">
        <f t="shared" ref="I40:I71" si="6">SUM(F40,H40)</f>
        <v>0</v>
      </c>
      <c r="J40" s="269">
        <f t="shared" ref="J40:J71" si="7">PRODUCT(C40,F40)</f>
        <v>0</v>
      </c>
      <c r="K40" s="269">
        <f t="shared" ref="K40:K71" si="8">PRODUCT(J40,G40)</f>
        <v>0</v>
      </c>
      <c r="L40" s="268">
        <f t="shared" ref="L40:L71" si="9">PRODUCT(C40,I40)</f>
        <v>0</v>
      </c>
      <c r="M40" s="270"/>
      <c r="N40" s="232">
        <v>0</v>
      </c>
    </row>
    <row r="41" spans="1:14">
      <c r="A41" s="233">
        <v>34</v>
      </c>
      <c r="B41" s="224" t="s">
        <v>961</v>
      </c>
      <c r="C41" s="273">
        <v>50</v>
      </c>
      <c r="D41" s="275" t="s">
        <v>0</v>
      </c>
      <c r="E41" s="243"/>
      <c r="F41" s="267">
        <v>0</v>
      </c>
      <c r="G41" s="42">
        <v>0</v>
      </c>
      <c r="H41" s="268">
        <f t="shared" si="5"/>
        <v>0</v>
      </c>
      <c r="I41" s="44">
        <f t="shared" si="6"/>
        <v>0</v>
      </c>
      <c r="J41" s="269">
        <f t="shared" si="7"/>
        <v>0</v>
      </c>
      <c r="K41" s="269">
        <f t="shared" si="8"/>
        <v>0</v>
      </c>
      <c r="L41" s="268">
        <f t="shared" si="9"/>
        <v>0</v>
      </c>
      <c r="M41" s="270"/>
      <c r="N41" s="232">
        <v>0</v>
      </c>
    </row>
    <row r="42" spans="1:14" ht="26.25">
      <c r="A42" s="233">
        <v>35</v>
      </c>
      <c r="B42" s="224" t="s">
        <v>960</v>
      </c>
      <c r="C42" s="273">
        <v>8</v>
      </c>
      <c r="D42" s="275" t="s">
        <v>0</v>
      </c>
      <c r="E42" s="243"/>
      <c r="F42" s="267">
        <v>0</v>
      </c>
      <c r="G42" s="42">
        <v>0</v>
      </c>
      <c r="H42" s="268">
        <f t="shared" si="5"/>
        <v>0</v>
      </c>
      <c r="I42" s="44">
        <f t="shared" si="6"/>
        <v>0</v>
      </c>
      <c r="J42" s="269">
        <f t="shared" si="7"/>
        <v>0</v>
      </c>
      <c r="K42" s="269">
        <f t="shared" si="8"/>
        <v>0</v>
      </c>
      <c r="L42" s="268">
        <f t="shared" si="9"/>
        <v>0</v>
      </c>
      <c r="M42" s="270"/>
      <c r="N42" s="232">
        <v>0</v>
      </c>
    </row>
    <row r="43" spans="1:14">
      <c r="A43" s="233">
        <v>36</v>
      </c>
      <c r="B43" s="224" t="s">
        <v>959</v>
      </c>
      <c r="C43" s="273">
        <v>20</v>
      </c>
      <c r="D43" s="275" t="s">
        <v>0</v>
      </c>
      <c r="E43" s="243"/>
      <c r="F43" s="267">
        <v>0</v>
      </c>
      <c r="G43" s="42">
        <v>0</v>
      </c>
      <c r="H43" s="268">
        <f t="shared" si="5"/>
        <v>0</v>
      </c>
      <c r="I43" s="44">
        <f t="shared" si="6"/>
        <v>0</v>
      </c>
      <c r="J43" s="269">
        <f t="shared" si="7"/>
        <v>0</v>
      </c>
      <c r="K43" s="269">
        <f t="shared" si="8"/>
        <v>0</v>
      </c>
      <c r="L43" s="268">
        <f t="shared" si="9"/>
        <v>0</v>
      </c>
      <c r="M43" s="270"/>
      <c r="N43" s="232">
        <v>0</v>
      </c>
    </row>
    <row r="44" spans="1:14">
      <c r="A44" s="233">
        <v>37</v>
      </c>
      <c r="B44" s="224" t="s">
        <v>958</v>
      </c>
      <c r="C44" s="273">
        <v>20</v>
      </c>
      <c r="D44" s="275" t="s">
        <v>0</v>
      </c>
      <c r="E44" s="243"/>
      <c r="F44" s="267">
        <v>0</v>
      </c>
      <c r="G44" s="42">
        <v>0</v>
      </c>
      <c r="H44" s="268">
        <f t="shared" si="5"/>
        <v>0</v>
      </c>
      <c r="I44" s="44">
        <f t="shared" si="6"/>
        <v>0</v>
      </c>
      <c r="J44" s="269">
        <f t="shared" si="7"/>
        <v>0</v>
      </c>
      <c r="K44" s="269">
        <f t="shared" si="8"/>
        <v>0</v>
      </c>
      <c r="L44" s="268">
        <f t="shared" si="9"/>
        <v>0</v>
      </c>
      <c r="M44" s="270"/>
      <c r="N44" s="232">
        <v>0</v>
      </c>
    </row>
    <row r="45" spans="1:14" ht="26.25">
      <c r="A45" s="233">
        <v>38</v>
      </c>
      <c r="B45" s="224" t="s">
        <v>957</v>
      </c>
      <c r="C45" s="273">
        <v>20</v>
      </c>
      <c r="D45" s="275" t="s">
        <v>0</v>
      </c>
      <c r="E45" s="243"/>
      <c r="F45" s="267">
        <v>0</v>
      </c>
      <c r="G45" s="42">
        <v>0</v>
      </c>
      <c r="H45" s="268">
        <f t="shared" si="5"/>
        <v>0</v>
      </c>
      <c r="I45" s="44">
        <f t="shared" si="6"/>
        <v>0</v>
      </c>
      <c r="J45" s="269">
        <f t="shared" si="7"/>
        <v>0</v>
      </c>
      <c r="K45" s="269">
        <f t="shared" si="8"/>
        <v>0</v>
      </c>
      <c r="L45" s="268">
        <f t="shared" si="9"/>
        <v>0</v>
      </c>
      <c r="M45" s="270"/>
      <c r="N45" s="232">
        <v>0</v>
      </c>
    </row>
    <row r="46" spans="1:14">
      <c r="A46" s="233">
        <v>39</v>
      </c>
      <c r="B46" s="224" t="s">
        <v>956</v>
      </c>
      <c r="C46" s="273">
        <v>30</v>
      </c>
      <c r="D46" s="275" t="s">
        <v>0</v>
      </c>
      <c r="E46" s="243"/>
      <c r="F46" s="267">
        <v>0</v>
      </c>
      <c r="G46" s="42">
        <v>0</v>
      </c>
      <c r="H46" s="268">
        <f t="shared" si="5"/>
        <v>0</v>
      </c>
      <c r="I46" s="44">
        <f t="shared" si="6"/>
        <v>0</v>
      </c>
      <c r="J46" s="269">
        <f t="shared" si="7"/>
        <v>0</v>
      </c>
      <c r="K46" s="269">
        <f t="shared" si="8"/>
        <v>0</v>
      </c>
      <c r="L46" s="268">
        <f t="shared" si="9"/>
        <v>0</v>
      </c>
      <c r="M46" s="270"/>
      <c r="N46" s="232">
        <v>0</v>
      </c>
    </row>
    <row r="47" spans="1:14">
      <c r="A47" s="233">
        <v>40</v>
      </c>
      <c r="B47" s="224" t="s">
        <v>956</v>
      </c>
      <c r="C47" s="273">
        <v>30</v>
      </c>
      <c r="D47" s="275" t="s">
        <v>0</v>
      </c>
      <c r="E47" s="243"/>
      <c r="F47" s="267">
        <v>0</v>
      </c>
      <c r="G47" s="42">
        <v>0</v>
      </c>
      <c r="H47" s="268">
        <f t="shared" si="5"/>
        <v>0</v>
      </c>
      <c r="I47" s="44">
        <f t="shared" si="6"/>
        <v>0</v>
      </c>
      <c r="J47" s="269">
        <f t="shared" si="7"/>
        <v>0</v>
      </c>
      <c r="K47" s="269">
        <f t="shared" si="8"/>
        <v>0</v>
      </c>
      <c r="L47" s="268">
        <f t="shared" si="9"/>
        <v>0</v>
      </c>
      <c r="M47" s="270"/>
      <c r="N47" s="232">
        <v>0</v>
      </c>
    </row>
    <row r="48" spans="1:14" ht="26.25">
      <c r="A48" s="233">
        <v>41</v>
      </c>
      <c r="B48" s="224" t="s">
        <v>955</v>
      </c>
      <c r="C48" s="273">
        <v>5</v>
      </c>
      <c r="D48" s="275" t="s">
        <v>0</v>
      </c>
      <c r="E48" s="243"/>
      <c r="F48" s="267">
        <v>0</v>
      </c>
      <c r="G48" s="42">
        <v>0</v>
      </c>
      <c r="H48" s="268">
        <f t="shared" si="5"/>
        <v>0</v>
      </c>
      <c r="I48" s="44">
        <f t="shared" si="6"/>
        <v>0</v>
      </c>
      <c r="J48" s="269">
        <f t="shared" si="7"/>
        <v>0</v>
      </c>
      <c r="K48" s="269">
        <f t="shared" si="8"/>
        <v>0</v>
      </c>
      <c r="L48" s="268">
        <f t="shared" si="9"/>
        <v>0</v>
      </c>
      <c r="M48" s="270"/>
      <c r="N48" s="232">
        <v>0</v>
      </c>
    </row>
    <row r="49" spans="1:14" ht="26.25">
      <c r="A49" s="233">
        <v>42</v>
      </c>
      <c r="B49" s="224" t="s">
        <v>954</v>
      </c>
      <c r="C49" s="273">
        <v>5</v>
      </c>
      <c r="D49" s="275" t="s">
        <v>0</v>
      </c>
      <c r="E49" s="243"/>
      <c r="F49" s="267">
        <v>0</v>
      </c>
      <c r="G49" s="42">
        <v>0</v>
      </c>
      <c r="H49" s="268">
        <f t="shared" si="5"/>
        <v>0</v>
      </c>
      <c r="I49" s="44">
        <f t="shared" si="6"/>
        <v>0</v>
      </c>
      <c r="J49" s="269">
        <f t="shared" si="7"/>
        <v>0</v>
      </c>
      <c r="K49" s="269">
        <f t="shared" si="8"/>
        <v>0</v>
      </c>
      <c r="L49" s="268">
        <f t="shared" si="9"/>
        <v>0</v>
      </c>
      <c r="M49" s="270"/>
      <c r="N49" s="232">
        <v>0</v>
      </c>
    </row>
    <row r="50" spans="1:14" ht="26.25">
      <c r="A50" s="233">
        <v>43</v>
      </c>
      <c r="B50" s="224" t="s">
        <v>953</v>
      </c>
      <c r="C50" s="273">
        <v>5</v>
      </c>
      <c r="D50" s="275" t="s">
        <v>0</v>
      </c>
      <c r="E50" s="243"/>
      <c r="F50" s="267">
        <v>0</v>
      </c>
      <c r="G50" s="42">
        <v>0</v>
      </c>
      <c r="H50" s="268">
        <f t="shared" si="5"/>
        <v>0</v>
      </c>
      <c r="I50" s="44">
        <f t="shared" si="6"/>
        <v>0</v>
      </c>
      <c r="J50" s="269">
        <f t="shared" si="7"/>
        <v>0</v>
      </c>
      <c r="K50" s="269">
        <f t="shared" si="8"/>
        <v>0</v>
      </c>
      <c r="L50" s="268">
        <f t="shared" si="9"/>
        <v>0</v>
      </c>
      <c r="M50" s="270"/>
      <c r="N50" s="232">
        <v>0</v>
      </c>
    </row>
    <row r="51" spans="1:14" ht="26.25">
      <c r="A51" s="233">
        <v>44</v>
      </c>
      <c r="B51" s="224" t="s">
        <v>952</v>
      </c>
      <c r="C51" s="273">
        <v>5</v>
      </c>
      <c r="D51" s="275" t="s">
        <v>0</v>
      </c>
      <c r="E51" s="243"/>
      <c r="F51" s="267">
        <v>0</v>
      </c>
      <c r="G51" s="42">
        <v>0</v>
      </c>
      <c r="H51" s="268">
        <f t="shared" si="5"/>
        <v>0</v>
      </c>
      <c r="I51" s="44">
        <f t="shared" si="6"/>
        <v>0</v>
      </c>
      <c r="J51" s="269">
        <f t="shared" si="7"/>
        <v>0</v>
      </c>
      <c r="K51" s="269">
        <f t="shared" si="8"/>
        <v>0</v>
      </c>
      <c r="L51" s="268">
        <f t="shared" si="9"/>
        <v>0</v>
      </c>
      <c r="M51" s="270"/>
      <c r="N51" s="232">
        <v>0</v>
      </c>
    </row>
    <row r="52" spans="1:14" ht="26.25">
      <c r="A52" s="233">
        <v>45</v>
      </c>
      <c r="B52" s="224" t="s">
        <v>951</v>
      </c>
      <c r="C52" s="273">
        <v>10</v>
      </c>
      <c r="D52" s="275" t="s">
        <v>0</v>
      </c>
      <c r="E52" s="243"/>
      <c r="F52" s="267">
        <v>0</v>
      </c>
      <c r="G52" s="42">
        <v>0</v>
      </c>
      <c r="H52" s="268">
        <f t="shared" si="5"/>
        <v>0</v>
      </c>
      <c r="I52" s="44">
        <f t="shared" si="6"/>
        <v>0</v>
      </c>
      <c r="J52" s="269">
        <f t="shared" si="7"/>
        <v>0</v>
      </c>
      <c r="K52" s="269">
        <f t="shared" si="8"/>
        <v>0</v>
      </c>
      <c r="L52" s="268">
        <f t="shared" si="9"/>
        <v>0</v>
      </c>
      <c r="M52" s="270"/>
      <c r="N52" s="232">
        <v>0</v>
      </c>
    </row>
    <row r="53" spans="1:14" ht="26.25">
      <c r="A53" s="233">
        <v>46</v>
      </c>
      <c r="B53" s="224" t="s">
        <v>950</v>
      </c>
      <c r="C53" s="273">
        <v>1</v>
      </c>
      <c r="D53" s="275" t="s">
        <v>0</v>
      </c>
      <c r="E53" s="243"/>
      <c r="F53" s="267">
        <v>0</v>
      </c>
      <c r="G53" s="42">
        <v>0</v>
      </c>
      <c r="H53" s="268">
        <f t="shared" si="5"/>
        <v>0</v>
      </c>
      <c r="I53" s="44">
        <f t="shared" si="6"/>
        <v>0</v>
      </c>
      <c r="J53" s="269">
        <f t="shared" si="7"/>
        <v>0</v>
      </c>
      <c r="K53" s="269">
        <f t="shared" si="8"/>
        <v>0</v>
      </c>
      <c r="L53" s="268">
        <f t="shared" si="9"/>
        <v>0</v>
      </c>
      <c r="M53" s="270"/>
      <c r="N53" s="232">
        <v>0</v>
      </c>
    </row>
    <row r="54" spans="1:14" ht="26.25">
      <c r="A54" s="233">
        <v>47</v>
      </c>
      <c r="B54" s="224" t="s">
        <v>949</v>
      </c>
      <c r="C54" s="273">
        <v>10</v>
      </c>
      <c r="D54" s="275" t="s">
        <v>0</v>
      </c>
      <c r="E54" s="243"/>
      <c r="F54" s="267">
        <v>0</v>
      </c>
      <c r="G54" s="42">
        <v>0</v>
      </c>
      <c r="H54" s="268">
        <f t="shared" si="5"/>
        <v>0</v>
      </c>
      <c r="I54" s="44">
        <f t="shared" si="6"/>
        <v>0</v>
      </c>
      <c r="J54" s="269">
        <f t="shared" si="7"/>
        <v>0</v>
      </c>
      <c r="K54" s="269">
        <f t="shared" si="8"/>
        <v>0</v>
      </c>
      <c r="L54" s="268">
        <f t="shared" si="9"/>
        <v>0</v>
      </c>
      <c r="M54" s="270"/>
      <c r="N54" s="232">
        <v>0</v>
      </c>
    </row>
    <row r="55" spans="1:14" ht="39">
      <c r="A55" s="233">
        <v>48</v>
      </c>
      <c r="B55" s="290" t="s">
        <v>948</v>
      </c>
      <c r="C55" s="273">
        <v>50</v>
      </c>
      <c r="D55" s="275" t="s">
        <v>0</v>
      </c>
      <c r="E55" s="243"/>
      <c r="F55" s="267">
        <v>0</v>
      </c>
      <c r="G55" s="42">
        <v>0</v>
      </c>
      <c r="H55" s="268">
        <f t="shared" si="5"/>
        <v>0</v>
      </c>
      <c r="I55" s="44">
        <f t="shared" si="6"/>
        <v>0</v>
      </c>
      <c r="J55" s="269">
        <f t="shared" si="7"/>
        <v>0</v>
      </c>
      <c r="K55" s="269">
        <f t="shared" si="8"/>
        <v>0</v>
      </c>
      <c r="L55" s="268">
        <f t="shared" si="9"/>
        <v>0</v>
      </c>
      <c r="M55" s="270"/>
      <c r="N55" s="232">
        <v>0</v>
      </c>
    </row>
    <row r="56" spans="1:14">
      <c r="A56" s="233">
        <v>49</v>
      </c>
      <c r="B56" s="303" t="s">
        <v>947</v>
      </c>
      <c r="C56" s="273">
        <v>20</v>
      </c>
      <c r="D56" s="275" t="s">
        <v>0</v>
      </c>
      <c r="E56" s="243"/>
      <c r="F56" s="267">
        <v>0</v>
      </c>
      <c r="G56" s="42">
        <v>0</v>
      </c>
      <c r="H56" s="268">
        <f t="shared" si="5"/>
        <v>0</v>
      </c>
      <c r="I56" s="44">
        <f t="shared" si="6"/>
        <v>0</v>
      </c>
      <c r="J56" s="269">
        <f t="shared" si="7"/>
        <v>0</v>
      </c>
      <c r="K56" s="269">
        <f t="shared" si="8"/>
        <v>0</v>
      </c>
      <c r="L56" s="268">
        <f t="shared" si="9"/>
        <v>0</v>
      </c>
      <c r="M56" s="270"/>
      <c r="N56" s="232">
        <v>0</v>
      </c>
    </row>
    <row r="57" spans="1:14" ht="39">
      <c r="A57" s="233">
        <v>50</v>
      </c>
      <c r="B57" s="290" t="s">
        <v>946</v>
      </c>
      <c r="C57" s="273">
        <v>80</v>
      </c>
      <c r="D57" s="275" t="s">
        <v>0</v>
      </c>
      <c r="E57" s="243"/>
      <c r="F57" s="267">
        <v>0</v>
      </c>
      <c r="G57" s="42">
        <v>0</v>
      </c>
      <c r="H57" s="268">
        <f t="shared" si="5"/>
        <v>0</v>
      </c>
      <c r="I57" s="44">
        <f t="shared" si="6"/>
        <v>0</v>
      </c>
      <c r="J57" s="269">
        <f t="shared" si="7"/>
        <v>0</v>
      </c>
      <c r="K57" s="269">
        <f t="shared" si="8"/>
        <v>0</v>
      </c>
      <c r="L57" s="268">
        <f t="shared" si="9"/>
        <v>0</v>
      </c>
      <c r="M57" s="270"/>
      <c r="N57" s="232">
        <v>0</v>
      </c>
    </row>
    <row r="58" spans="1:14" ht="26.25">
      <c r="A58" s="233">
        <v>51</v>
      </c>
      <c r="B58" s="290" t="s">
        <v>945</v>
      </c>
      <c r="C58" s="273">
        <v>200</v>
      </c>
      <c r="D58" s="275" t="s">
        <v>0</v>
      </c>
      <c r="E58" s="243"/>
      <c r="F58" s="267">
        <v>0</v>
      </c>
      <c r="G58" s="42">
        <v>0</v>
      </c>
      <c r="H58" s="268">
        <f t="shared" si="5"/>
        <v>0</v>
      </c>
      <c r="I58" s="44">
        <f t="shared" si="6"/>
        <v>0</v>
      </c>
      <c r="J58" s="269">
        <f t="shared" si="7"/>
        <v>0</v>
      </c>
      <c r="K58" s="269">
        <f t="shared" si="8"/>
        <v>0</v>
      </c>
      <c r="L58" s="268">
        <f t="shared" si="9"/>
        <v>0</v>
      </c>
      <c r="M58" s="270"/>
      <c r="N58" s="232">
        <v>0</v>
      </c>
    </row>
    <row r="59" spans="1:14" ht="26.25">
      <c r="A59" s="233">
        <v>52</v>
      </c>
      <c r="B59" s="290" t="s">
        <v>944</v>
      </c>
      <c r="C59" s="273">
        <v>10</v>
      </c>
      <c r="D59" s="275" t="s">
        <v>0</v>
      </c>
      <c r="E59" s="243"/>
      <c r="F59" s="267">
        <v>0</v>
      </c>
      <c r="G59" s="42">
        <v>0</v>
      </c>
      <c r="H59" s="268">
        <f t="shared" si="5"/>
        <v>0</v>
      </c>
      <c r="I59" s="44">
        <f t="shared" si="6"/>
        <v>0</v>
      </c>
      <c r="J59" s="269">
        <f t="shared" si="7"/>
        <v>0</v>
      </c>
      <c r="K59" s="269">
        <f t="shared" si="8"/>
        <v>0</v>
      </c>
      <c r="L59" s="268">
        <f t="shared" si="9"/>
        <v>0</v>
      </c>
      <c r="M59" s="270"/>
      <c r="N59" s="232">
        <v>0</v>
      </c>
    </row>
    <row r="60" spans="1:14" ht="51.75">
      <c r="A60" s="233">
        <v>53</v>
      </c>
      <c r="B60" s="290" t="s">
        <v>943</v>
      </c>
      <c r="C60" s="273">
        <v>100</v>
      </c>
      <c r="D60" s="275" t="s">
        <v>0</v>
      </c>
      <c r="E60" s="243"/>
      <c r="F60" s="267">
        <v>0</v>
      </c>
      <c r="G60" s="42">
        <v>0</v>
      </c>
      <c r="H60" s="268">
        <f t="shared" si="5"/>
        <v>0</v>
      </c>
      <c r="I60" s="44">
        <f t="shared" si="6"/>
        <v>0</v>
      </c>
      <c r="J60" s="269">
        <f t="shared" si="7"/>
        <v>0</v>
      </c>
      <c r="K60" s="269">
        <f t="shared" si="8"/>
        <v>0</v>
      </c>
      <c r="L60" s="268">
        <f t="shared" si="9"/>
        <v>0</v>
      </c>
      <c r="M60" s="270"/>
      <c r="N60" s="232">
        <v>0</v>
      </c>
    </row>
    <row r="61" spans="1:14" ht="51.75">
      <c r="A61" s="233">
        <v>54</v>
      </c>
      <c r="B61" s="290" t="s">
        <v>942</v>
      </c>
      <c r="C61" s="273">
        <v>60</v>
      </c>
      <c r="D61" s="275" t="s">
        <v>0</v>
      </c>
      <c r="E61" s="243"/>
      <c r="F61" s="267">
        <v>0</v>
      </c>
      <c r="G61" s="42">
        <v>0</v>
      </c>
      <c r="H61" s="268">
        <f t="shared" si="5"/>
        <v>0</v>
      </c>
      <c r="I61" s="44">
        <f t="shared" si="6"/>
        <v>0</v>
      </c>
      <c r="J61" s="269">
        <f t="shared" si="7"/>
        <v>0</v>
      </c>
      <c r="K61" s="269">
        <f t="shared" si="8"/>
        <v>0</v>
      </c>
      <c r="L61" s="268">
        <f t="shared" si="9"/>
        <v>0</v>
      </c>
      <c r="M61" s="270"/>
      <c r="N61" s="232">
        <v>0</v>
      </c>
    </row>
    <row r="62" spans="1:14" ht="51.75">
      <c r="A62" s="233">
        <v>55</v>
      </c>
      <c r="B62" s="290" t="s">
        <v>941</v>
      </c>
      <c r="C62" s="273">
        <v>10</v>
      </c>
      <c r="D62" s="275" t="s">
        <v>0</v>
      </c>
      <c r="E62" s="243"/>
      <c r="F62" s="267">
        <v>0</v>
      </c>
      <c r="G62" s="42">
        <v>0</v>
      </c>
      <c r="H62" s="268">
        <f t="shared" si="5"/>
        <v>0</v>
      </c>
      <c r="I62" s="44">
        <f t="shared" si="6"/>
        <v>0</v>
      </c>
      <c r="J62" s="269">
        <f t="shared" si="7"/>
        <v>0</v>
      </c>
      <c r="K62" s="269">
        <f t="shared" si="8"/>
        <v>0</v>
      </c>
      <c r="L62" s="268">
        <f t="shared" si="9"/>
        <v>0</v>
      </c>
      <c r="M62" s="270"/>
      <c r="N62" s="232">
        <v>0</v>
      </c>
    </row>
    <row r="63" spans="1:14">
      <c r="A63" s="233">
        <v>56</v>
      </c>
      <c r="B63" s="290" t="s">
        <v>940</v>
      </c>
      <c r="C63" s="306">
        <v>50</v>
      </c>
      <c r="D63" s="304" t="s">
        <v>185</v>
      </c>
      <c r="E63" s="243"/>
      <c r="F63" s="267">
        <v>0</v>
      </c>
      <c r="G63" s="42">
        <v>0</v>
      </c>
      <c r="H63" s="268">
        <f t="shared" si="5"/>
        <v>0</v>
      </c>
      <c r="I63" s="44">
        <f t="shared" si="6"/>
        <v>0</v>
      </c>
      <c r="J63" s="269">
        <f t="shared" si="7"/>
        <v>0</v>
      </c>
      <c r="K63" s="269">
        <f t="shared" si="8"/>
        <v>0</v>
      </c>
      <c r="L63" s="268">
        <f t="shared" si="9"/>
        <v>0</v>
      </c>
      <c r="M63" s="270"/>
      <c r="N63" s="232">
        <v>0</v>
      </c>
    </row>
    <row r="64" spans="1:14">
      <c r="A64" s="233">
        <v>57</v>
      </c>
      <c r="B64" s="290" t="s">
        <v>939</v>
      </c>
      <c r="C64" s="275">
        <v>10</v>
      </c>
      <c r="D64" s="275" t="s">
        <v>185</v>
      </c>
      <c r="E64" s="243"/>
      <c r="F64" s="267">
        <v>0</v>
      </c>
      <c r="G64" s="42">
        <v>0</v>
      </c>
      <c r="H64" s="268">
        <f t="shared" si="5"/>
        <v>0</v>
      </c>
      <c r="I64" s="44">
        <f t="shared" si="6"/>
        <v>0</v>
      </c>
      <c r="J64" s="269">
        <f t="shared" si="7"/>
        <v>0</v>
      </c>
      <c r="K64" s="269">
        <f t="shared" si="8"/>
        <v>0</v>
      </c>
      <c r="L64" s="268">
        <f t="shared" si="9"/>
        <v>0</v>
      </c>
      <c r="M64" s="270"/>
      <c r="N64" s="232">
        <v>0</v>
      </c>
    </row>
    <row r="65" spans="1:14">
      <c r="A65" s="233">
        <v>58</v>
      </c>
      <c r="B65" s="290" t="s">
        <v>938</v>
      </c>
      <c r="C65" s="275">
        <v>20</v>
      </c>
      <c r="D65" s="305" t="s">
        <v>185</v>
      </c>
      <c r="E65" s="243"/>
      <c r="F65" s="267">
        <v>0</v>
      </c>
      <c r="G65" s="42">
        <v>0</v>
      </c>
      <c r="H65" s="268">
        <f t="shared" si="5"/>
        <v>0</v>
      </c>
      <c r="I65" s="44">
        <f t="shared" si="6"/>
        <v>0</v>
      </c>
      <c r="J65" s="269">
        <f t="shared" si="7"/>
        <v>0</v>
      </c>
      <c r="K65" s="269">
        <f t="shared" si="8"/>
        <v>0</v>
      </c>
      <c r="L65" s="268">
        <f t="shared" si="9"/>
        <v>0</v>
      </c>
      <c r="M65" s="270"/>
      <c r="N65" s="232">
        <v>0</v>
      </c>
    </row>
    <row r="66" spans="1:14">
      <c r="A66" s="233">
        <v>59</v>
      </c>
      <c r="B66" s="290" t="s">
        <v>938</v>
      </c>
      <c r="C66" s="275">
        <v>10</v>
      </c>
      <c r="D66" s="305" t="s">
        <v>185</v>
      </c>
      <c r="E66" s="243"/>
      <c r="F66" s="267">
        <v>0</v>
      </c>
      <c r="G66" s="42">
        <v>0</v>
      </c>
      <c r="H66" s="268">
        <f t="shared" si="5"/>
        <v>0</v>
      </c>
      <c r="I66" s="44">
        <f t="shared" si="6"/>
        <v>0</v>
      </c>
      <c r="J66" s="269">
        <f t="shared" si="7"/>
        <v>0</v>
      </c>
      <c r="K66" s="269">
        <f t="shared" si="8"/>
        <v>0</v>
      </c>
      <c r="L66" s="268">
        <f t="shared" si="9"/>
        <v>0</v>
      </c>
      <c r="M66" s="270"/>
      <c r="N66" s="232">
        <v>0</v>
      </c>
    </row>
    <row r="67" spans="1:14" ht="26.25">
      <c r="A67" s="233">
        <v>60</v>
      </c>
      <c r="B67" s="290" t="s">
        <v>937</v>
      </c>
      <c r="C67" s="275">
        <v>30</v>
      </c>
      <c r="D67" s="305" t="s">
        <v>185</v>
      </c>
      <c r="E67" s="243"/>
      <c r="F67" s="267">
        <v>0</v>
      </c>
      <c r="G67" s="42">
        <v>0</v>
      </c>
      <c r="H67" s="268">
        <f t="shared" si="5"/>
        <v>0</v>
      </c>
      <c r="I67" s="44">
        <f t="shared" si="6"/>
        <v>0</v>
      </c>
      <c r="J67" s="269">
        <f t="shared" si="7"/>
        <v>0</v>
      </c>
      <c r="K67" s="269">
        <f t="shared" si="8"/>
        <v>0</v>
      </c>
      <c r="L67" s="268">
        <f t="shared" si="9"/>
        <v>0</v>
      </c>
      <c r="M67" s="270"/>
      <c r="N67" s="232">
        <v>0</v>
      </c>
    </row>
    <row r="68" spans="1:14">
      <c r="A68" s="233">
        <v>61</v>
      </c>
      <c r="B68" s="290" t="s">
        <v>936</v>
      </c>
      <c r="C68" s="275">
        <v>250</v>
      </c>
      <c r="D68" s="305" t="s">
        <v>185</v>
      </c>
      <c r="E68" s="243"/>
      <c r="F68" s="267">
        <v>0</v>
      </c>
      <c r="G68" s="42">
        <v>0</v>
      </c>
      <c r="H68" s="268">
        <f t="shared" si="5"/>
        <v>0</v>
      </c>
      <c r="I68" s="44">
        <f t="shared" si="6"/>
        <v>0</v>
      </c>
      <c r="J68" s="269">
        <f t="shared" si="7"/>
        <v>0</v>
      </c>
      <c r="K68" s="269">
        <f t="shared" si="8"/>
        <v>0</v>
      </c>
      <c r="L68" s="268">
        <f t="shared" si="9"/>
        <v>0</v>
      </c>
      <c r="M68" s="270"/>
      <c r="N68" s="232">
        <v>0</v>
      </c>
    </row>
    <row r="69" spans="1:14">
      <c r="A69" s="233">
        <v>62</v>
      </c>
      <c r="B69" s="264" t="s">
        <v>935</v>
      </c>
      <c r="C69" s="273">
        <v>70</v>
      </c>
      <c r="D69" s="275" t="s">
        <v>0</v>
      </c>
      <c r="E69" s="243"/>
      <c r="F69" s="267">
        <v>0</v>
      </c>
      <c r="G69" s="42">
        <v>0</v>
      </c>
      <c r="H69" s="268">
        <f t="shared" si="5"/>
        <v>0</v>
      </c>
      <c r="I69" s="44">
        <f t="shared" si="6"/>
        <v>0</v>
      </c>
      <c r="J69" s="269">
        <f t="shared" si="7"/>
        <v>0</v>
      </c>
      <c r="K69" s="269">
        <f t="shared" si="8"/>
        <v>0</v>
      </c>
      <c r="L69" s="268">
        <f t="shared" si="9"/>
        <v>0</v>
      </c>
      <c r="M69" s="270"/>
      <c r="N69" s="232">
        <v>0</v>
      </c>
    </row>
    <row r="70" spans="1:14">
      <c r="A70" s="233">
        <v>63</v>
      </c>
      <c r="B70" s="264" t="s">
        <v>934</v>
      </c>
      <c r="C70" s="273">
        <v>20</v>
      </c>
      <c r="D70" s="275" t="s">
        <v>0</v>
      </c>
      <c r="E70" s="243"/>
      <c r="F70" s="267">
        <v>0</v>
      </c>
      <c r="G70" s="42">
        <v>0</v>
      </c>
      <c r="H70" s="268">
        <f t="shared" si="5"/>
        <v>0</v>
      </c>
      <c r="I70" s="44">
        <f t="shared" si="6"/>
        <v>0</v>
      </c>
      <c r="J70" s="269">
        <f t="shared" si="7"/>
        <v>0</v>
      </c>
      <c r="K70" s="269">
        <f t="shared" si="8"/>
        <v>0</v>
      </c>
      <c r="L70" s="268">
        <f t="shared" si="9"/>
        <v>0</v>
      </c>
      <c r="M70" s="270"/>
      <c r="N70" s="232">
        <v>0</v>
      </c>
    </row>
    <row r="71" spans="1:14">
      <c r="A71" s="233">
        <v>64</v>
      </c>
      <c r="B71" s="264" t="s">
        <v>933</v>
      </c>
      <c r="C71" s="273">
        <v>5</v>
      </c>
      <c r="D71" s="275" t="s">
        <v>0</v>
      </c>
      <c r="E71" s="243"/>
      <c r="F71" s="267">
        <v>0</v>
      </c>
      <c r="G71" s="42">
        <v>0</v>
      </c>
      <c r="H71" s="268">
        <f t="shared" si="5"/>
        <v>0</v>
      </c>
      <c r="I71" s="44">
        <f t="shared" si="6"/>
        <v>0</v>
      </c>
      <c r="J71" s="269">
        <f t="shared" si="7"/>
        <v>0</v>
      </c>
      <c r="K71" s="269">
        <f t="shared" si="8"/>
        <v>0</v>
      </c>
      <c r="L71" s="268">
        <f t="shared" si="9"/>
        <v>0</v>
      </c>
      <c r="M71" s="270"/>
      <c r="N71" s="232">
        <v>0</v>
      </c>
    </row>
    <row r="72" spans="1:14">
      <c r="A72" s="233">
        <v>65</v>
      </c>
      <c r="B72" s="264" t="s">
        <v>932</v>
      </c>
      <c r="C72" s="273">
        <v>20</v>
      </c>
      <c r="D72" s="275" t="s">
        <v>0</v>
      </c>
      <c r="E72" s="243"/>
      <c r="F72" s="267">
        <v>0</v>
      </c>
      <c r="G72" s="42">
        <v>0</v>
      </c>
      <c r="H72" s="268">
        <f t="shared" ref="H72:H103" si="10">PRODUCT(F72,G72)</f>
        <v>0</v>
      </c>
      <c r="I72" s="44">
        <f t="shared" ref="I72:I103" si="11">SUM(F72,H72)</f>
        <v>0</v>
      </c>
      <c r="J72" s="269">
        <f t="shared" ref="J72:J103" si="12">PRODUCT(C72,F72)</f>
        <v>0</v>
      </c>
      <c r="K72" s="269">
        <f t="shared" ref="K72:K103" si="13">PRODUCT(J72,G72)</f>
        <v>0</v>
      </c>
      <c r="L72" s="268">
        <f t="shared" ref="L72:L103" si="14">PRODUCT(C72,I72)</f>
        <v>0</v>
      </c>
      <c r="M72" s="270"/>
      <c r="N72" s="232">
        <v>0</v>
      </c>
    </row>
    <row r="73" spans="1:14">
      <c r="A73" s="233">
        <v>66</v>
      </c>
      <c r="B73" s="264" t="s">
        <v>931</v>
      </c>
      <c r="C73" s="273">
        <v>150</v>
      </c>
      <c r="D73" s="275" t="s">
        <v>0</v>
      </c>
      <c r="E73" s="243"/>
      <c r="F73" s="267">
        <v>0</v>
      </c>
      <c r="G73" s="42">
        <v>0</v>
      </c>
      <c r="H73" s="268">
        <f t="shared" si="10"/>
        <v>0</v>
      </c>
      <c r="I73" s="44">
        <f t="shared" si="11"/>
        <v>0</v>
      </c>
      <c r="J73" s="269">
        <f t="shared" si="12"/>
        <v>0</v>
      </c>
      <c r="K73" s="269">
        <f t="shared" si="13"/>
        <v>0</v>
      </c>
      <c r="L73" s="268">
        <f t="shared" si="14"/>
        <v>0</v>
      </c>
      <c r="M73" s="270"/>
      <c r="N73" s="232">
        <v>0</v>
      </c>
    </row>
    <row r="74" spans="1:14">
      <c r="A74" s="233">
        <v>67</v>
      </c>
      <c r="B74" s="264" t="s">
        <v>931</v>
      </c>
      <c r="C74" s="273">
        <v>40</v>
      </c>
      <c r="D74" s="275" t="s">
        <v>0</v>
      </c>
      <c r="E74" s="243"/>
      <c r="F74" s="267">
        <v>0</v>
      </c>
      <c r="G74" s="42">
        <v>0</v>
      </c>
      <c r="H74" s="268">
        <f t="shared" si="10"/>
        <v>0</v>
      </c>
      <c r="I74" s="44">
        <f t="shared" si="11"/>
        <v>0</v>
      </c>
      <c r="J74" s="269">
        <f t="shared" si="12"/>
        <v>0</v>
      </c>
      <c r="K74" s="269">
        <f t="shared" si="13"/>
        <v>0</v>
      </c>
      <c r="L74" s="268">
        <f t="shared" si="14"/>
        <v>0</v>
      </c>
      <c r="M74" s="270"/>
      <c r="N74" s="232">
        <v>0</v>
      </c>
    </row>
    <row r="75" spans="1:14">
      <c r="A75" s="233">
        <v>68</v>
      </c>
      <c r="B75" s="264" t="s">
        <v>930</v>
      </c>
      <c r="C75" s="273">
        <v>200</v>
      </c>
      <c r="D75" s="275" t="s">
        <v>0</v>
      </c>
      <c r="E75" s="243"/>
      <c r="F75" s="267">
        <v>0</v>
      </c>
      <c r="G75" s="42">
        <v>0</v>
      </c>
      <c r="H75" s="268">
        <f t="shared" si="10"/>
        <v>0</v>
      </c>
      <c r="I75" s="44">
        <f t="shared" si="11"/>
        <v>0</v>
      </c>
      <c r="J75" s="269">
        <f t="shared" si="12"/>
        <v>0</v>
      </c>
      <c r="K75" s="269">
        <f t="shared" si="13"/>
        <v>0</v>
      </c>
      <c r="L75" s="268">
        <f t="shared" si="14"/>
        <v>0</v>
      </c>
      <c r="M75" s="270"/>
      <c r="N75" s="232">
        <v>0</v>
      </c>
    </row>
    <row r="76" spans="1:14">
      <c r="A76" s="233">
        <v>69</v>
      </c>
      <c r="B76" s="264" t="s">
        <v>930</v>
      </c>
      <c r="C76" s="273">
        <v>25</v>
      </c>
      <c r="D76" s="275" t="s">
        <v>0</v>
      </c>
      <c r="E76" s="243"/>
      <c r="F76" s="267">
        <v>0</v>
      </c>
      <c r="G76" s="42">
        <v>0</v>
      </c>
      <c r="H76" s="268">
        <f t="shared" si="10"/>
        <v>0</v>
      </c>
      <c r="I76" s="44">
        <f t="shared" si="11"/>
        <v>0</v>
      </c>
      <c r="J76" s="269">
        <f t="shared" si="12"/>
        <v>0</v>
      </c>
      <c r="K76" s="269">
        <f t="shared" si="13"/>
        <v>0</v>
      </c>
      <c r="L76" s="268">
        <f t="shared" si="14"/>
        <v>0</v>
      </c>
      <c r="M76" s="270"/>
      <c r="N76" s="232">
        <v>0</v>
      </c>
    </row>
    <row r="77" spans="1:14" ht="25.5">
      <c r="A77" s="233">
        <v>70</v>
      </c>
      <c r="B77" s="264" t="s">
        <v>929</v>
      </c>
      <c r="C77" s="273">
        <v>170</v>
      </c>
      <c r="D77" s="275" t="s">
        <v>0</v>
      </c>
      <c r="E77" s="243"/>
      <c r="F77" s="267">
        <v>0</v>
      </c>
      <c r="G77" s="42">
        <v>0</v>
      </c>
      <c r="H77" s="268">
        <f t="shared" si="10"/>
        <v>0</v>
      </c>
      <c r="I77" s="44">
        <f t="shared" si="11"/>
        <v>0</v>
      </c>
      <c r="J77" s="269">
        <f t="shared" si="12"/>
        <v>0</v>
      </c>
      <c r="K77" s="269">
        <f t="shared" si="13"/>
        <v>0</v>
      </c>
      <c r="L77" s="268">
        <f t="shared" si="14"/>
        <v>0</v>
      </c>
      <c r="M77" s="270"/>
      <c r="N77" s="232">
        <v>0</v>
      </c>
    </row>
    <row r="78" spans="1:14">
      <c r="A78" s="233">
        <v>71</v>
      </c>
      <c r="B78" s="264" t="s">
        <v>928</v>
      </c>
      <c r="C78" s="273">
        <v>20</v>
      </c>
      <c r="D78" s="275" t="s">
        <v>0</v>
      </c>
      <c r="E78" s="243"/>
      <c r="F78" s="267">
        <v>0</v>
      </c>
      <c r="G78" s="42">
        <v>0</v>
      </c>
      <c r="H78" s="268">
        <f t="shared" si="10"/>
        <v>0</v>
      </c>
      <c r="I78" s="44">
        <f t="shared" si="11"/>
        <v>0</v>
      </c>
      <c r="J78" s="269">
        <f t="shared" si="12"/>
        <v>0</v>
      </c>
      <c r="K78" s="269">
        <f t="shared" si="13"/>
        <v>0</v>
      </c>
      <c r="L78" s="268">
        <f t="shared" si="14"/>
        <v>0</v>
      </c>
      <c r="M78" s="270"/>
      <c r="N78" s="232">
        <v>0</v>
      </c>
    </row>
    <row r="79" spans="1:14">
      <c r="A79" s="233">
        <v>72</v>
      </c>
      <c r="B79" s="264" t="s">
        <v>927</v>
      </c>
      <c r="C79" s="273">
        <v>5</v>
      </c>
      <c r="D79" s="275" t="s">
        <v>0</v>
      </c>
      <c r="E79" s="243"/>
      <c r="F79" s="267">
        <v>0</v>
      </c>
      <c r="G79" s="42">
        <v>0</v>
      </c>
      <c r="H79" s="268">
        <f t="shared" si="10"/>
        <v>0</v>
      </c>
      <c r="I79" s="44">
        <f t="shared" si="11"/>
        <v>0</v>
      </c>
      <c r="J79" s="269">
        <f t="shared" si="12"/>
        <v>0</v>
      </c>
      <c r="K79" s="269">
        <f t="shared" si="13"/>
        <v>0</v>
      </c>
      <c r="L79" s="268">
        <f t="shared" si="14"/>
        <v>0</v>
      </c>
      <c r="M79" s="270"/>
      <c r="N79" s="232">
        <v>0</v>
      </c>
    </row>
    <row r="80" spans="1:14">
      <c r="A80" s="233">
        <v>73</v>
      </c>
      <c r="B80" s="264" t="s">
        <v>926</v>
      </c>
      <c r="C80" s="273">
        <v>5</v>
      </c>
      <c r="D80" s="275" t="s">
        <v>0</v>
      </c>
      <c r="E80" s="243"/>
      <c r="F80" s="267">
        <v>0</v>
      </c>
      <c r="G80" s="42">
        <v>0</v>
      </c>
      <c r="H80" s="268">
        <f t="shared" si="10"/>
        <v>0</v>
      </c>
      <c r="I80" s="44">
        <f t="shared" si="11"/>
        <v>0</v>
      </c>
      <c r="J80" s="269">
        <f t="shared" si="12"/>
        <v>0</v>
      </c>
      <c r="K80" s="269">
        <f t="shared" si="13"/>
        <v>0</v>
      </c>
      <c r="L80" s="268">
        <f t="shared" si="14"/>
        <v>0</v>
      </c>
      <c r="M80" s="270"/>
      <c r="N80" s="232">
        <v>0</v>
      </c>
    </row>
    <row r="81" spans="1:14">
      <c r="A81" s="233">
        <v>74</v>
      </c>
      <c r="B81" s="224" t="s">
        <v>925</v>
      </c>
      <c r="C81" s="273">
        <v>2</v>
      </c>
      <c r="D81" s="275" t="s">
        <v>0</v>
      </c>
      <c r="E81" s="243"/>
      <c r="F81" s="267">
        <v>0</v>
      </c>
      <c r="G81" s="42">
        <v>0</v>
      </c>
      <c r="H81" s="268">
        <f t="shared" si="10"/>
        <v>0</v>
      </c>
      <c r="I81" s="44">
        <f t="shared" si="11"/>
        <v>0</v>
      </c>
      <c r="J81" s="269">
        <f t="shared" si="12"/>
        <v>0</v>
      </c>
      <c r="K81" s="269">
        <f t="shared" si="13"/>
        <v>0</v>
      </c>
      <c r="L81" s="268">
        <f t="shared" si="14"/>
        <v>0</v>
      </c>
      <c r="M81" s="270"/>
      <c r="N81" s="232">
        <v>0</v>
      </c>
    </row>
    <row r="82" spans="1:14">
      <c r="A82" s="233">
        <v>75</v>
      </c>
      <c r="B82" s="224" t="s">
        <v>924</v>
      </c>
      <c r="C82" s="273">
        <v>1</v>
      </c>
      <c r="D82" s="275" t="s">
        <v>0</v>
      </c>
      <c r="E82" s="243"/>
      <c r="F82" s="267">
        <v>0</v>
      </c>
      <c r="G82" s="42">
        <v>0</v>
      </c>
      <c r="H82" s="268">
        <f t="shared" si="10"/>
        <v>0</v>
      </c>
      <c r="I82" s="44">
        <f t="shared" si="11"/>
        <v>0</v>
      </c>
      <c r="J82" s="269">
        <f t="shared" si="12"/>
        <v>0</v>
      </c>
      <c r="K82" s="269">
        <f t="shared" si="13"/>
        <v>0</v>
      </c>
      <c r="L82" s="268">
        <f t="shared" si="14"/>
        <v>0</v>
      </c>
      <c r="M82" s="270"/>
      <c r="N82" s="232">
        <v>0</v>
      </c>
    </row>
    <row r="83" spans="1:14">
      <c r="A83" s="233">
        <v>76</v>
      </c>
      <c r="B83" s="224" t="s">
        <v>923</v>
      </c>
      <c r="C83" s="273">
        <v>6</v>
      </c>
      <c r="D83" s="275" t="s">
        <v>0</v>
      </c>
      <c r="E83" s="243"/>
      <c r="F83" s="267">
        <v>0</v>
      </c>
      <c r="G83" s="42">
        <v>0</v>
      </c>
      <c r="H83" s="268">
        <f t="shared" si="10"/>
        <v>0</v>
      </c>
      <c r="I83" s="44">
        <f t="shared" si="11"/>
        <v>0</v>
      </c>
      <c r="J83" s="269">
        <f t="shared" si="12"/>
        <v>0</v>
      </c>
      <c r="K83" s="269">
        <f t="shared" si="13"/>
        <v>0</v>
      </c>
      <c r="L83" s="268">
        <f t="shared" si="14"/>
        <v>0</v>
      </c>
      <c r="M83" s="270"/>
      <c r="N83" s="232">
        <v>0</v>
      </c>
    </row>
    <row r="84" spans="1:14">
      <c r="A84" s="233">
        <v>77</v>
      </c>
      <c r="B84" s="224" t="s">
        <v>922</v>
      </c>
      <c r="C84" s="273">
        <v>0.5</v>
      </c>
      <c r="D84" s="275" t="s">
        <v>0</v>
      </c>
      <c r="E84" s="243"/>
      <c r="F84" s="267">
        <v>0</v>
      </c>
      <c r="G84" s="42">
        <v>0</v>
      </c>
      <c r="H84" s="268">
        <f t="shared" si="10"/>
        <v>0</v>
      </c>
      <c r="I84" s="44">
        <f t="shared" si="11"/>
        <v>0</v>
      </c>
      <c r="J84" s="269">
        <f t="shared" si="12"/>
        <v>0</v>
      </c>
      <c r="K84" s="269">
        <f t="shared" si="13"/>
        <v>0</v>
      </c>
      <c r="L84" s="268">
        <f t="shared" si="14"/>
        <v>0</v>
      </c>
      <c r="M84" s="270"/>
      <c r="N84" s="232">
        <v>0</v>
      </c>
    </row>
    <row r="85" spans="1:14">
      <c r="A85" s="233">
        <v>78</v>
      </c>
      <c r="B85" s="224" t="s">
        <v>921</v>
      </c>
      <c r="C85" s="273">
        <v>0.5</v>
      </c>
      <c r="D85" s="275" t="s">
        <v>0</v>
      </c>
      <c r="E85" s="243"/>
      <c r="F85" s="267">
        <v>0</v>
      </c>
      <c r="G85" s="42">
        <v>0</v>
      </c>
      <c r="H85" s="268">
        <f t="shared" si="10"/>
        <v>0</v>
      </c>
      <c r="I85" s="44">
        <f t="shared" si="11"/>
        <v>0</v>
      </c>
      <c r="J85" s="269">
        <f t="shared" si="12"/>
        <v>0</v>
      </c>
      <c r="K85" s="269">
        <f t="shared" si="13"/>
        <v>0</v>
      </c>
      <c r="L85" s="268">
        <f t="shared" si="14"/>
        <v>0</v>
      </c>
      <c r="M85" s="270"/>
      <c r="N85" s="232">
        <v>0</v>
      </c>
    </row>
    <row r="86" spans="1:14">
      <c r="A86" s="233">
        <v>79</v>
      </c>
      <c r="B86" s="224" t="s">
        <v>920</v>
      </c>
      <c r="C86" s="273">
        <v>1</v>
      </c>
      <c r="D86" s="275" t="s">
        <v>0</v>
      </c>
      <c r="E86" s="243"/>
      <c r="F86" s="267">
        <v>0</v>
      </c>
      <c r="G86" s="42">
        <v>0</v>
      </c>
      <c r="H86" s="268">
        <f t="shared" si="10"/>
        <v>0</v>
      </c>
      <c r="I86" s="44">
        <f t="shared" si="11"/>
        <v>0</v>
      </c>
      <c r="J86" s="269">
        <f t="shared" si="12"/>
        <v>0</v>
      </c>
      <c r="K86" s="269">
        <f t="shared" si="13"/>
        <v>0</v>
      </c>
      <c r="L86" s="268">
        <f t="shared" si="14"/>
        <v>0</v>
      </c>
      <c r="M86" s="270"/>
      <c r="N86" s="232">
        <v>0</v>
      </c>
    </row>
    <row r="87" spans="1:14">
      <c r="A87" s="233">
        <v>80</v>
      </c>
      <c r="B87" s="224" t="s">
        <v>919</v>
      </c>
      <c r="C87" s="273">
        <v>2</v>
      </c>
      <c r="D87" s="275" t="s">
        <v>0</v>
      </c>
      <c r="E87" s="243"/>
      <c r="F87" s="267">
        <v>0</v>
      </c>
      <c r="G87" s="42">
        <v>0</v>
      </c>
      <c r="H87" s="268">
        <f t="shared" si="10"/>
        <v>0</v>
      </c>
      <c r="I87" s="44">
        <f t="shared" si="11"/>
        <v>0</v>
      </c>
      <c r="J87" s="269">
        <f t="shared" si="12"/>
        <v>0</v>
      </c>
      <c r="K87" s="269">
        <f t="shared" si="13"/>
        <v>0</v>
      </c>
      <c r="L87" s="268">
        <f t="shared" si="14"/>
        <v>0</v>
      </c>
      <c r="M87" s="270"/>
      <c r="N87" s="232">
        <v>0</v>
      </c>
    </row>
    <row r="88" spans="1:14">
      <c r="A88" s="233">
        <v>81</v>
      </c>
      <c r="B88" s="224" t="s">
        <v>918</v>
      </c>
      <c r="C88" s="273">
        <v>0.5</v>
      </c>
      <c r="D88" s="275" t="s">
        <v>0</v>
      </c>
      <c r="E88" s="243"/>
      <c r="F88" s="267">
        <v>0</v>
      </c>
      <c r="G88" s="42">
        <v>0</v>
      </c>
      <c r="H88" s="268">
        <f t="shared" si="10"/>
        <v>0</v>
      </c>
      <c r="I88" s="44">
        <f t="shared" si="11"/>
        <v>0</v>
      </c>
      <c r="J88" s="269">
        <f t="shared" si="12"/>
        <v>0</v>
      </c>
      <c r="K88" s="269">
        <f t="shared" si="13"/>
        <v>0</v>
      </c>
      <c r="L88" s="268">
        <f t="shared" si="14"/>
        <v>0</v>
      </c>
      <c r="M88" s="270"/>
      <c r="N88" s="232">
        <v>0</v>
      </c>
    </row>
    <row r="89" spans="1:14">
      <c r="A89" s="233">
        <v>82</v>
      </c>
      <c r="B89" s="224" t="s">
        <v>917</v>
      </c>
      <c r="C89" s="273">
        <v>0.5</v>
      </c>
      <c r="D89" s="275" t="s">
        <v>0</v>
      </c>
      <c r="E89" s="243"/>
      <c r="F89" s="267">
        <v>0</v>
      </c>
      <c r="G89" s="42">
        <v>0</v>
      </c>
      <c r="H89" s="268">
        <f t="shared" si="10"/>
        <v>0</v>
      </c>
      <c r="I89" s="44">
        <f t="shared" si="11"/>
        <v>0</v>
      </c>
      <c r="J89" s="269">
        <f t="shared" si="12"/>
        <v>0</v>
      </c>
      <c r="K89" s="269">
        <f t="shared" si="13"/>
        <v>0</v>
      </c>
      <c r="L89" s="268">
        <f t="shared" si="14"/>
        <v>0</v>
      </c>
      <c r="M89" s="270"/>
      <c r="N89" s="232">
        <v>0</v>
      </c>
    </row>
    <row r="90" spans="1:14" ht="26.25">
      <c r="A90" s="233">
        <v>83</v>
      </c>
      <c r="B90" s="224" t="s">
        <v>916</v>
      </c>
      <c r="C90" s="273">
        <v>0.5</v>
      </c>
      <c r="D90" s="275" t="s">
        <v>0</v>
      </c>
      <c r="E90" s="243"/>
      <c r="F90" s="267">
        <v>0</v>
      </c>
      <c r="G90" s="42">
        <v>0</v>
      </c>
      <c r="H90" s="268">
        <f t="shared" si="10"/>
        <v>0</v>
      </c>
      <c r="I90" s="44">
        <f t="shared" si="11"/>
        <v>0</v>
      </c>
      <c r="J90" s="269">
        <f t="shared" si="12"/>
        <v>0</v>
      </c>
      <c r="K90" s="269">
        <f t="shared" si="13"/>
        <v>0</v>
      </c>
      <c r="L90" s="268">
        <f t="shared" si="14"/>
        <v>0</v>
      </c>
      <c r="M90" s="270"/>
      <c r="N90" s="232">
        <v>0</v>
      </c>
    </row>
    <row r="91" spans="1:14">
      <c r="A91" s="233">
        <v>84</v>
      </c>
      <c r="B91" s="224" t="s">
        <v>915</v>
      </c>
      <c r="C91" s="273">
        <v>10</v>
      </c>
      <c r="D91" s="275" t="s">
        <v>0</v>
      </c>
      <c r="E91" s="243"/>
      <c r="F91" s="267">
        <v>0</v>
      </c>
      <c r="G91" s="42">
        <v>0</v>
      </c>
      <c r="H91" s="268">
        <f t="shared" si="10"/>
        <v>0</v>
      </c>
      <c r="I91" s="44">
        <f t="shared" si="11"/>
        <v>0</v>
      </c>
      <c r="J91" s="269">
        <f t="shared" si="12"/>
        <v>0</v>
      </c>
      <c r="K91" s="269">
        <f t="shared" si="13"/>
        <v>0</v>
      </c>
      <c r="L91" s="268">
        <f t="shared" si="14"/>
        <v>0</v>
      </c>
      <c r="M91" s="270"/>
      <c r="N91" s="232">
        <v>0</v>
      </c>
    </row>
    <row r="92" spans="1:14" ht="26.25">
      <c r="A92" s="233">
        <v>85</v>
      </c>
      <c r="B92" s="224" t="s">
        <v>914</v>
      </c>
      <c r="C92" s="273">
        <v>1</v>
      </c>
      <c r="D92" s="275" t="s">
        <v>0</v>
      </c>
      <c r="E92" s="243"/>
      <c r="F92" s="267">
        <v>0</v>
      </c>
      <c r="G92" s="42">
        <v>0</v>
      </c>
      <c r="H92" s="268">
        <f t="shared" si="10"/>
        <v>0</v>
      </c>
      <c r="I92" s="44">
        <f t="shared" si="11"/>
        <v>0</v>
      </c>
      <c r="J92" s="269">
        <f t="shared" si="12"/>
        <v>0</v>
      </c>
      <c r="K92" s="269">
        <f t="shared" si="13"/>
        <v>0</v>
      </c>
      <c r="L92" s="268">
        <f t="shared" si="14"/>
        <v>0</v>
      </c>
      <c r="M92" s="270"/>
      <c r="N92" s="232">
        <v>0</v>
      </c>
    </row>
    <row r="93" spans="1:14">
      <c r="A93" s="233">
        <v>86</v>
      </c>
      <c r="B93" s="224" t="s">
        <v>913</v>
      </c>
      <c r="C93" s="273">
        <v>1</v>
      </c>
      <c r="D93" s="275" t="s">
        <v>0</v>
      </c>
      <c r="E93" s="243"/>
      <c r="F93" s="267">
        <v>0</v>
      </c>
      <c r="G93" s="42">
        <v>0</v>
      </c>
      <c r="H93" s="268">
        <f t="shared" si="10"/>
        <v>0</v>
      </c>
      <c r="I93" s="44">
        <f t="shared" si="11"/>
        <v>0</v>
      </c>
      <c r="J93" s="269">
        <f t="shared" si="12"/>
        <v>0</v>
      </c>
      <c r="K93" s="269">
        <f t="shared" si="13"/>
        <v>0</v>
      </c>
      <c r="L93" s="268">
        <f t="shared" si="14"/>
        <v>0</v>
      </c>
      <c r="M93" s="270"/>
      <c r="N93" s="232">
        <v>0</v>
      </c>
    </row>
    <row r="94" spans="1:14">
      <c r="A94" s="233">
        <v>87</v>
      </c>
      <c r="B94" s="224" t="s">
        <v>912</v>
      </c>
      <c r="C94" s="273">
        <v>1</v>
      </c>
      <c r="D94" s="275" t="s">
        <v>0</v>
      </c>
      <c r="E94" s="243"/>
      <c r="F94" s="267">
        <v>0</v>
      </c>
      <c r="G94" s="42">
        <v>0</v>
      </c>
      <c r="H94" s="268">
        <f t="shared" si="10"/>
        <v>0</v>
      </c>
      <c r="I94" s="44">
        <f t="shared" si="11"/>
        <v>0</v>
      </c>
      <c r="J94" s="269">
        <f t="shared" si="12"/>
        <v>0</v>
      </c>
      <c r="K94" s="269">
        <f t="shared" si="13"/>
        <v>0</v>
      </c>
      <c r="L94" s="268">
        <f t="shared" si="14"/>
        <v>0</v>
      </c>
      <c r="M94" s="270"/>
      <c r="N94" s="232">
        <v>0</v>
      </c>
    </row>
    <row r="95" spans="1:14">
      <c r="A95" s="233">
        <v>88</v>
      </c>
      <c r="B95" s="224" t="s">
        <v>911</v>
      </c>
      <c r="C95" s="273">
        <v>2</v>
      </c>
      <c r="D95" s="275" t="s">
        <v>0</v>
      </c>
      <c r="E95" s="243"/>
      <c r="F95" s="267">
        <v>0</v>
      </c>
      <c r="G95" s="42">
        <v>0</v>
      </c>
      <c r="H95" s="268">
        <f t="shared" si="10"/>
        <v>0</v>
      </c>
      <c r="I95" s="44">
        <f t="shared" si="11"/>
        <v>0</v>
      </c>
      <c r="J95" s="269">
        <f t="shared" si="12"/>
        <v>0</v>
      </c>
      <c r="K95" s="269">
        <f t="shared" si="13"/>
        <v>0</v>
      </c>
      <c r="L95" s="268">
        <f t="shared" si="14"/>
        <v>0</v>
      </c>
      <c r="M95" s="270"/>
      <c r="N95" s="232">
        <v>0</v>
      </c>
    </row>
    <row r="96" spans="1:14">
      <c r="A96" s="233">
        <v>89</v>
      </c>
      <c r="B96" s="224" t="s">
        <v>910</v>
      </c>
      <c r="C96" s="273">
        <v>0.5</v>
      </c>
      <c r="D96" s="275" t="s">
        <v>0</v>
      </c>
      <c r="E96" s="243"/>
      <c r="F96" s="267">
        <v>0</v>
      </c>
      <c r="G96" s="42">
        <v>0</v>
      </c>
      <c r="H96" s="268">
        <f t="shared" si="10"/>
        <v>0</v>
      </c>
      <c r="I96" s="44">
        <f t="shared" si="11"/>
        <v>0</v>
      </c>
      <c r="J96" s="269">
        <f t="shared" si="12"/>
        <v>0</v>
      </c>
      <c r="K96" s="269">
        <f t="shared" si="13"/>
        <v>0</v>
      </c>
      <c r="L96" s="268">
        <f t="shared" si="14"/>
        <v>0</v>
      </c>
      <c r="M96" s="270"/>
      <c r="N96" s="232">
        <v>0</v>
      </c>
    </row>
    <row r="97" spans="1:14">
      <c r="A97" s="233">
        <v>90</v>
      </c>
      <c r="B97" s="224" t="s">
        <v>909</v>
      </c>
      <c r="C97" s="273">
        <v>0.5</v>
      </c>
      <c r="D97" s="275" t="s">
        <v>0</v>
      </c>
      <c r="E97" s="243"/>
      <c r="F97" s="267">
        <v>0</v>
      </c>
      <c r="G97" s="42">
        <v>0</v>
      </c>
      <c r="H97" s="268">
        <f t="shared" si="10"/>
        <v>0</v>
      </c>
      <c r="I97" s="44">
        <f t="shared" si="11"/>
        <v>0</v>
      </c>
      <c r="J97" s="269">
        <f t="shared" si="12"/>
        <v>0</v>
      </c>
      <c r="K97" s="269">
        <f t="shared" si="13"/>
        <v>0</v>
      </c>
      <c r="L97" s="268">
        <f t="shared" si="14"/>
        <v>0</v>
      </c>
      <c r="M97" s="270"/>
      <c r="N97" s="232">
        <v>0</v>
      </c>
    </row>
    <row r="98" spans="1:14">
      <c r="A98" s="233">
        <v>91</v>
      </c>
      <c r="B98" s="224" t="s">
        <v>908</v>
      </c>
      <c r="C98" s="273">
        <v>0.5</v>
      </c>
      <c r="D98" s="275" t="s">
        <v>0</v>
      </c>
      <c r="E98" s="243"/>
      <c r="F98" s="267">
        <v>0</v>
      </c>
      <c r="G98" s="42">
        <v>0</v>
      </c>
      <c r="H98" s="268">
        <f t="shared" si="10"/>
        <v>0</v>
      </c>
      <c r="I98" s="44">
        <f t="shared" si="11"/>
        <v>0</v>
      </c>
      <c r="J98" s="269">
        <f t="shared" si="12"/>
        <v>0</v>
      </c>
      <c r="K98" s="269">
        <f t="shared" si="13"/>
        <v>0</v>
      </c>
      <c r="L98" s="268">
        <f t="shared" si="14"/>
        <v>0</v>
      </c>
      <c r="M98" s="270"/>
      <c r="N98" s="232">
        <v>0</v>
      </c>
    </row>
    <row r="99" spans="1:14">
      <c r="A99" s="233">
        <v>92</v>
      </c>
      <c r="B99" s="224" t="s">
        <v>907</v>
      </c>
      <c r="C99" s="273">
        <v>1</v>
      </c>
      <c r="D99" s="275" t="s">
        <v>0</v>
      </c>
      <c r="E99" s="243"/>
      <c r="F99" s="267">
        <v>0</v>
      </c>
      <c r="G99" s="42">
        <v>0</v>
      </c>
      <c r="H99" s="268">
        <f t="shared" si="10"/>
        <v>0</v>
      </c>
      <c r="I99" s="44">
        <f t="shared" si="11"/>
        <v>0</v>
      </c>
      <c r="J99" s="269">
        <f t="shared" si="12"/>
        <v>0</v>
      </c>
      <c r="K99" s="269">
        <f t="shared" si="13"/>
        <v>0</v>
      </c>
      <c r="L99" s="268">
        <f t="shared" si="14"/>
        <v>0</v>
      </c>
      <c r="M99" s="270"/>
      <c r="N99" s="232">
        <v>0</v>
      </c>
    </row>
    <row r="100" spans="1:14">
      <c r="A100" s="233">
        <v>93</v>
      </c>
      <c r="B100" s="224" t="s">
        <v>906</v>
      </c>
      <c r="C100" s="273">
        <v>4</v>
      </c>
      <c r="D100" s="275" t="s">
        <v>0</v>
      </c>
      <c r="E100" s="243"/>
      <c r="F100" s="267">
        <v>0</v>
      </c>
      <c r="G100" s="42">
        <v>0</v>
      </c>
      <c r="H100" s="268">
        <f t="shared" si="10"/>
        <v>0</v>
      </c>
      <c r="I100" s="44">
        <f t="shared" si="11"/>
        <v>0</v>
      </c>
      <c r="J100" s="269">
        <f t="shared" si="12"/>
        <v>0</v>
      </c>
      <c r="K100" s="269">
        <f t="shared" si="13"/>
        <v>0</v>
      </c>
      <c r="L100" s="268">
        <f t="shared" si="14"/>
        <v>0</v>
      </c>
      <c r="M100" s="270"/>
      <c r="N100" s="232">
        <v>0</v>
      </c>
    </row>
    <row r="101" spans="1:14">
      <c r="A101" s="233">
        <v>94</v>
      </c>
      <c r="B101" s="224" t="s">
        <v>905</v>
      </c>
      <c r="C101" s="273">
        <v>0.7</v>
      </c>
      <c r="D101" s="275" t="s">
        <v>0</v>
      </c>
      <c r="E101" s="243"/>
      <c r="F101" s="267">
        <v>0</v>
      </c>
      <c r="G101" s="42">
        <v>0</v>
      </c>
      <c r="H101" s="268">
        <f t="shared" si="10"/>
        <v>0</v>
      </c>
      <c r="I101" s="44">
        <f t="shared" si="11"/>
        <v>0</v>
      </c>
      <c r="J101" s="269">
        <f t="shared" si="12"/>
        <v>0</v>
      </c>
      <c r="K101" s="269">
        <f t="shared" si="13"/>
        <v>0</v>
      </c>
      <c r="L101" s="268">
        <f t="shared" si="14"/>
        <v>0</v>
      </c>
      <c r="M101" s="270"/>
      <c r="N101" s="232">
        <v>0</v>
      </c>
    </row>
    <row r="102" spans="1:14">
      <c r="A102" s="233">
        <v>95</v>
      </c>
      <c r="B102" s="224" t="s">
        <v>904</v>
      </c>
      <c r="C102" s="273">
        <v>0.5</v>
      </c>
      <c r="D102" s="275" t="s">
        <v>0</v>
      </c>
      <c r="E102" s="243"/>
      <c r="F102" s="267">
        <v>0</v>
      </c>
      <c r="G102" s="42">
        <v>0</v>
      </c>
      <c r="H102" s="268">
        <f t="shared" si="10"/>
        <v>0</v>
      </c>
      <c r="I102" s="44">
        <f t="shared" si="11"/>
        <v>0</v>
      </c>
      <c r="J102" s="269">
        <f t="shared" si="12"/>
        <v>0</v>
      </c>
      <c r="K102" s="269">
        <f t="shared" si="13"/>
        <v>0</v>
      </c>
      <c r="L102" s="268">
        <f t="shared" si="14"/>
        <v>0</v>
      </c>
      <c r="M102" s="270"/>
      <c r="N102" s="232">
        <v>0</v>
      </c>
    </row>
    <row r="103" spans="1:14">
      <c r="A103" s="233">
        <v>96</v>
      </c>
      <c r="B103" s="224" t="s">
        <v>903</v>
      </c>
      <c r="C103" s="273">
        <v>0.5</v>
      </c>
      <c r="D103" s="275" t="s">
        <v>0</v>
      </c>
      <c r="E103" s="243"/>
      <c r="F103" s="267">
        <v>0</v>
      </c>
      <c r="G103" s="42">
        <v>0</v>
      </c>
      <c r="H103" s="268">
        <f t="shared" si="10"/>
        <v>0</v>
      </c>
      <c r="I103" s="44">
        <f t="shared" si="11"/>
        <v>0</v>
      </c>
      <c r="J103" s="269">
        <f t="shared" si="12"/>
        <v>0</v>
      </c>
      <c r="K103" s="269">
        <f t="shared" si="13"/>
        <v>0</v>
      </c>
      <c r="L103" s="268">
        <f t="shared" si="14"/>
        <v>0</v>
      </c>
      <c r="M103" s="270"/>
      <c r="N103" s="232">
        <v>0</v>
      </c>
    </row>
    <row r="104" spans="1:14">
      <c r="A104" s="233">
        <v>97</v>
      </c>
      <c r="B104" s="224" t="s">
        <v>902</v>
      </c>
      <c r="C104" s="273">
        <v>0.2</v>
      </c>
      <c r="D104" s="275" t="s">
        <v>0</v>
      </c>
      <c r="E104" s="243"/>
      <c r="F104" s="267">
        <v>0</v>
      </c>
      <c r="G104" s="42">
        <v>0</v>
      </c>
      <c r="H104" s="268">
        <f t="shared" ref="H104:H128" si="15">PRODUCT(F104,G104)</f>
        <v>0</v>
      </c>
      <c r="I104" s="44">
        <f t="shared" ref="I104:I128" si="16">SUM(F104,H104)</f>
        <v>0</v>
      </c>
      <c r="J104" s="269">
        <f t="shared" ref="J104:J128" si="17">PRODUCT(C104,F104)</f>
        <v>0</v>
      </c>
      <c r="K104" s="269">
        <f t="shared" ref="K104:K128" si="18">PRODUCT(J104,G104)</f>
        <v>0</v>
      </c>
      <c r="L104" s="268">
        <f t="shared" ref="L104:L128" si="19">PRODUCT(C104,I104)</f>
        <v>0</v>
      </c>
      <c r="M104" s="270"/>
      <c r="N104" s="232">
        <v>0</v>
      </c>
    </row>
    <row r="105" spans="1:14">
      <c r="A105" s="233">
        <v>98</v>
      </c>
      <c r="B105" s="224" t="s">
        <v>901</v>
      </c>
      <c r="C105" s="273">
        <v>0.3</v>
      </c>
      <c r="D105" s="275" t="s">
        <v>0</v>
      </c>
      <c r="E105" s="243"/>
      <c r="F105" s="267">
        <v>0</v>
      </c>
      <c r="G105" s="42">
        <v>0</v>
      </c>
      <c r="H105" s="268">
        <f t="shared" si="15"/>
        <v>0</v>
      </c>
      <c r="I105" s="44">
        <f t="shared" si="16"/>
        <v>0</v>
      </c>
      <c r="J105" s="269">
        <f t="shared" si="17"/>
        <v>0</v>
      </c>
      <c r="K105" s="269">
        <f t="shared" si="18"/>
        <v>0</v>
      </c>
      <c r="L105" s="268">
        <f t="shared" si="19"/>
        <v>0</v>
      </c>
      <c r="M105" s="270"/>
      <c r="N105" s="232">
        <v>0</v>
      </c>
    </row>
    <row r="106" spans="1:14" ht="25.5">
      <c r="A106" s="233">
        <v>99</v>
      </c>
      <c r="B106" s="264" t="s">
        <v>900</v>
      </c>
      <c r="C106" s="273">
        <v>8</v>
      </c>
      <c r="D106" s="275" t="s">
        <v>0</v>
      </c>
      <c r="E106" s="243"/>
      <c r="F106" s="267">
        <v>0</v>
      </c>
      <c r="G106" s="42">
        <v>0</v>
      </c>
      <c r="H106" s="268">
        <f t="shared" si="15"/>
        <v>0</v>
      </c>
      <c r="I106" s="44">
        <f t="shared" si="16"/>
        <v>0</v>
      </c>
      <c r="J106" s="269">
        <f t="shared" si="17"/>
        <v>0</v>
      </c>
      <c r="K106" s="269">
        <f t="shared" si="18"/>
        <v>0</v>
      </c>
      <c r="L106" s="268">
        <f t="shared" si="19"/>
        <v>0</v>
      </c>
      <c r="M106" s="270"/>
      <c r="N106" s="232">
        <v>0</v>
      </c>
    </row>
    <row r="107" spans="1:14" ht="25.5">
      <c r="A107" s="233">
        <v>100</v>
      </c>
      <c r="B107" s="264" t="s">
        <v>899</v>
      </c>
      <c r="C107" s="273">
        <v>5</v>
      </c>
      <c r="D107" s="275" t="s">
        <v>0</v>
      </c>
      <c r="E107" s="243"/>
      <c r="F107" s="267">
        <v>0</v>
      </c>
      <c r="G107" s="42">
        <v>0</v>
      </c>
      <c r="H107" s="268">
        <f t="shared" si="15"/>
        <v>0</v>
      </c>
      <c r="I107" s="44">
        <f t="shared" si="16"/>
        <v>0</v>
      </c>
      <c r="J107" s="269">
        <f t="shared" si="17"/>
        <v>0</v>
      </c>
      <c r="K107" s="269">
        <f t="shared" si="18"/>
        <v>0</v>
      </c>
      <c r="L107" s="268">
        <f t="shared" si="19"/>
        <v>0</v>
      </c>
      <c r="M107" s="270"/>
      <c r="N107" s="232">
        <v>0</v>
      </c>
    </row>
    <row r="108" spans="1:14" ht="25.5">
      <c r="A108" s="233">
        <v>101</v>
      </c>
      <c r="B108" s="264" t="s">
        <v>898</v>
      </c>
      <c r="C108" s="273">
        <v>12</v>
      </c>
      <c r="D108" s="275" t="s">
        <v>0</v>
      </c>
      <c r="E108" s="243"/>
      <c r="F108" s="267">
        <v>0</v>
      </c>
      <c r="G108" s="42">
        <v>0</v>
      </c>
      <c r="H108" s="268">
        <f t="shared" si="15"/>
        <v>0</v>
      </c>
      <c r="I108" s="44">
        <f t="shared" si="16"/>
        <v>0</v>
      </c>
      <c r="J108" s="269">
        <f t="shared" si="17"/>
        <v>0</v>
      </c>
      <c r="K108" s="269">
        <f t="shared" si="18"/>
        <v>0</v>
      </c>
      <c r="L108" s="268">
        <f t="shared" si="19"/>
        <v>0</v>
      </c>
      <c r="M108" s="270"/>
      <c r="N108" s="232">
        <v>0</v>
      </c>
    </row>
    <row r="109" spans="1:14" ht="25.5">
      <c r="A109" s="233">
        <v>102</v>
      </c>
      <c r="B109" s="264" t="s">
        <v>897</v>
      </c>
      <c r="C109" s="273">
        <v>15</v>
      </c>
      <c r="D109" s="275" t="s">
        <v>0</v>
      </c>
      <c r="E109" s="243"/>
      <c r="F109" s="267">
        <v>0</v>
      </c>
      <c r="G109" s="42">
        <v>0</v>
      </c>
      <c r="H109" s="268">
        <f t="shared" si="15"/>
        <v>0</v>
      </c>
      <c r="I109" s="44">
        <f t="shared" si="16"/>
        <v>0</v>
      </c>
      <c r="J109" s="269">
        <f t="shared" si="17"/>
        <v>0</v>
      </c>
      <c r="K109" s="269">
        <f t="shared" si="18"/>
        <v>0</v>
      </c>
      <c r="L109" s="268">
        <f t="shared" si="19"/>
        <v>0</v>
      </c>
      <c r="M109" s="270"/>
      <c r="N109" s="232">
        <v>0</v>
      </c>
    </row>
    <row r="110" spans="1:14" ht="25.5">
      <c r="A110" s="233">
        <v>103</v>
      </c>
      <c r="B110" s="264" t="s">
        <v>896</v>
      </c>
      <c r="C110" s="273">
        <v>10</v>
      </c>
      <c r="D110" s="275" t="s">
        <v>0</v>
      </c>
      <c r="E110" s="243"/>
      <c r="F110" s="267">
        <v>0</v>
      </c>
      <c r="G110" s="42">
        <v>0</v>
      </c>
      <c r="H110" s="268">
        <f t="shared" si="15"/>
        <v>0</v>
      </c>
      <c r="I110" s="44">
        <f t="shared" si="16"/>
        <v>0</v>
      </c>
      <c r="J110" s="269">
        <f t="shared" si="17"/>
        <v>0</v>
      </c>
      <c r="K110" s="269">
        <f t="shared" si="18"/>
        <v>0</v>
      </c>
      <c r="L110" s="268">
        <f t="shared" si="19"/>
        <v>0</v>
      </c>
      <c r="M110" s="270"/>
      <c r="N110" s="232">
        <v>0</v>
      </c>
    </row>
    <row r="111" spans="1:14" ht="25.5">
      <c r="A111" s="233">
        <v>104</v>
      </c>
      <c r="B111" s="264" t="s">
        <v>895</v>
      </c>
      <c r="C111" s="273">
        <v>25</v>
      </c>
      <c r="D111" s="275" t="s">
        <v>0</v>
      </c>
      <c r="E111" s="243"/>
      <c r="F111" s="267">
        <v>0</v>
      </c>
      <c r="G111" s="42">
        <v>0</v>
      </c>
      <c r="H111" s="268">
        <f t="shared" si="15"/>
        <v>0</v>
      </c>
      <c r="I111" s="44">
        <f t="shared" si="16"/>
        <v>0</v>
      </c>
      <c r="J111" s="269">
        <f t="shared" si="17"/>
        <v>0</v>
      </c>
      <c r="K111" s="269">
        <f t="shared" si="18"/>
        <v>0</v>
      </c>
      <c r="L111" s="268">
        <f t="shared" si="19"/>
        <v>0</v>
      </c>
      <c r="M111" s="270"/>
      <c r="N111" s="232">
        <v>0</v>
      </c>
    </row>
    <row r="112" spans="1:14" ht="25.5">
      <c r="A112" s="233">
        <v>105</v>
      </c>
      <c r="B112" s="264" t="s">
        <v>894</v>
      </c>
      <c r="C112" s="273">
        <v>5</v>
      </c>
      <c r="D112" s="275" t="s">
        <v>0</v>
      </c>
      <c r="E112" s="243"/>
      <c r="F112" s="267">
        <v>0</v>
      </c>
      <c r="G112" s="42">
        <v>0</v>
      </c>
      <c r="H112" s="268">
        <f t="shared" si="15"/>
        <v>0</v>
      </c>
      <c r="I112" s="44">
        <f t="shared" si="16"/>
        <v>0</v>
      </c>
      <c r="J112" s="269">
        <f t="shared" si="17"/>
        <v>0</v>
      </c>
      <c r="K112" s="269">
        <f t="shared" si="18"/>
        <v>0</v>
      </c>
      <c r="L112" s="268">
        <f t="shared" si="19"/>
        <v>0</v>
      </c>
      <c r="M112" s="270"/>
      <c r="N112" s="232">
        <v>0</v>
      </c>
    </row>
    <row r="113" spans="1:14" ht="25.5">
      <c r="A113" s="233">
        <v>106</v>
      </c>
      <c r="B113" s="264" t="s">
        <v>893</v>
      </c>
      <c r="C113" s="273">
        <v>1</v>
      </c>
      <c r="D113" s="275" t="s">
        <v>0</v>
      </c>
      <c r="E113" s="243"/>
      <c r="F113" s="267">
        <v>0</v>
      </c>
      <c r="G113" s="42">
        <v>0</v>
      </c>
      <c r="H113" s="268">
        <f t="shared" si="15"/>
        <v>0</v>
      </c>
      <c r="I113" s="44">
        <f t="shared" si="16"/>
        <v>0</v>
      </c>
      <c r="J113" s="269">
        <f t="shared" si="17"/>
        <v>0</v>
      </c>
      <c r="K113" s="269">
        <f t="shared" si="18"/>
        <v>0</v>
      </c>
      <c r="L113" s="268">
        <f t="shared" si="19"/>
        <v>0</v>
      </c>
      <c r="M113" s="270"/>
      <c r="N113" s="232">
        <v>0</v>
      </c>
    </row>
    <row r="114" spans="1:14" ht="25.5">
      <c r="A114" s="233">
        <v>107</v>
      </c>
      <c r="B114" s="264" t="s">
        <v>892</v>
      </c>
      <c r="C114" s="273">
        <v>1</v>
      </c>
      <c r="D114" s="275" t="s">
        <v>0</v>
      </c>
      <c r="E114" s="243"/>
      <c r="F114" s="267">
        <v>0</v>
      </c>
      <c r="G114" s="42">
        <v>0</v>
      </c>
      <c r="H114" s="268">
        <f t="shared" si="15"/>
        <v>0</v>
      </c>
      <c r="I114" s="44">
        <f t="shared" si="16"/>
        <v>0</v>
      </c>
      <c r="J114" s="269">
        <f t="shared" si="17"/>
        <v>0</v>
      </c>
      <c r="K114" s="269">
        <f t="shared" si="18"/>
        <v>0</v>
      </c>
      <c r="L114" s="268">
        <f t="shared" si="19"/>
        <v>0</v>
      </c>
      <c r="M114" s="270"/>
      <c r="N114" s="232">
        <v>0</v>
      </c>
    </row>
    <row r="115" spans="1:14" ht="25.5">
      <c r="A115" s="233">
        <v>108</v>
      </c>
      <c r="B115" s="264" t="s">
        <v>891</v>
      </c>
      <c r="C115" s="273">
        <v>5</v>
      </c>
      <c r="D115" s="275" t="s">
        <v>0</v>
      </c>
      <c r="E115" s="243"/>
      <c r="F115" s="267">
        <v>0</v>
      </c>
      <c r="G115" s="42">
        <v>0</v>
      </c>
      <c r="H115" s="268">
        <f t="shared" si="15"/>
        <v>0</v>
      </c>
      <c r="I115" s="44">
        <f t="shared" si="16"/>
        <v>0</v>
      </c>
      <c r="J115" s="269">
        <f t="shared" si="17"/>
        <v>0</v>
      </c>
      <c r="K115" s="269">
        <f t="shared" si="18"/>
        <v>0</v>
      </c>
      <c r="L115" s="268">
        <f t="shared" si="19"/>
        <v>0</v>
      </c>
      <c r="M115" s="270"/>
      <c r="N115" s="232">
        <v>0</v>
      </c>
    </row>
    <row r="116" spans="1:14" ht="25.5">
      <c r="A116" s="233">
        <v>109</v>
      </c>
      <c r="B116" s="264" t="s">
        <v>890</v>
      </c>
      <c r="C116" s="273">
        <v>1</v>
      </c>
      <c r="D116" s="275" t="s">
        <v>0</v>
      </c>
      <c r="E116" s="243"/>
      <c r="F116" s="267">
        <v>0</v>
      </c>
      <c r="G116" s="42">
        <v>0</v>
      </c>
      <c r="H116" s="268">
        <f t="shared" si="15"/>
        <v>0</v>
      </c>
      <c r="I116" s="44">
        <f t="shared" si="16"/>
        <v>0</v>
      </c>
      <c r="J116" s="269">
        <f t="shared" si="17"/>
        <v>0</v>
      </c>
      <c r="K116" s="269">
        <f t="shared" si="18"/>
        <v>0</v>
      </c>
      <c r="L116" s="268">
        <f t="shared" si="19"/>
        <v>0</v>
      </c>
      <c r="M116" s="270"/>
      <c r="N116" s="232">
        <v>0</v>
      </c>
    </row>
    <row r="117" spans="1:14" ht="25.5">
      <c r="A117" s="233">
        <v>110</v>
      </c>
      <c r="B117" s="264" t="s">
        <v>889</v>
      </c>
      <c r="C117" s="273">
        <v>1</v>
      </c>
      <c r="D117" s="275" t="s">
        <v>0</v>
      </c>
      <c r="E117" s="243"/>
      <c r="F117" s="267">
        <v>0</v>
      </c>
      <c r="G117" s="42">
        <v>0</v>
      </c>
      <c r="H117" s="268">
        <f t="shared" si="15"/>
        <v>0</v>
      </c>
      <c r="I117" s="44">
        <f t="shared" si="16"/>
        <v>0</v>
      </c>
      <c r="J117" s="269">
        <f t="shared" si="17"/>
        <v>0</v>
      </c>
      <c r="K117" s="269">
        <f t="shared" si="18"/>
        <v>0</v>
      </c>
      <c r="L117" s="268">
        <f t="shared" si="19"/>
        <v>0</v>
      </c>
      <c r="M117" s="270"/>
      <c r="N117" s="232">
        <v>0</v>
      </c>
    </row>
    <row r="118" spans="1:14" ht="25.5">
      <c r="A118" s="233">
        <v>111</v>
      </c>
      <c r="B118" s="264" t="s">
        <v>888</v>
      </c>
      <c r="C118" s="273">
        <v>1</v>
      </c>
      <c r="D118" s="275" t="s">
        <v>0</v>
      </c>
      <c r="E118" s="243"/>
      <c r="F118" s="267">
        <v>0</v>
      </c>
      <c r="G118" s="42">
        <v>0</v>
      </c>
      <c r="H118" s="268">
        <f t="shared" si="15"/>
        <v>0</v>
      </c>
      <c r="I118" s="44">
        <f t="shared" si="16"/>
        <v>0</v>
      </c>
      <c r="J118" s="269">
        <f t="shared" si="17"/>
        <v>0</v>
      </c>
      <c r="K118" s="269">
        <f t="shared" si="18"/>
        <v>0</v>
      </c>
      <c r="L118" s="268">
        <f t="shared" si="19"/>
        <v>0</v>
      </c>
      <c r="M118" s="270"/>
      <c r="N118" s="232">
        <v>0</v>
      </c>
    </row>
    <row r="119" spans="1:14" ht="25.5">
      <c r="A119" s="233">
        <v>112</v>
      </c>
      <c r="B119" s="264" t="s">
        <v>887</v>
      </c>
      <c r="C119" s="273">
        <v>1</v>
      </c>
      <c r="D119" s="275" t="s">
        <v>0</v>
      </c>
      <c r="E119" s="243"/>
      <c r="F119" s="267">
        <v>0</v>
      </c>
      <c r="G119" s="42">
        <v>0</v>
      </c>
      <c r="H119" s="268">
        <f t="shared" si="15"/>
        <v>0</v>
      </c>
      <c r="I119" s="44">
        <f t="shared" si="16"/>
        <v>0</v>
      </c>
      <c r="J119" s="269">
        <f t="shared" si="17"/>
        <v>0</v>
      </c>
      <c r="K119" s="269">
        <f t="shared" si="18"/>
        <v>0</v>
      </c>
      <c r="L119" s="268">
        <f t="shared" si="19"/>
        <v>0</v>
      </c>
      <c r="M119" s="270"/>
      <c r="N119" s="232">
        <v>0</v>
      </c>
    </row>
    <row r="120" spans="1:14" ht="25.5">
      <c r="A120" s="233">
        <v>113</v>
      </c>
      <c r="B120" s="264" t="s">
        <v>886</v>
      </c>
      <c r="C120" s="273">
        <v>1</v>
      </c>
      <c r="D120" s="275" t="s">
        <v>0</v>
      </c>
      <c r="E120" s="243"/>
      <c r="F120" s="267">
        <v>0</v>
      </c>
      <c r="G120" s="42">
        <v>0</v>
      </c>
      <c r="H120" s="268">
        <f t="shared" si="15"/>
        <v>0</v>
      </c>
      <c r="I120" s="44">
        <f t="shared" si="16"/>
        <v>0</v>
      </c>
      <c r="J120" s="269">
        <f t="shared" si="17"/>
        <v>0</v>
      </c>
      <c r="K120" s="269">
        <f t="shared" si="18"/>
        <v>0</v>
      </c>
      <c r="L120" s="268">
        <f t="shared" si="19"/>
        <v>0</v>
      </c>
      <c r="M120" s="270"/>
      <c r="N120" s="232">
        <v>0</v>
      </c>
    </row>
    <row r="121" spans="1:14" ht="25.5">
      <c r="A121" s="233">
        <v>114</v>
      </c>
      <c r="B121" s="264" t="s">
        <v>885</v>
      </c>
      <c r="C121" s="273">
        <v>15</v>
      </c>
      <c r="D121" s="275" t="s">
        <v>0</v>
      </c>
      <c r="E121" s="243"/>
      <c r="F121" s="267">
        <v>0</v>
      </c>
      <c r="G121" s="42">
        <v>0</v>
      </c>
      <c r="H121" s="268">
        <f t="shared" si="15"/>
        <v>0</v>
      </c>
      <c r="I121" s="44">
        <f t="shared" si="16"/>
        <v>0</v>
      </c>
      <c r="J121" s="269">
        <f t="shared" si="17"/>
        <v>0</v>
      </c>
      <c r="K121" s="269">
        <f t="shared" si="18"/>
        <v>0</v>
      </c>
      <c r="L121" s="268">
        <f t="shared" si="19"/>
        <v>0</v>
      </c>
      <c r="M121" s="270"/>
      <c r="N121" s="232">
        <v>0</v>
      </c>
    </row>
    <row r="122" spans="1:14" ht="25.5">
      <c r="A122" s="233">
        <v>115</v>
      </c>
      <c r="B122" s="264" t="s">
        <v>884</v>
      </c>
      <c r="C122" s="273">
        <v>15</v>
      </c>
      <c r="D122" s="275" t="s">
        <v>0</v>
      </c>
      <c r="E122" s="243"/>
      <c r="F122" s="267">
        <v>0</v>
      </c>
      <c r="G122" s="42">
        <v>0</v>
      </c>
      <c r="H122" s="268">
        <f t="shared" si="15"/>
        <v>0</v>
      </c>
      <c r="I122" s="44">
        <f t="shared" si="16"/>
        <v>0</v>
      </c>
      <c r="J122" s="269">
        <f t="shared" si="17"/>
        <v>0</v>
      </c>
      <c r="K122" s="269">
        <f t="shared" si="18"/>
        <v>0</v>
      </c>
      <c r="L122" s="268">
        <f t="shared" si="19"/>
        <v>0</v>
      </c>
      <c r="M122" s="270"/>
      <c r="N122" s="232">
        <v>0</v>
      </c>
    </row>
    <row r="123" spans="1:14" ht="25.5">
      <c r="A123" s="233">
        <v>116</v>
      </c>
      <c r="B123" s="264" t="s">
        <v>883</v>
      </c>
      <c r="C123" s="273">
        <v>5</v>
      </c>
      <c r="D123" s="275" t="s">
        <v>0</v>
      </c>
      <c r="E123" s="243"/>
      <c r="F123" s="267">
        <v>0</v>
      </c>
      <c r="G123" s="42">
        <v>0</v>
      </c>
      <c r="H123" s="268">
        <f t="shared" si="15"/>
        <v>0</v>
      </c>
      <c r="I123" s="44">
        <f t="shared" si="16"/>
        <v>0</v>
      </c>
      <c r="J123" s="269">
        <f t="shared" si="17"/>
        <v>0</v>
      </c>
      <c r="K123" s="269">
        <f t="shared" si="18"/>
        <v>0</v>
      </c>
      <c r="L123" s="268">
        <f t="shared" si="19"/>
        <v>0</v>
      </c>
      <c r="M123" s="270"/>
      <c r="N123" s="232">
        <v>0</v>
      </c>
    </row>
    <row r="124" spans="1:14" ht="25.5">
      <c r="A124" s="233">
        <v>117</v>
      </c>
      <c r="B124" s="264" t="s">
        <v>882</v>
      </c>
      <c r="C124" s="273">
        <v>5</v>
      </c>
      <c r="D124" s="275" t="s">
        <v>0</v>
      </c>
      <c r="E124" s="243"/>
      <c r="F124" s="267">
        <v>0</v>
      </c>
      <c r="G124" s="42">
        <v>0</v>
      </c>
      <c r="H124" s="268">
        <f t="shared" si="15"/>
        <v>0</v>
      </c>
      <c r="I124" s="44">
        <f t="shared" si="16"/>
        <v>0</v>
      </c>
      <c r="J124" s="269">
        <f t="shared" si="17"/>
        <v>0</v>
      </c>
      <c r="K124" s="269">
        <f t="shared" si="18"/>
        <v>0</v>
      </c>
      <c r="L124" s="268">
        <f t="shared" si="19"/>
        <v>0</v>
      </c>
      <c r="M124" s="270"/>
      <c r="N124" s="232">
        <v>0</v>
      </c>
    </row>
    <row r="125" spans="1:14">
      <c r="A125" s="233">
        <v>118</v>
      </c>
      <c r="B125" s="264" t="s">
        <v>881</v>
      </c>
      <c r="C125" s="273">
        <v>2</v>
      </c>
      <c r="D125" s="275" t="s">
        <v>0</v>
      </c>
      <c r="E125" s="243"/>
      <c r="F125" s="267">
        <v>0</v>
      </c>
      <c r="G125" s="42">
        <v>0</v>
      </c>
      <c r="H125" s="268">
        <f t="shared" si="15"/>
        <v>0</v>
      </c>
      <c r="I125" s="44">
        <f t="shared" si="16"/>
        <v>0</v>
      </c>
      <c r="J125" s="269">
        <f t="shared" si="17"/>
        <v>0</v>
      </c>
      <c r="K125" s="269">
        <f t="shared" si="18"/>
        <v>0</v>
      </c>
      <c r="L125" s="268">
        <f t="shared" si="19"/>
        <v>0</v>
      </c>
      <c r="M125" s="270"/>
      <c r="N125" s="232">
        <v>0</v>
      </c>
    </row>
    <row r="126" spans="1:14">
      <c r="A126" s="233">
        <v>119</v>
      </c>
      <c r="B126" s="264" t="s">
        <v>880</v>
      </c>
      <c r="C126" s="273">
        <v>10</v>
      </c>
      <c r="D126" s="275" t="s">
        <v>0</v>
      </c>
      <c r="E126" s="243"/>
      <c r="F126" s="267">
        <v>0</v>
      </c>
      <c r="G126" s="42">
        <v>0</v>
      </c>
      <c r="H126" s="268">
        <f t="shared" si="15"/>
        <v>0</v>
      </c>
      <c r="I126" s="44">
        <f t="shared" si="16"/>
        <v>0</v>
      </c>
      <c r="J126" s="269">
        <f t="shared" si="17"/>
        <v>0</v>
      </c>
      <c r="K126" s="269">
        <f t="shared" si="18"/>
        <v>0</v>
      </c>
      <c r="L126" s="268">
        <f t="shared" si="19"/>
        <v>0</v>
      </c>
      <c r="M126" s="270"/>
      <c r="N126" s="232">
        <v>0</v>
      </c>
    </row>
    <row r="127" spans="1:14">
      <c r="A127" s="233">
        <v>120</v>
      </c>
      <c r="B127" s="264" t="s">
        <v>879</v>
      </c>
      <c r="C127" s="273">
        <v>5</v>
      </c>
      <c r="D127" s="275" t="s">
        <v>0</v>
      </c>
      <c r="E127" s="243"/>
      <c r="F127" s="267">
        <v>0</v>
      </c>
      <c r="G127" s="42">
        <v>0</v>
      </c>
      <c r="H127" s="268">
        <f t="shared" si="15"/>
        <v>0</v>
      </c>
      <c r="I127" s="44">
        <f t="shared" si="16"/>
        <v>0</v>
      </c>
      <c r="J127" s="269">
        <f t="shared" si="17"/>
        <v>0</v>
      </c>
      <c r="K127" s="269">
        <f t="shared" si="18"/>
        <v>0</v>
      </c>
      <c r="L127" s="268">
        <f t="shared" si="19"/>
        <v>0</v>
      </c>
      <c r="M127" s="270"/>
      <c r="N127" s="232">
        <v>0</v>
      </c>
    </row>
    <row r="128" spans="1:14">
      <c r="A128" s="233">
        <v>121</v>
      </c>
      <c r="B128" s="264" t="s">
        <v>878</v>
      </c>
      <c r="C128" s="273">
        <v>5</v>
      </c>
      <c r="D128" s="275" t="s">
        <v>0</v>
      </c>
      <c r="E128" s="243"/>
      <c r="F128" s="267">
        <v>0</v>
      </c>
      <c r="G128" s="42">
        <v>0</v>
      </c>
      <c r="H128" s="268">
        <f t="shared" si="15"/>
        <v>0</v>
      </c>
      <c r="I128" s="44">
        <f t="shared" si="16"/>
        <v>0</v>
      </c>
      <c r="J128" s="269">
        <f t="shared" si="17"/>
        <v>0</v>
      </c>
      <c r="K128" s="269">
        <f t="shared" si="18"/>
        <v>0</v>
      </c>
      <c r="L128" s="268">
        <f t="shared" si="19"/>
        <v>0</v>
      </c>
      <c r="M128" s="270"/>
      <c r="N128" s="232">
        <v>0</v>
      </c>
    </row>
    <row r="129" spans="1:14">
      <c r="A129" s="234"/>
      <c r="B129" s="235" t="s">
        <v>13</v>
      </c>
      <c r="C129" s="236" t="s">
        <v>4</v>
      </c>
      <c r="D129" s="236" t="s">
        <v>4</v>
      </c>
      <c r="E129" s="236" t="s">
        <v>4</v>
      </c>
      <c r="F129" s="237" t="s">
        <v>4</v>
      </c>
      <c r="G129" s="237" t="s">
        <v>4</v>
      </c>
      <c r="H129" s="237" t="s">
        <v>4</v>
      </c>
      <c r="I129" s="237" t="s">
        <v>4</v>
      </c>
      <c r="J129" s="238">
        <f>SUM(J8:J128)</f>
        <v>0</v>
      </c>
      <c r="K129" s="238">
        <f>SUM(K8:K128)</f>
        <v>0</v>
      </c>
      <c r="L129" s="238">
        <f>SUM(L8:L128)</f>
        <v>0</v>
      </c>
      <c r="M129" s="239">
        <f>SUM(M8:M128)</f>
        <v>0</v>
      </c>
      <c r="N129" s="237" t="s">
        <v>4</v>
      </c>
    </row>
    <row r="132" spans="1:14">
      <c r="A132" t="s">
        <v>261</v>
      </c>
      <c r="D132"/>
    </row>
    <row r="133" spans="1:14">
      <c r="A133" s="63" t="s">
        <v>10</v>
      </c>
      <c r="D133"/>
    </row>
    <row r="134" spans="1:14">
      <c r="A134" s="63" t="s">
        <v>11</v>
      </c>
      <c r="D134"/>
    </row>
    <row r="135" spans="1:14">
      <c r="A135" s="53" t="s">
        <v>21</v>
      </c>
      <c r="D135"/>
    </row>
    <row r="136" spans="1:14">
      <c r="A136" s="53" t="s">
        <v>22</v>
      </c>
      <c r="D136"/>
    </row>
    <row r="137" spans="1:14">
      <c r="A137" s="63" t="s">
        <v>177</v>
      </c>
      <c r="D137"/>
    </row>
    <row r="138" spans="1:14">
      <c r="A138" s="63" t="s">
        <v>178</v>
      </c>
      <c r="D138"/>
    </row>
    <row r="139" spans="1:14">
      <c r="A139" s="53" t="s">
        <v>179</v>
      </c>
      <c r="D139"/>
    </row>
    <row r="140" spans="1:14">
      <c r="A140" s="185" t="s">
        <v>180</v>
      </c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  <c r="L140" s="185"/>
    </row>
    <row r="141" spans="1:14">
      <c r="A141" s="120" t="s">
        <v>181</v>
      </c>
      <c r="D141"/>
    </row>
    <row r="142" spans="1:14">
      <c r="A142" s="175" t="s">
        <v>1106</v>
      </c>
      <c r="B142" s="282"/>
      <c r="C142" s="282"/>
      <c r="D142" s="282"/>
      <c r="E142" s="282"/>
      <c r="F142" s="282"/>
      <c r="G142" s="282"/>
      <c r="H142" s="282"/>
      <c r="I142" s="282"/>
    </row>
    <row r="143" spans="1:14">
      <c r="A143" s="222" t="s">
        <v>1107</v>
      </c>
      <c r="D143"/>
    </row>
    <row r="144" spans="1:14">
      <c r="A144" s="25"/>
      <c r="B144" s="7"/>
      <c r="C144" s="69"/>
      <c r="D144" s="69"/>
      <c r="E144" s="25"/>
      <c r="F144" s="25"/>
      <c r="G144" s="25"/>
      <c r="H144" s="25"/>
      <c r="I144" s="25"/>
    </row>
    <row r="145" spans="1:9">
      <c r="A145" s="19"/>
      <c r="B145" s="25"/>
      <c r="C145" s="75"/>
      <c r="D145" s="75"/>
      <c r="E145" s="54"/>
      <c r="F145" s="54"/>
      <c r="G145" s="54"/>
      <c r="H145" s="54"/>
      <c r="I145" s="19"/>
    </row>
    <row r="146" spans="1:9">
      <c r="A146" s="19"/>
      <c r="B146" s="54" t="s">
        <v>24</v>
      </c>
      <c r="C146" s="75"/>
      <c r="D146" s="75"/>
      <c r="E146" s="54"/>
      <c r="F146" s="54"/>
      <c r="G146" s="54"/>
      <c r="H146" s="54" t="s">
        <v>25</v>
      </c>
      <c r="I146" s="19"/>
    </row>
    <row r="147" spans="1:9">
      <c r="A147" s="8"/>
      <c r="B147" s="54"/>
      <c r="C147" s="76"/>
      <c r="D147" s="76"/>
      <c r="E147" s="8"/>
      <c r="F147" s="8"/>
      <c r="G147" s="8"/>
      <c r="H147" s="8"/>
      <c r="I147" s="8"/>
    </row>
    <row r="148" spans="1:9">
      <c r="A148" s="8"/>
      <c r="B148" s="58"/>
      <c r="C148" s="76"/>
      <c r="D148" s="76"/>
      <c r="E148" s="8"/>
      <c r="F148" s="8"/>
      <c r="G148" s="8"/>
      <c r="H148" s="180"/>
      <c r="I148" s="180"/>
    </row>
    <row r="149" spans="1:9">
      <c r="D149"/>
    </row>
    <row r="150" spans="1:9">
      <c r="D150"/>
    </row>
  </sheetData>
  <mergeCells count="5">
    <mergeCell ref="A140:L140"/>
    <mergeCell ref="A1:D1"/>
    <mergeCell ref="A3:N3"/>
    <mergeCell ref="A7:N7"/>
    <mergeCell ref="H148:I148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128">
      <formula1>1</formula1>
    </dataValidation>
  </dataValidation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N32"/>
  <sheetViews>
    <sheetView workbookViewId="0">
      <selection activeCell="T20" sqref="T20"/>
    </sheetView>
  </sheetViews>
  <sheetFormatPr defaultRowHeight="15"/>
  <cols>
    <col min="2" max="2" width="34.85546875" customWidth="1"/>
    <col min="4" max="4" width="9.140625" style="68"/>
    <col min="5" max="5" width="14.2851562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172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1000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172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999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>
      <c r="A8" s="233">
        <v>1</v>
      </c>
      <c r="B8" s="307" t="s">
        <v>998</v>
      </c>
      <c r="C8" s="273">
        <v>100</v>
      </c>
      <c r="D8" s="275" t="s">
        <v>0</v>
      </c>
      <c r="E8" s="243"/>
      <c r="F8" s="267">
        <v>0</v>
      </c>
      <c r="G8" s="42">
        <v>0</v>
      </c>
      <c r="H8" s="268">
        <f>PRODUCT(F8,G8)</f>
        <v>0</v>
      </c>
      <c r="I8" s="44">
        <f>SUM(F8,H8)</f>
        <v>0</v>
      </c>
      <c r="J8" s="269">
        <f>PRODUCT(C8,F8)</f>
        <v>0</v>
      </c>
      <c r="K8" s="269">
        <f>PRODUCT(J8,G8)</f>
        <v>0</v>
      </c>
      <c r="L8" s="268">
        <f>PRODUCT(C8,I8)</f>
        <v>0</v>
      </c>
      <c r="M8" s="237" t="s">
        <v>4</v>
      </c>
      <c r="N8" s="232">
        <v>0</v>
      </c>
    </row>
    <row r="9" spans="1:14">
      <c r="A9" s="233">
        <v>2</v>
      </c>
      <c r="B9" s="307" t="s">
        <v>997</v>
      </c>
      <c r="C9" s="273">
        <v>20</v>
      </c>
      <c r="D9" s="275" t="s">
        <v>0</v>
      </c>
      <c r="E9" s="243"/>
      <c r="F9" s="267">
        <v>0</v>
      </c>
      <c r="G9" s="42">
        <v>0</v>
      </c>
      <c r="H9" s="268">
        <f>PRODUCT(F9,G9)</f>
        <v>0</v>
      </c>
      <c r="I9" s="44">
        <f>SUM(F9,H9)</f>
        <v>0</v>
      </c>
      <c r="J9" s="269">
        <f>PRODUCT(C9,F9)</f>
        <v>0</v>
      </c>
      <c r="K9" s="269">
        <f>PRODUCT(J9,G9)</f>
        <v>0</v>
      </c>
      <c r="L9" s="268">
        <f>PRODUCT(C9,I9)</f>
        <v>0</v>
      </c>
      <c r="M9" s="237" t="s">
        <v>4</v>
      </c>
      <c r="N9" s="232">
        <v>0</v>
      </c>
    </row>
    <row r="10" spans="1:14">
      <c r="A10" s="233">
        <v>3</v>
      </c>
      <c r="B10" s="307" t="s">
        <v>996</v>
      </c>
      <c r="C10" s="273">
        <v>120</v>
      </c>
      <c r="D10" s="275" t="s">
        <v>0</v>
      </c>
      <c r="E10" s="243"/>
      <c r="F10" s="267">
        <v>0</v>
      </c>
      <c r="G10" s="42">
        <v>0</v>
      </c>
      <c r="H10" s="268">
        <f>PRODUCT(F10,G10)</f>
        <v>0</v>
      </c>
      <c r="I10" s="44">
        <f>SUM(F10,H10)</f>
        <v>0</v>
      </c>
      <c r="J10" s="269">
        <f>PRODUCT(C10,F10)</f>
        <v>0</v>
      </c>
      <c r="K10" s="269">
        <f>PRODUCT(J10,G10)</f>
        <v>0</v>
      </c>
      <c r="L10" s="268">
        <f>PRODUCT(C10,I10)</f>
        <v>0</v>
      </c>
      <c r="M10" s="237" t="s">
        <v>4</v>
      </c>
      <c r="N10" s="232">
        <v>0</v>
      </c>
    </row>
    <row r="11" spans="1:14">
      <c r="A11" s="234"/>
      <c r="B11" s="235" t="s">
        <v>13</v>
      </c>
      <c r="C11" s="236" t="s">
        <v>4</v>
      </c>
      <c r="D11" s="236" t="s">
        <v>4</v>
      </c>
      <c r="E11" s="236" t="s">
        <v>4</v>
      </c>
      <c r="F11" s="237" t="s">
        <v>4</v>
      </c>
      <c r="G11" s="237" t="s">
        <v>4</v>
      </c>
      <c r="H11" s="237" t="s">
        <v>4</v>
      </c>
      <c r="I11" s="237" t="s">
        <v>4</v>
      </c>
      <c r="J11" s="238">
        <f>SUM(J8:J10)</f>
        <v>0</v>
      </c>
      <c r="K11" s="238">
        <f>SUM(K8:K10)</f>
        <v>0</v>
      </c>
      <c r="L11" s="238">
        <f>SUM(L8:L10)</f>
        <v>0</v>
      </c>
      <c r="M11" s="237" t="s">
        <v>4</v>
      </c>
      <c r="N11" s="237" t="s">
        <v>4</v>
      </c>
    </row>
    <row r="14" spans="1:14">
      <c r="A14" t="s">
        <v>261</v>
      </c>
      <c r="D14"/>
    </row>
    <row r="15" spans="1:14">
      <c r="A15" s="63" t="s">
        <v>10</v>
      </c>
      <c r="D15"/>
    </row>
    <row r="16" spans="1:14">
      <c r="A16" s="63" t="s">
        <v>11</v>
      </c>
      <c r="D16"/>
    </row>
    <row r="17" spans="1:12">
      <c r="A17" s="53" t="s">
        <v>21</v>
      </c>
      <c r="D17"/>
    </row>
    <row r="18" spans="1:12">
      <c r="A18" s="53" t="s">
        <v>22</v>
      </c>
      <c r="D18"/>
    </row>
    <row r="19" spans="1:12">
      <c r="A19" s="63" t="s">
        <v>177</v>
      </c>
      <c r="D19"/>
    </row>
    <row r="20" spans="1:12">
      <c r="A20" s="63" t="s">
        <v>178</v>
      </c>
      <c r="D20"/>
    </row>
    <row r="21" spans="1:12">
      <c r="A21" s="53" t="s">
        <v>179</v>
      </c>
      <c r="D21"/>
    </row>
    <row r="22" spans="1:12">
      <c r="A22" s="185" t="s">
        <v>180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</row>
    <row r="23" spans="1:12">
      <c r="A23" t="s">
        <v>181</v>
      </c>
      <c r="D23"/>
    </row>
    <row r="24" spans="1:12">
      <c r="A24" s="175" t="s">
        <v>1106</v>
      </c>
      <c r="B24" s="282"/>
      <c r="C24" s="282"/>
      <c r="D24" s="282"/>
      <c r="E24" s="282"/>
      <c r="F24" s="282"/>
      <c r="G24" s="282"/>
      <c r="H24" s="282"/>
      <c r="I24" s="282"/>
    </row>
    <row r="25" spans="1:12">
      <c r="A25" s="222" t="s">
        <v>1107</v>
      </c>
      <c r="D25"/>
    </row>
    <row r="26" spans="1:12">
      <c r="A26" s="25"/>
      <c r="B26" s="7"/>
      <c r="C26" s="69"/>
      <c r="D26" s="69"/>
      <c r="E26" s="25"/>
      <c r="F26" s="25"/>
      <c r="G26" s="25"/>
      <c r="H26" s="25"/>
      <c r="I26" s="25"/>
    </row>
    <row r="27" spans="1:12">
      <c r="A27" s="19"/>
      <c r="B27" s="25"/>
      <c r="C27" s="75"/>
      <c r="D27" s="75"/>
      <c r="E27" s="54"/>
      <c r="F27" s="54"/>
      <c r="G27" s="54"/>
      <c r="H27" s="54"/>
      <c r="I27" s="19"/>
    </row>
    <row r="28" spans="1:12">
      <c r="A28" s="19"/>
      <c r="B28" s="54" t="s">
        <v>24</v>
      </c>
      <c r="C28" s="75"/>
      <c r="D28" s="75"/>
      <c r="E28" s="54"/>
      <c r="F28" s="54"/>
      <c r="G28" s="54"/>
      <c r="H28" s="54" t="s">
        <v>25</v>
      </c>
      <c r="I28" s="19"/>
    </row>
    <row r="29" spans="1:12">
      <c r="A29" s="8"/>
      <c r="B29" s="54"/>
      <c r="C29" s="76"/>
      <c r="D29" s="76"/>
      <c r="E29" s="8"/>
      <c r="F29" s="8"/>
      <c r="G29" s="8"/>
      <c r="H29" s="8"/>
      <c r="I29" s="8"/>
    </row>
    <row r="30" spans="1:12">
      <c r="A30" s="8"/>
      <c r="B30" s="58"/>
      <c r="C30" s="76"/>
      <c r="D30" s="76"/>
      <c r="E30" s="8"/>
      <c r="F30" s="8"/>
      <c r="G30" s="8"/>
      <c r="H30" s="180"/>
      <c r="I30" s="180"/>
    </row>
    <row r="31" spans="1:12">
      <c r="D31"/>
    </row>
    <row r="32" spans="1:12">
      <c r="D32"/>
    </row>
  </sheetData>
  <mergeCells count="5">
    <mergeCell ref="A1:D1"/>
    <mergeCell ref="A3:N3"/>
    <mergeCell ref="A7:N7"/>
    <mergeCell ref="A22:L22"/>
    <mergeCell ref="H30:I30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B86"/>
  <sheetViews>
    <sheetView workbookViewId="0">
      <selection activeCell="F23" sqref="F23"/>
    </sheetView>
  </sheetViews>
  <sheetFormatPr defaultRowHeight="15"/>
  <cols>
    <col min="2" max="2" width="66.140625" customWidth="1"/>
    <col min="5" max="5" width="12.140625" customWidth="1"/>
  </cols>
  <sheetData>
    <row r="1" spans="1:14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14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>
      <c r="A3" s="186" t="s">
        <v>1056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14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</row>
    <row r="7" spans="1:14">
      <c r="A7" s="189" t="s">
        <v>1055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14">
      <c r="A8" s="223">
        <v>1</v>
      </c>
      <c r="B8" s="224" t="s">
        <v>1054</v>
      </c>
      <c r="C8" s="293">
        <v>5</v>
      </c>
      <c r="D8" s="226" t="s">
        <v>0</v>
      </c>
      <c r="E8" s="227"/>
      <c r="F8" s="228">
        <v>0</v>
      </c>
      <c r="G8" s="56">
        <v>0</v>
      </c>
      <c r="H8" s="229">
        <f t="shared" ref="H8:H17" si="0">PRODUCT(F8,G8)</f>
        <v>0</v>
      </c>
      <c r="I8" s="57">
        <f t="shared" ref="I8:I17" si="1">SUM(F8,H8)</f>
        <v>0</v>
      </c>
      <c r="J8" s="230">
        <f t="shared" ref="J8:J17" si="2">PRODUCT(C8,F8)</f>
        <v>0</v>
      </c>
      <c r="K8" s="230">
        <f t="shared" ref="K8:K17" si="3">PRODUCT(J8,G8)</f>
        <v>0</v>
      </c>
      <c r="L8" s="229">
        <f t="shared" ref="L8:L17" si="4">PRODUCT(C8,I8)</f>
        <v>0</v>
      </c>
      <c r="M8" s="231"/>
      <c r="N8" s="232">
        <v>0</v>
      </c>
    </row>
    <row r="9" spans="1:14">
      <c r="A9" s="233">
        <v>2</v>
      </c>
      <c r="B9" s="224" t="s">
        <v>1053</v>
      </c>
      <c r="C9" s="293">
        <v>2</v>
      </c>
      <c r="D9" s="226" t="s">
        <v>0</v>
      </c>
      <c r="E9" s="243"/>
      <c r="F9" s="267">
        <v>0</v>
      </c>
      <c r="G9" s="42">
        <v>0</v>
      </c>
      <c r="H9" s="268">
        <f t="shared" si="0"/>
        <v>0</v>
      </c>
      <c r="I9" s="44">
        <f t="shared" si="1"/>
        <v>0</v>
      </c>
      <c r="J9" s="269">
        <f t="shared" si="2"/>
        <v>0</v>
      </c>
      <c r="K9" s="269">
        <f t="shared" si="3"/>
        <v>0</v>
      </c>
      <c r="L9" s="268">
        <f t="shared" si="4"/>
        <v>0</v>
      </c>
      <c r="M9" s="270"/>
      <c r="N9" s="232">
        <v>0</v>
      </c>
    </row>
    <row r="10" spans="1:14">
      <c r="A10" s="233">
        <v>3</v>
      </c>
      <c r="B10" s="224" t="s">
        <v>1052</v>
      </c>
      <c r="C10" s="293">
        <v>5</v>
      </c>
      <c r="D10" s="226" t="s">
        <v>0</v>
      </c>
      <c r="E10" s="243"/>
      <c r="F10" s="267">
        <v>0</v>
      </c>
      <c r="G10" s="42">
        <v>0</v>
      </c>
      <c r="H10" s="268">
        <f t="shared" si="0"/>
        <v>0</v>
      </c>
      <c r="I10" s="44">
        <f t="shared" si="1"/>
        <v>0</v>
      </c>
      <c r="J10" s="269">
        <f t="shared" si="2"/>
        <v>0</v>
      </c>
      <c r="K10" s="269">
        <f t="shared" si="3"/>
        <v>0</v>
      </c>
      <c r="L10" s="268">
        <f t="shared" si="4"/>
        <v>0</v>
      </c>
      <c r="M10" s="270"/>
      <c r="N10" s="232">
        <v>0</v>
      </c>
    </row>
    <row r="11" spans="1:14">
      <c r="A11" s="233">
        <v>4</v>
      </c>
      <c r="B11" s="224" t="s">
        <v>1051</v>
      </c>
      <c r="C11" s="293">
        <v>5</v>
      </c>
      <c r="D11" s="226" t="s">
        <v>0</v>
      </c>
      <c r="E11" s="243"/>
      <c r="F11" s="267">
        <v>0</v>
      </c>
      <c r="G11" s="42">
        <v>0</v>
      </c>
      <c r="H11" s="268">
        <f t="shared" si="0"/>
        <v>0</v>
      </c>
      <c r="I11" s="44">
        <f t="shared" si="1"/>
        <v>0</v>
      </c>
      <c r="J11" s="269">
        <f t="shared" si="2"/>
        <v>0</v>
      </c>
      <c r="K11" s="269">
        <f t="shared" si="3"/>
        <v>0</v>
      </c>
      <c r="L11" s="268">
        <f t="shared" si="4"/>
        <v>0</v>
      </c>
      <c r="M11" s="270"/>
      <c r="N11" s="232">
        <v>0</v>
      </c>
    </row>
    <row r="12" spans="1:14">
      <c r="A12" s="233">
        <v>5</v>
      </c>
      <c r="B12" s="224" t="s">
        <v>1050</v>
      </c>
      <c r="C12" s="293">
        <v>5</v>
      </c>
      <c r="D12" s="226" t="s">
        <v>0</v>
      </c>
      <c r="E12" s="243"/>
      <c r="F12" s="267">
        <v>0</v>
      </c>
      <c r="G12" s="42">
        <v>0</v>
      </c>
      <c r="H12" s="268">
        <f t="shared" si="0"/>
        <v>0</v>
      </c>
      <c r="I12" s="44">
        <f t="shared" si="1"/>
        <v>0</v>
      </c>
      <c r="J12" s="269">
        <f t="shared" si="2"/>
        <v>0</v>
      </c>
      <c r="K12" s="269">
        <f t="shared" si="3"/>
        <v>0</v>
      </c>
      <c r="L12" s="268">
        <f t="shared" si="4"/>
        <v>0</v>
      </c>
      <c r="M12" s="270"/>
      <c r="N12" s="232">
        <v>0</v>
      </c>
    </row>
    <row r="13" spans="1:14">
      <c r="A13" s="233">
        <v>6</v>
      </c>
      <c r="B13" s="224" t="s">
        <v>1049</v>
      </c>
      <c r="C13" s="293">
        <v>5</v>
      </c>
      <c r="D13" s="226" t="s">
        <v>0</v>
      </c>
      <c r="E13" s="243"/>
      <c r="F13" s="267">
        <v>0</v>
      </c>
      <c r="G13" s="42">
        <v>0</v>
      </c>
      <c r="H13" s="268">
        <f t="shared" si="0"/>
        <v>0</v>
      </c>
      <c r="I13" s="44">
        <f t="shared" si="1"/>
        <v>0</v>
      </c>
      <c r="J13" s="269">
        <f t="shared" si="2"/>
        <v>0</v>
      </c>
      <c r="K13" s="269">
        <f t="shared" si="3"/>
        <v>0</v>
      </c>
      <c r="L13" s="268">
        <f t="shared" si="4"/>
        <v>0</v>
      </c>
      <c r="M13" s="270"/>
      <c r="N13" s="232">
        <v>0</v>
      </c>
    </row>
    <row r="14" spans="1:14">
      <c r="A14" s="233">
        <v>7</v>
      </c>
      <c r="B14" s="224" t="s">
        <v>1048</v>
      </c>
      <c r="C14" s="293">
        <v>5</v>
      </c>
      <c r="D14" s="226" t="s">
        <v>0</v>
      </c>
      <c r="E14" s="243"/>
      <c r="F14" s="267">
        <v>0</v>
      </c>
      <c r="G14" s="42">
        <v>0</v>
      </c>
      <c r="H14" s="268">
        <f t="shared" si="0"/>
        <v>0</v>
      </c>
      <c r="I14" s="44">
        <f t="shared" si="1"/>
        <v>0</v>
      </c>
      <c r="J14" s="269">
        <f t="shared" si="2"/>
        <v>0</v>
      </c>
      <c r="K14" s="269">
        <f t="shared" si="3"/>
        <v>0</v>
      </c>
      <c r="L14" s="268">
        <f t="shared" si="4"/>
        <v>0</v>
      </c>
      <c r="M14" s="270"/>
      <c r="N14" s="232">
        <v>0</v>
      </c>
    </row>
    <row r="15" spans="1:14">
      <c r="A15" s="233">
        <v>8</v>
      </c>
      <c r="B15" s="224" t="s">
        <v>1047</v>
      </c>
      <c r="C15" s="293">
        <v>5</v>
      </c>
      <c r="D15" s="226" t="s">
        <v>0</v>
      </c>
      <c r="E15" s="243"/>
      <c r="F15" s="267">
        <v>0</v>
      </c>
      <c r="G15" s="42">
        <v>0</v>
      </c>
      <c r="H15" s="268">
        <f t="shared" si="0"/>
        <v>0</v>
      </c>
      <c r="I15" s="44">
        <f t="shared" si="1"/>
        <v>0</v>
      </c>
      <c r="J15" s="269">
        <f t="shared" si="2"/>
        <v>0</v>
      </c>
      <c r="K15" s="269">
        <f t="shared" si="3"/>
        <v>0</v>
      </c>
      <c r="L15" s="268">
        <f t="shared" si="4"/>
        <v>0</v>
      </c>
      <c r="M15" s="270"/>
      <c r="N15" s="232">
        <v>0</v>
      </c>
    </row>
    <row r="16" spans="1:14">
      <c r="A16" s="233">
        <v>9</v>
      </c>
      <c r="B16" s="224" t="s">
        <v>1046</v>
      </c>
      <c r="C16" s="293">
        <v>2</v>
      </c>
      <c r="D16" s="226" t="s">
        <v>0</v>
      </c>
      <c r="E16" s="243"/>
      <c r="F16" s="267">
        <v>0</v>
      </c>
      <c r="G16" s="42">
        <v>0</v>
      </c>
      <c r="H16" s="268">
        <f t="shared" si="0"/>
        <v>0</v>
      </c>
      <c r="I16" s="44">
        <f t="shared" si="1"/>
        <v>0</v>
      </c>
      <c r="J16" s="269">
        <f t="shared" si="2"/>
        <v>0</v>
      </c>
      <c r="K16" s="269">
        <f t="shared" si="3"/>
        <v>0</v>
      </c>
      <c r="L16" s="268">
        <f t="shared" si="4"/>
        <v>0</v>
      </c>
      <c r="M16" s="270"/>
      <c r="N16" s="232">
        <v>0</v>
      </c>
    </row>
    <row r="17" spans="1:28">
      <c r="A17" s="233">
        <v>10</v>
      </c>
      <c r="B17" s="224" t="s">
        <v>1045</v>
      </c>
      <c r="C17" s="293">
        <v>2</v>
      </c>
      <c r="D17" s="226" t="s">
        <v>0</v>
      </c>
      <c r="E17" s="243"/>
      <c r="F17" s="267">
        <v>0</v>
      </c>
      <c r="G17" s="42">
        <v>0</v>
      </c>
      <c r="H17" s="268">
        <f t="shared" si="0"/>
        <v>0</v>
      </c>
      <c r="I17" s="44">
        <f t="shared" si="1"/>
        <v>0</v>
      </c>
      <c r="J17" s="269">
        <f t="shared" si="2"/>
        <v>0</v>
      </c>
      <c r="K17" s="269">
        <f t="shared" si="3"/>
        <v>0</v>
      </c>
      <c r="L17" s="268">
        <f t="shared" si="4"/>
        <v>0</v>
      </c>
      <c r="M17" s="270"/>
      <c r="N17" s="232">
        <v>0</v>
      </c>
    </row>
    <row r="18" spans="1:28">
      <c r="A18" s="234"/>
      <c r="B18" s="235" t="s">
        <v>13</v>
      </c>
      <c r="C18" s="236" t="s">
        <v>4</v>
      </c>
      <c r="D18" s="236" t="s">
        <v>4</v>
      </c>
      <c r="E18" s="236" t="s">
        <v>4</v>
      </c>
      <c r="F18" s="237" t="s">
        <v>4</v>
      </c>
      <c r="G18" s="237" t="s">
        <v>4</v>
      </c>
      <c r="H18" s="237" t="s">
        <v>4</v>
      </c>
      <c r="I18" s="237" t="s">
        <v>4</v>
      </c>
      <c r="J18" s="238">
        <f>SUM(J8:J17)</f>
        <v>0</v>
      </c>
      <c r="K18" s="238">
        <f>SUM(K8:K17)</f>
        <v>0</v>
      </c>
      <c r="L18" s="238">
        <f>SUM(L8:L17)</f>
        <v>0</v>
      </c>
      <c r="M18" s="239">
        <f>SUM(M8:M17)</f>
        <v>0</v>
      </c>
      <c r="N18" s="237" t="s">
        <v>4</v>
      </c>
    </row>
    <row r="19" spans="1:28">
      <c r="A19" s="81"/>
      <c r="B19" s="82"/>
      <c r="C19" s="83"/>
      <c r="D19" s="83"/>
      <c r="E19" s="84"/>
      <c r="F19" s="84"/>
      <c r="G19" s="84"/>
      <c r="H19" s="84"/>
      <c r="I19" s="84"/>
      <c r="J19" s="84"/>
      <c r="K19" s="84"/>
      <c r="L19" s="84"/>
      <c r="M19" s="85"/>
      <c r="N19" s="85"/>
    </row>
    <row r="20" spans="1:28" ht="63">
      <c r="A20" s="86" t="s">
        <v>2</v>
      </c>
      <c r="B20" s="86" t="s">
        <v>3</v>
      </c>
      <c r="C20" s="87" t="s">
        <v>15</v>
      </c>
      <c r="D20" s="87" t="s">
        <v>7</v>
      </c>
      <c r="E20" s="88" t="s">
        <v>30</v>
      </c>
      <c r="F20" s="88" t="s">
        <v>5</v>
      </c>
      <c r="G20" s="88" t="s">
        <v>18</v>
      </c>
      <c r="H20" s="88" t="s">
        <v>19</v>
      </c>
      <c r="I20" s="88" t="s">
        <v>16</v>
      </c>
      <c r="J20" s="88" t="s">
        <v>14</v>
      </c>
      <c r="K20" s="88" t="s">
        <v>8</v>
      </c>
      <c r="L20" s="88" t="s">
        <v>6</v>
      </c>
      <c r="M20" s="88" t="s">
        <v>9</v>
      </c>
      <c r="N20" s="88" t="s">
        <v>29</v>
      </c>
    </row>
    <row r="21" spans="1:28">
      <c r="A21" s="86">
        <v>1</v>
      </c>
      <c r="B21" s="86">
        <v>2</v>
      </c>
      <c r="C21" s="86">
        <v>3</v>
      </c>
      <c r="D21" s="86">
        <v>4</v>
      </c>
      <c r="E21" s="86">
        <v>5</v>
      </c>
      <c r="F21" s="86">
        <v>6</v>
      </c>
      <c r="G21" s="86">
        <v>7</v>
      </c>
      <c r="H21" s="86">
        <v>8</v>
      </c>
      <c r="I21" s="86">
        <v>9</v>
      </c>
      <c r="J21" s="86">
        <v>10</v>
      </c>
      <c r="K21" s="86">
        <v>11</v>
      </c>
      <c r="L21" s="86">
        <v>12</v>
      </c>
      <c r="M21" s="86">
        <v>13</v>
      </c>
      <c r="N21" s="86">
        <v>14</v>
      </c>
      <c r="AB21" s="84"/>
    </row>
    <row r="22" spans="1:28">
      <c r="A22" s="189" t="s">
        <v>1044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1"/>
    </row>
    <row r="23" spans="1:28">
      <c r="A23" s="223">
        <v>1</v>
      </c>
      <c r="B23" s="308" t="s">
        <v>1043</v>
      </c>
      <c r="C23" s="293">
        <v>3</v>
      </c>
      <c r="D23" s="226" t="s">
        <v>0</v>
      </c>
      <c r="E23" s="227"/>
      <c r="F23" s="228">
        <v>0</v>
      </c>
      <c r="G23" s="56">
        <v>0</v>
      </c>
      <c r="H23" s="229">
        <f t="shared" ref="H23:H67" si="5">PRODUCT(F23,G23)</f>
        <v>0</v>
      </c>
      <c r="I23" s="57">
        <f t="shared" ref="I23:I67" si="6">SUM(F23,H23)</f>
        <v>0</v>
      </c>
      <c r="J23" s="230">
        <f t="shared" ref="J23:J67" si="7">PRODUCT(C23,F23)</f>
        <v>0</v>
      </c>
      <c r="K23" s="230">
        <f t="shared" ref="K23:K67" si="8">PRODUCT(J23,G23)</f>
        <v>0</v>
      </c>
      <c r="L23" s="229">
        <f t="shared" ref="L23:L67" si="9">PRODUCT(C23,I23)</f>
        <v>0</v>
      </c>
      <c r="M23" s="231"/>
      <c r="N23" s="232">
        <v>0</v>
      </c>
    </row>
    <row r="24" spans="1:28">
      <c r="A24" s="233">
        <v>2</v>
      </c>
      <c r="B24" s="308" t="s">
        <v>1042</v>
      </c>
      <c r="C24" s="293">
        <v>3</v>
      </c>
      <c r="D24" s="226" t="s">
        <v>0</v>
      </c>
      <c r="E24" s="243"/>
      <c r="F24" s="267">
        <v>0</v>
      </c>
      <c r="G24" s="42">
        <v>0</v>
      </c>
      <c r="H24" s="268">
        <f t="shared" si="5"/>
        <v>0</v>
      </c>
      <c r="I24" s="44">
        <f t="shared" si="6"/>
        <v>0</v>
      </c>
      <c r="J24" s="269">
        <f t="shared" si="7"/>
        <v>0</v>
      </c>
      <c r="K24" s="269">
        <f t="shared" si="8"/>
        <v>0</v>
      </c>
      <c r="L24" s="268">
        <f t="shared" si="9"/>
        <v>0</v>
      </c>
      <c r="M24" s="270"/>
      <c r="N24" s="232">
        <v>0</v>
      </c>
    </row>
    <row r="25" spans="1:28">
      <c r="A25" s="233">
        <v>3</v>
      </c>
      <c r="B25" s="308" t="s">
        <v>1041</v>
      </c>
      <c r="C25" s="293">
        <v>3</v>
      </c>
      <c r="D25" s="226" t="s">
        <v>0</v>
      </c>
      <c r="E25" s="243"/>
      <c r="F25" s="267">
        <v>0</v>
      </c>
      <c r="G25" s="42">
        <v>0</v>
      </c>
      <c r="H25" s="268">
        <f t="shared" si="5"/>
        <v>0</v>
      </c>
      <c r="I25" s="44">
        <f t="shared" si="6"/>
        <v>0</v>
      </c>
      <c r="J25" s="269">
        <f t="shared" si="7"/>
        <v>0</v>
      </c>
      <c r="K25" s="269">
        <f t="shared" si="8"/>
        <v>0</v>
      </c>
      <c r="L25" s="268">
        <f t="shared" si="9"/>
        <v>0</v>
      </c>
      <c r="M25" s="270"/>
      <c r="N25" s="232">
        <v>0</v>
      </c>
    </row>
    <row r="26" spans="1:28">
      <c r="A26" s="233">
        <v>4</v>
      </c>
      <c r="B26" s="308" t="s">
        <v>1040</v>
      </c>
      <c r="C26" s="293">
        <v>3</v>
      </c>
      <c r="D26" s="226" t="s">
        <v>0</v>
      </c>
      <c r="E26" s="243"/>
      <c r="F26" s="267">
        <v>0</v>
      </c>
      <c r="G26" s="42">
        <v>0</v>
      </c>
      <c r="H26" s="268">
        <f t="shared" si="5"/>
        <v>0</v>
      </c>
      <c r="I26" s="44">
        <f t="shared" si="6"/>
        <v>0</v>
      </c>
      <c r="J26" s="269">
        <f t="shared" si="7"/>
        <v>0</v>
      </c>
      <c r="K26" s="269">
        <f t="shared" si="8"/>
        <v>0</v>
      </c>
      <c r="L26" s="268">
        <f t="shared" si="9"/>
        <v>0</v>
      </c>
      <c r="M26" s="270"/>
      <c r="N26" s="232">
        <v>0</v>
      </c>
    </row>
    <row r="27" spans="1:28">
      <c r="A27" s="223">
        <v>5</v>
      </c>
      <c r="B27" s="308" t="s">
        <v>1039</v>
      </c>
      <c r="C27" s="293">
        <v>3</v>
      </c>
      <c r="D27" s="226" t="s">
        <v>0</v>
      </c>
      <c r="E27" s="243"/>
      <c r="F27" s="267">
        <v>0</v>
      </c>
      <c r="G27" s="42">
        <v>0</v>
      </c>
      <c r="H27" s="268">
        <f t="shared" si="5"/>
        <v>0</v>
      </c>
      <c r="I27" s="44">
        <f t="shared" si="6"/>
        <v>0</v>
      </c>
      <c r="J27" s="269">
        <f t="shared" si="7"/>
        <v>0</v>
      </c>
      <c r="K27" s="269">
        <f t="shared" si="8"/>
        <v>0</v>
      </c>
      <c r="L27" s="268">
        <f t="shared" si="9"/>
        <v>0</v>
      </c>
      <c r="M27" s="270"/>
      <c r="N27" s="232">
        <v>0</v>
      </c>
    </row>
    <row r="28" spans="1:28">
      <c r="A28" s="233">
        <v>6</v>
      </c>
      <c r="B28" s="308" t="s">
        <v>1038</v>
      </c>
      <c r="C28" s="293">
        <v>3</v>
      </c>
      <c r="D28" s="226" t="s">
        <v>0</v>
      </c>
      <c r="E28" s="243"/>
      <c r="F28" s="267">
        <v>0</v>
      </c>
      <c r="G28" s="42">
        <v>0</v>
      </c>
      <c r="H28" s="268">
        <f t="shared" si="5"/>
        <v>0</v>
      </c>
      <c r="I28" s="44">
        <f t="shared" si="6"/>
        <v>0</v>
      </c>
      <c r="J28" s="269">
        <f t="shared" si="7"/>
        <v>0</v>
      </c>
      <c r="K28" s="269">
        <f t="shared" si="8"/>
        <v>0</v>
      </c>
      <c r="L28" s="268">
        <f t="shared" si="9"/>
        <v>0</v>
      </c>
      <c r="M28" s="270"/>
      <c r="N28" s="232">
        <v>0</v>
      </c>
    </row>
    <row r="29" spans="1:28">
      <c r="A29" s="233">
        <v>7</v>
      </c>
      <c r="B29" s="308" t="s">
        <v>1037</v>
      </c>
      <c r="C29" s="293">
        <v>3</v>
      </c>
      <c r="D29" s="226" t="s">
        <v>0</v>
      </c>
      <c r="E29" s="243"/>
      <c r="F29" s="267">
        <v>0</v>
      </c>
      <c r="G29" s="42">
        <v>0</v>
      </c>
      <c r="H29" s="268">
        <f t="shared" si="5"/>
        <v>0</v>
      </c>
      <c r="I29" s="44">
        <f t="shared" si="6"/>
        <v>0</v>
      </c>
      <c r="J29" s="269">
        <f t="shared" si="7"/>
        <v>0</v>
      </c>
      <c r="K29" s="269">
        <f t="shared" si="8"/>
        <v>0</v>
      </c>
      <c r="L29" s="268">
        <f t="shared" si="9"/>
        <v>0</v>
      </c>
      <c r="M29" s="270"/>
      <c r="N29" s="232">
        <v>0</v>
      </c>
    </row>
    <row r="30" spans="1:28">
      <c r="A30" s="233">
        <v>8</v>
      </c>
      <c r="B30" s="308" t="s">
        <v>1036</v>
      </c>
      <c r="C30" s="293">
        <v>3</v>
      </c>
      <c r="D30" s="226" t="s">
        <v>0</v>
      </c>
      <c r="E30" s="243"/>
      <c r="F30" s="267">
        <v>0</v>
      </c>
      <c r="G30" s="42">
        <v>0</v>
      </c>
      <c r="H30" s="268">
        <f t="shared" si="5"/>
        <v>0</v>
      </c>
      <c r="I30" s="44">
        <f t="shared" si="6"/>
        <v>0</v>
      </c>
      <c r="J30" s="269">
        <f t="shared" si="7"/>
        <v>0</v>
      </c>
      <c r="K30" s="269">
        <f t="shared" si="8"/>
        <v>0</v>
      </c>
      <c r="L30" s="268">
        <f t="shared" si="9"/>
        <v>0</v>
      </c>
      <c r="M30" s="270"/>
      <c r="N30" s="232">
        <v>0</v>
      </c>
    </row>
    <row r="31" spans="1:28">
      <c r="A31" s="223">
        <v>9</v>
      </c>
      <c r="B31" s="308" t="s">
        <v>1035</v>
      </c>
      <c r="C31" s="293">
        <v>3</v>
      </c>
      <c r="D31" s="226" t="s">
        <v>0</v>
      </c>
      <c r="E31" s="243"/>
      <c r="F31" s="267">
        <v>0</v>
      </c>
      <c r="G31" s="42">
        <v>0</v>
      </c>
      <c r="H31" s="268">
        <f t="shared" si="5"/>
        <v>0</v>
      </c>
      <c r="I31" s="44">
        <f t="shared" si="6"/>
        <v>0</v>
      </c>
      <c r="J31" s="269">
        <f t="shared" si="7"/>
        <v>0</v>
      </c>
      <c r="K31" s="269">
        <f t="shared" si="8"/>
        <v>0</v>
      </c>
      <c r="L31" s="268">
        <f t="shared" si="9"/>
        <v>0</v>
      </c>
      <c r="M31" s="270"/>
      <c r="N31" s="232">
        <v>0</v>
      </c>
    </row>
    <row r="32" spans="1:28">
      <c r="A32" s="233">
        <v>10</v>
      </c>
      <c r="B32" s="308" t="s">
        <v>1034</v>
      </c>
      <c r="C32" s="293">
        <v>3</v>
      </c>
      <c r="D32" s="226" t="s">
        <v>0</v>
      </c>
      <c r="E32" s="243"/>
      <c r="F32" s="267">
        <v>0</v>
      </c>
      <c r="G32" s="42">
        <v>0</v>
      </c>
      <c r="H32" s="268">
        <f t="shared" si="5"/>
        <v>0</v>
      </c>
      <c r="I32" s="44">
        <f t="shared" si="6"/>
        <v>0</v>
      </c>
      <c r="J32" s="269">
        <f t="shared" si="7"/>
        <v>0</v>
      </c>
      <c r="K32" s="269">
        <f t="shared" si="8"/>
        <v>0</v>
      </c>
      <c r="L32" s="268">
        <f t="shared" si="9"/>
        <v>0</v>
      </c>
      <c r="M32" s="270"/>
      <c r="N32" s="232">
        <v>0</v>
      </c>
    </row>
    <row r="33" spans="1:14">
      <c r="A33" s="233">
        <v>11</v>
      </c>
      <c r="B33" s="308" t="s">
        <v>1033</v>
      </c>
      <c r="C33" s="293">
        <v>3</v>
      </c>
      <c r="D33" s="226" t="s">
        <v>0</v>
      </c>
      <c r="E33" s="243"/>
      <c r="F33" s="267">
        <v>0</v>
      </c>
      <c r="G33" s="42">
        <v>0</v>
      </c>
      <c r="H33" s="268">
        <f t="shared" si="5"/>
        <v>0</v>
      </c>
      <c r="I33" s="44">
        <f t="shared" si="6"/>
        <v>0</v>
      </c>
      <c r="J33" s="269">
        <f t="shared" si="7"/>
        <v>0</v>
      </c>
      <c r="K33" s="269">
        <f t="shared" si="8"/>
        <v>0</v>
      </c>
      <c r="L33" s="268">
        <f t="shared" si="9"/>
        <v>0</v>
      </c>
      <c r="M33" s="270"/>
      <c r="N33" s="232">
        <v>0</v>
      </c>
    </row>
    <row r="34" spans="1:14">
      <c r="A34" s="233">
        <v>12</v>
      </c>
      <c r="B34" s="308" t="s">
        <v>1032</v>
      </c>
      <c r="C34" s="293">
        <v>3</v>
      </c>
      <c r="D34" s="226" t="s">
        <v>0</v>
      </c>
      <c r="E34" s="243"/>
      <c r="F34" s="267">
        <v>0</v>
      </c>
      <c r="G34" s="42">
        <v>0</v>
      </c>
      <c r="H34" s="268">
        <f t="shared" si="5"/>
        <v>0</v>
      </c>
      <c r="I34" s="44">
        <f t="shared" si="6"/>
        <v>0</v>
      </c>
      <c r="J34" s="269">
        <f t="shared" si="7"/>
        <v>0</v>
      </c>
      <c r="K34" s="269">
        <f t="shared" si="8"/>
        <v>0</v>
      </c>
      <c r="L34" s="268">
        <f t="shared" si="9"/>
        <v>0</v>
      </c>
      <c r="M34" s="270"/>
      <c r="N34" s="232">
        <v>0</v>
      </c>
    </row>
    <row r="35" spans="1:14">
      <c r="A35" s="223">
        <v>13</v>
      </c>
      <c r="B35" s="308" t="s">
        <v>1031</v>
      </c>
      <c r="C35" s="293">
        <v>3</v>
      </c>
      <c r="D35" s="226" t="s">
        <v>0</v>
      </c>
      <c r="E35" s="243"/>
      <c r="F35" s="267">
        <v>0</v>
      </c>
      <c r="G35" s="42">
        <v>0</v>
      </c>
      <c r="H35" s="268">
        <f t="shared" si="5"/>
        <v>0</v>
      </c>
      <c r="I35" s="44">
        <f t="shared" si="6"/>
        <v>0</v>
      </c>
      <c r="J35" s="269">
        <f t="shared" si="7"/>
        <v>0</v>
      </c>
      <c r="K35" s="269">
        <f t="shared" si="8"/>
        <v>0</v>
      </c>
      <c r="L35" s="268">
        <f t="shared" si="9"/>
        <v>0</v>
      </c>
      <c r="M35" s="270"/>
      <c r="N35" s="232">
        <v>0</v>
      </c>
    </row>
    <row r="36" spans="1:14">
      <c r="A36" s="233">
        <v>14</v>
      </c>
      <c r="B36" s="308" t="s">
        <v>1030</v>
      </c>
      <c r="C36" s="293">
        <v>3</v>
      </c>
      <c r="D36" s="226" t="s">
        <v>0</v>
      </c>
      <c r="E36" s="243"/>
      <c r="F36" s="267">
        <v>0</v>
      </c>
      <c r="G36" s="42">
        <v>0</v>
      </c>
      <c r="H36" s="268">
        <f t="shared" si="5"/>
        <v>0</v>
      </c>
      <c r="I36" s="44">
        <f t="shared" si="6"/>
        <v>0</v>
      </c>
      <c r="J36" s="269">
        <f t="shared" si="7"/>
        <v>0</v>
      </c>
      <c r="K36" s="269">
        <f t="shared" si="8"/>
        <v>0</v>
      </c>
      <c r="L36" s="268">
        <f t="shared" si="9"/>
        <v>0</v>
      </c>
      <c r="M36" s="270"/>
      <c r="N36" s="232">
        <v>0</v>
      </c>
    </row>
    <row r="37" spans="1:14">
      <c r="A37" s="233">
        <v>15</v>
      </c>
      <c r="B37" s="308" t="s">
        <v>1029</v>
      </c>
      <c r="C37" s="293">
        <v>3</v>
      </c>
      <c r="D37" s="226" t="s">
        <v>0</v>
      </c>
      <c r="E37" s="243"/>
      <c r="F37" s="267">
        <v>0</v>
      </c>
      <c r="G37" s="42">
        <v>0</v>
      </c>
      <c r="H37" s="268">
        <f t="shared" si="5"/>
        <v>0</v>
      </c>
      <c r="I37" s="44">
        <f t="shared" si="6"/>
        <v>0</v>
      </c>
      <c r="J37" s="269">
        <f t="shared" si="7"/>
        <v>0</v>
      </c>
      <c r="K37" s="269">
        <f t="shared" si="8"/>
        <v>0</v>
      </c>
      <c r="L37" s="268">
        <f t="shared" si="9"/>
        <v>0</v>
      </c>
      <c r="M37" s="270"/>
      <c r="N37" s="232">
        <v>0</v>
      </c>
    </row>
    <row r="38" spans="1:14">
      <c r="A38" s="233">
        <v>16</v>
      </c>
      <c r="B38" s="308" t="s">
        <v>1028</v>
      </c>
      <c r="C38" s="293">
        <v>3</v>
      </c>
      <c r="D38" s="226" t="s">
        <v>0</v>
      </c>
      <c r="E38" s="243"/>
      <c r="F38" s="267">
        <v>0</v>
      </c>
      <c r="G38" s="42">
        <v>0</v>
      </c>
      <c r="H38" s="268">
        <f t="shared" si="5"/>
        <v>0</v>
      </c>
      <c r="I38" s="44">
        <f t="shared" si="6"/>
        <v>0</v>
      </c>
      <c r="J38" s="269">
        <f t="shared" si="7"/>
        <v>0</v>
      </c>
      <c r="K38" s="269">
        <f t="shared" si="8"/>
        <v>0</v>
      </c>
      <c r="L38" s="268">
        <f t="shared" si="9"/>
        <v>0</v>
      </c>
      <c r="M38" s="270"/>
      <c r="N38" s="232">
        <v>0</v>
      </c>
    </row>
    <row r="39" spans="1:14">
      <c r="A39" s="223">
        <v>17</v>
      </c>
      <c r="B39" s="308" t="s">
        <v>1027</v>
      </c>
      <c r="C39" s="293">
        <v>3</v>
      </c>
      <c r="D39" s="226" t="s">
        <v>0</v>
      </c>
      <c r="E39" s="243"/>
      <c r="F39" s="267">
        <v>0</v>
      </c>
      <c r="G39" s="42">
        <v>0</v>
      </c>
      <c r="H39" s="268">
        <f t="shared" si="5"/>
        <v>0</v>
      </c>
      <c r="I39" s="44">
        <f t="shared" si="6"/>
        <v>0</v>
      </c>
      <c r="J39" s="269">
        <f t="shared" si="7"/>
        <v>0</v>
      </c>
      <c r="K39" s="269">
        <f t="shared" si="8"/>
        <v>0</v>
      </c>
      <c r="L39" s="268">
        <f t="shared" si="9"/>
        <v>0</v>
      </c>
      <c r="M39" s="270"/>
      <c r="N39" s="232">
        <v>0</v>
      </c>
    </row>
    <row r="40" spans="1:14">
      <c r="A40" s="233">
        <v>18</v>
      </c>
      <c r="B40" s="308" t="s">
        <v>1026</v>
      </c>
      <c r="C40" s="293">
        <v>3</v>
      </c>
      <c r="D40" s="226" t="s">
        <v>0</v>
      </c>
      <c r="E40" s="243"/>
      <c r="F40" s="267">
        <v>0</v>
      </c>
      <c r="G40" s="42">
        <v>0</v>
      </c>
      <c r="H40" s="268">
        <f t="shared" si="5"/>
        <v>0</v>
      </c>
      <c r="I40" s="44">
        <f t="shared" si="6"/>
        <v>0</v>
      </c>
      <c r="J40" s="269">
        <f t="shared" si="7"/>
        <v>0</v>
      </c>
      <c r="K40" s="269">
        <f t="shared" si="8"/>
        <v>0</v>
      </c>
      <c r="L40" s="268">
        <f t="shared" si="9"/>
        <v>0</v>
      </c>
      <c r="M40" s="270"/>
      <c r="N40" s="232">
        <v>0</v>
      </c>
    </row>
    <row r="41" spans="1:14">
      <c r="A41" s="233">
        <v>19</v>
      </c>
      <c r="B41" s="308" t="s">
        <v>1025</v>
      </c>
      <c r="C41" s="293">
        <v>3</v>
      </c>
      <c r="D41" s="226" t="s">
        <v>0</v>
      </c>
      <c r="E41" s="243"/>
      <c r="F41" s="267">
        <v>0</v>
      </c>
      <c r="G41" s="42">
        <v>0</v>
      </c>
      <c r="H41" s="268">
        <f t="shared" si="5"/>
        <v>0</v>
      </c>
      <c r="I41" s="44">
        <f t="shared" si="6"/>
        <v>0</v>
      </c>
      <c r="J41" s="269">
        <f t="shared" si="7"/>
        <v>0</v>
      </c>
      <c r="K41" s="269">
        <f t="shared" si="8"/>
        <v>0</v>
      </c>
      <c r="L41" s="268">
        <f t="shared" si="9"/>
        <v>0</v>
      </c>
      <c r="M41" s="270"/>
      <c r="N41" s="232">
        <v>0</v>
      </c>
    </row>
    <row r="42" spans="1:14">
      <c r="A42" s="233">
        <v>20</v>
      </c>
      <c r="B42" s="308" t="s">
        <v>1024</v>
      </c>
      <c r="C42" s="293">
        <v>3</v>
      </c>
      <c r="D42" s="226" t="s">
        <v>0</v>
      </c>
      <c r="E42" s="243"/>
      <c r="F42" s="267">
        <v>0</v>
      </c>
      <c r="G42" s="42">
        <v>0</v>
      </c>
      <c r="H42" s="268">
        <f t="shared" si="5"/>
        <v>0</v>
      </c>
      <c r="I42" s="44">
        <f t="shared" si="6"/>
        <v>0</v>
      </c>
      <c r="J42" s="269">
        <f t="shared" si="7"/>
        <v>0</v>
      </c>
      <c r="K42" s="269">
        <f t="shared" si="8"/>
        <v>0</v>
      </c>
      <c r="L42" s="268">
        <f t="shared" si="9"/>
        <v>0</v>
      </c>
      <c r="M42" s="270"/>
      <c r="N42" s="232">
        <v>0</v>
      </c>
    </row>
    <row r="43" spans="1:14">
      <c r="A43" s="223">
        <v>21</v>
      </c>
      <c r="B43" s="308" t="s">
        <v>1023</v>
      </c>
      <c r="C43" s="293">
        <v>3</v>
      </c>
      <c r="D43" s="226" t="s">
        <v>0</v>
      </c>
      <c r="E43" s="243"/>
      <c r="F43" s="267">
        <v>0</v>
      </c>
      <c r="G43" s="42">
        <v>0</v>
      </c>
      <c r="H43" s="268">
        <f t="shared" si="5"/>
        <v>0</v>
      </c>
      <c r="I43" s="44">
        <f t="shared" si="6"/>
        <v>0</v>
      </c>
      <c r="J43" s="269">
        <f t="shared" si="7"/>
        <v>0</v>
      </c>
      <c r="K43" s="269">
        <f t="shared" si="8"/>
        <v>0</v>
      </c>
      <c r="L43" s="268">
        <f t="shared" si="9"/>
        <v>0</v>
      </c>
      <c r="M43" s="270"/>
      <c r="N43" s="232">
        <v>0</v>
      </c>
    </row>
    <row r="44" spans="1:14">
      <c r="A44" s="233">
        <v>22</v>
      </c>
      <c r="B44" s="308" t="s">
        <v>1023</v>
      </c>
      <c r="C44" s="293">
        <v>3</v>
      </c>
      <c r="D44" s="226" t="s">
        <v>0</v>
      </c>
      <c r="E44" s="243"/>
      <c r="F44" s="267">
        <v>0</v>
      </c>
      <c r="G44" s="42">
        <v>0</v>
      </c>
      <c r="H44" s="268">
        <f t="shared" si="5"/>
        <v>0</v>
      </c>
      <c r="I44" s="44">
        <f t="shared" si="6"/>
        <v>0</v>
      </c>
      <c r="J44" s="269">
        <f t="shared" si="7"/>
        <v>0</v>
      </c>
      <c r="K44" s="269">
        <f t="shared" si="8"/>
        <v>0</v>
      </c>
      <c r="L44" s="268">
        <f t="shared" si="9"/>
        <v>0</v>
      </c>
      <c r="M44" s="270"/>
      <c r="N44" s="232">
        <v>0</v>
      </c>
    </row>
    <row r="45" spans="1:14">
      <c r="A45" s="233">
        <v>23</v>
      </c>
      <c r="B45" s="308" t="s">
        <v>1022</v>
      </c>
      <c r="C45" s="293">
        <v>3</v>
      </c>
      <c r="D45" s="226" t="s">
        <v>0</v>
      </c>
      <c r="E45" s="243"/>
      <c r="F45" s="267">
        <v>0</v>
      </c>
      <c r="G45" s="42">
        <v>0</v>
      </c>
      <c r="H45" s="268">
        <f t="shared" si="5"/>
        <v>0</v>
      </c>
      <c r="I45" s="44">
        <f t="shared" si="6"/>
        <v>0</v>
      </c>
      <c r="J45" s="269">
        <f t="shared" si="7"/>
        <v>0</v>
      </c>
      <c r="K45" s="269">
        <f t="shared" si="8"/>
        <v>0</v>
      </c>
      <c r="L45" s="268">
        <f t="shared" si="9"/>
        <v>0</v>
      </c>
      <c r="M45" s="270"/>
      <c r="N45" s="232">
        <v>0</v>
      </c>
    </row>
    <row r="46" spans="1:14">
      <c r="A46" s="233">
        <v>24</v>
      </c>
      <c r="B46" s="308" t="s">
        <v>1022</v>
      </c>
      <c r="C46" s="293">
        <v>3</v>
      </c>
      <c r="D46" s="226" t="s">
        <v>0</v>
      </c>
      <c r="E46" s="243"/>
      <c r="F46" s="267">
        <v>0</v>
      </c>
      <c r="G46" s="42">
        <v>0</v>
      </c>
      <c r="H46" s="268">
        <f t="shared" si="5"/>
        <v>0</v>
      </c>
      <c r="I46" s="44">
        <f t="shared" si="6"/>
        <v>0</v>
      </c>
      <c r="J46" s="269">
        <f t="shared" si="7"/>
        <v>0</v>
      </c>
      <c r="K46" s="269">
        <f t="shared" si="8"/>
        <v>0</v>
      </c>
      <c r="L46" s="268">
        <f t="shared" si="9"/>
        <v>0</v>
      </c>
      <c r="M46" s="270"/>
      <c r="N46" s="232">
        <v>0</v>
      </c>
    </row>
    <row r="47" spans="1:14">
      <c r="A47" s="223">
        <v>25</v>
      </c>
      <c r="B47" s="308" t="s">
        <v>1021</v>
      </c>
      <c r="C47" s="293">
        <v>3</v>
      </c>
      <c r="D47" s="226" t="s">
        <v>0</v>
      </c>
      <c r="E47" s="243"/>
      <c r="F47" s="267">
        <v>0</v>
      </c>
      <c r="G47" s="42">
        <v>0</v>
      </c>
      <c r="H47" s="268">
        <f t="shared" si="5"/>
        <v>0</v>
      </c>
      <c r="I47" s="44">
        <f t="shared" si="6"/>
        <v>0</v>
      </c>
      <c r="J47" s="269">
        <f t="shared" si="7"/>
        <v>0</v>
      </c>
      <c r="K47" s="269">
        <f t="shared" si="8"/>
        <v>0</v>
      </c>
      <c r="L47" s="268">
        <f t="shared" si="9"/>
        <v>0</v>
      </c>
      <c r="M47" s="270"/>
      <c r="N47" s="232">
        <v>0</v>
      </c>
    </row>
    <row r="48" spans="1:14">
      <c r="A48" s="233">
        <v>26</v>
      </c>
      <c r="B48" s="308" t="s">
        <v>1020</v>
      </c>
      <c r="C48" s="293">
        <v>3</v>
      </c>
      <c r="D48" s="226" t="s">
        <v>0</v>
      </c>
      <c r="E48" s="243"/>
      <c r="F48" s="267">
        <v>0</v>
      </c>
      <c r="G48" s="42">
        <v>0</v>
      </c>
      <c r="H48" s="268">
        <f t="shared" si="5"/>
        <v>0</v>
      </c>
      <c r="I48" s="44">
        <f t="shared" si="6"/>
        <v>0</v>
      </c>
      <c r="J48" s="269">
        <f t="shared" si="7"/>
        <v>0</v>
      </c>
      <c r="K48" s="269">
        <f t="shared" si="8"/>
        <v>0</v>
      </c>
      <c r="L48" s="268">
        <f t="shared" si="9"/>
        <v>0</v>
      </c>
      <c r="M48" s="270"/>
      <c r="N48" s="232">
        <v>0</v>
      </c>
    </row>
    <row r="49" spans="1:14">
      <c r="A49" s="233">
        <v>27</v>
      </c>
      <c r="B49" s="308" t="s">
        <v>1019</v>
      </c>
      <c r="C49" s="293">
        <v>3</v>
      </c>
      <c r="D49" s="226" t="s">
        <v>0</v>
      </c>
      <c r="E49" s="243"/>
      <c r="F49" s="267">
        <v>0</v>
      </c>
      <c r="G49" s="42">
        <v>0</v>
      </c>
      <c r="H49" s="268">
        <f t="shared" si="5"/>
        <v>0</v>
      </c>
      <c r="I49" s="44">
        <f t="shared" si="6"/>
        <v>0</v>
      </c>
      <c r="J49" s="269">
        <f t="shared" si="7"/>
        <v>0</v>
      </c>
      <c r="K49" s="269">
        <f t="shared" si="8"/>
        <v>0</v>
      </c>
      <c r="L49" s="268">
        <f t="shared" si="9"/>
        <v>0</v>
      </c>
      <c r="M49" s="270"/>
      <c r="N49" s="232">
        <v>0</v>
      </c>
    </row>
    <row r="50" spans="1:14">
      <c r="A50" s="233">
        <v>28</v>
      </c>
      <c r="B50" s="308" t="s">
        <v>1018</v>
      </c>
      <c r="C50" s="293">
        <v>3</v>
      </c>
      <c r="D50" s="226" t="s">
        <v>0</v>
      </c>
      <c r="E50" s="243"/>
      <c r="F50" s="267">
        <v>0</v>
      </c>
      <c r="G50" s="42">
        <v>0</v>
      </c>
      <c r="H50" s="268">
        <f t="shared" si="5"/>
        <v>0</v>
      </c>
      <c r="I50" s="44">
        <f t="shared" si="6"/>
        <v>0</v>
      </c>
      <c r="J50" s="269">
        <f t="shared" si="7"/>
        <v>0</v>
      </c>
      <c r="K50" s="269">
        <f t="shared" si="8"/>
        <v>0</v>
      </c>
      <c r="L50" s="268">
        <f t="shared" si="9"/>
        <v>0</v>
      </c>
      <c r="M50" s="270"/>
      <c r="N50" s="232">
        <v>0</v>
      </c>
    </row>
    <row r="51" spans="1:14">
      <c r="A51" s="223">
        <v>29</v>
      </c>
      <c r="B51" s="308" t="s">
        <v>1017</v>
      </c>
      <c r="C51" s="293">
        <v>3</v>
      </c>
      <c r="D51" s="226" t="s">
        <v>0</v>
      </c>
      <c r="E51" s="243"/>
      <c r="F51" s="267">
        <v>0</v>
      </c>
      <c r="G51" s="42">
        <v>0</v>
      </c>
      <c r="H51" s="268">
        <f t="shared" si="5"/>
        <v>0</v>
      </c>
      <c r="I51" s="44">
        <f t="shared" si="6"/>
        <v>0</v>
      </c>
      <c r="J51" s="269">
        <f t="shared" si="7"/>
        <v>0</v>
      </c>
      <c r="K51" s="269">
        <f t="shared" si="8"/>
        <v>0</v>
      </c>
      <c r="L51" s="268">
        <f t="shared" si="9"/>
        <v>0</v>
      </c>
      <c r="M51" s="270"/>
      <c r="N51" s="232">
        <v>0</v>
      </c>
    </row>
    <row r="52" spans="1:14">
      <c r="A52" s="233">
        <v>30</v>
      </c>
      <c r="B52" s="308" t="s">
        <v>1016</v>
      </c>
      <c r="C52" s="293">
        <v>3</v>
      </c>
      <c r="D52" s="226" t="s">
        <v>0</v>
      </c>
      <c r="E52" s="243"/>
      <c r="F52" s="267">
        <v>0</v>
      </c>
      <c r="G52" s="42">
        <v>0</v>
      </c>
      <c r="H52" s="268">
        <f t="shared" si="5"/>
        <v>0</v>
      </c>
      <c r="I52" s="44">
        <f t="shared" si="6"/>
        <v>0</v>
      </c>
      <c r="J52" s="269">
        <f t="shared" si="7"/>
        <v>0</v>
      </c>
      <c r="K52" s="269">
        <f t="shared" si="8"/>
        <v>0</v>
      </c>
      <c r="L52" s="268">
        <f t="shared" si="9"/>
        <v>0</v>
      </c>
      <c r="M52" s="270"/>
      <c r="N52" s="232">
        <v>0</v>
      </c>
    </row>
    <row r="53" spans="1:14">
      <c r="A53" s="233">
        <v>31</v>
      </c>
      <c r="B53" s="308" t="s">
        <v>1015</v>
      </c>
      <c r="C53" s="293">
        <v>3</v>
      </c>
      <c r="D53" s="226" t="s">
        <v>0</v>
      </c>
      <c r="E53" s="243"/>
      <c r="F53" s="267">
        <v>0</v>
      </c>
      <c r="G53" s="42">
        <v>0</v>
      </c>
      <c r="H53" s="268">
        <f t="shared" si="5"/>
        <v>0</v>
      </c>
      <c r="I53" s="44">
        <f t="shared" si="6"/>
        <v>0</v>
      </c>
      <c r="J53" s="269">
        <f t="shared" si="7"/>
        <v>0</v>
      </c>
      <c r="K53" s="269">
        <f t="shared" si="8"/>
        <v>0</v>
      </c>
      <c r="L53" s="268">
        <f t="shared" si="9"/>
        <v>0</v>
      </c>
      <c r="M53" s="270"/>
      <c r="N53" s="232">
        <v>0</v>
      </c>
    </row>
    <row r="54" spans="1:14">
      <c r="A54" s="233">
        <v>32</v>
      </c>
      <c r="B54" s="308" t="s">
        <v>1014</v>
      </c>
      <c r="C54" s="293">
        <v>3</v>
      </c>
      <c r="D54" s="226" t="s">
        <v>0</v>
      </c>
      <c r="E54" s="243"/>
      <c r="F54" s="267">
        <v>0</v>
      </c>
      <c r="G54" s="42">
        <v>0</v>
      </c>
      <c r="H54" s="268">
        <f t="shared" si="5"/>
        <v>0</v>
      </c>
      <c r="I54" s="44">
        <f t="shared" si="6"/>
        <v>0</v>
      </c>
      <c r="J54" s="269">
        <f t="shared" si="7"/>
        <v>0</v>
      </c>
      <c r="K54" s="269">
        <f t="shared" si="8"/>
        <v>0</v>
      </c>
      <c r="L54" s="268">
        <f t="shared" si="9"/>
        <v>0</v>
      </c>
      <c r="M54" s="270"/>
      <c r="N54" s="232">
        <v>0</v>
      </c>
    </row>
    <row r="55" spans="1:14">
      <c r="A55" s="223">
        <v>33</v>
      </c>
      <c r="B55" s="308" t="s">
        <v>1013</v>
      </c>
      <c r="C55" s="293">
        <v>3</v>
      </c>
      <c r="D55" s="226" t="s">
        <v>0</v>
      </c>
      <c r="E55" s="243"/>
      <c r="F55" s="267">
        <v>0</v>
      </c>
      <c r="G55" s="42">
        <v>0</v>
      </c>
      <c r="H55" s="268">
        <f t="shared" si="5"/>
        <v>0</v>
      </c>
      <c r="I55" s="44">
        <f t="shared" si="6"/>
        <v>0</v>
      </c>
      <c r="J55" s="269">
        <f t="shared" si="7"/>
        <v>0</v>
      </c>
      <c r="K55" s="269">
        <f t="shared" si="8"/>
        <v>0</v>
      </c>
      <c r="L55" s="268">
        <f t="shared" si="9"/>
        <v>0</v>
      </c>
      <c r="M55" s="270"/>
      <c r="N55" s="232">
        <v>0</v>
      </c>
    </row>
    <row r="56" spans="1:14">
      <c r="A56" s="233">
        <v>34</v>
      </c>
      <c r="B56" s="308" t="s">
        <v>1012</v>
      </c>
      <c r="C56" s="293">
        <v>3</v>
      </c>
      <c r="D56" s="226" t="s">
        <v>0</v>
      </c>
      <c r="E56" s="243"/>
      <c r="F56" s="267">
        <v>0</v>
      </c>
      <c r="G56" s="42">
        <v>0</v>
      </c>
      <c r="H56" s="268">
        <f t="shared" si="5"/>
        <v>0</v>
      </c>
      <c r="I56" s="44">
        <f t="shared" si="6"/>
        <v>0</v>
      </c>
      <c r="J56" s="269">
        <f t="shared" si="7"/>
        <v>0</v>
      </c>
      <c r="K56" s="269">
        <f t="shared" si="8"/>
        <v>0</v>
      </c>
      <c r="L56" s="268">
        <f t="shared" si="9"/>
        <v>0</v>
      </c>
      <c r="M56" s="270"/>
      <c r="N56" s="232">
        <v>0</v>
      </c>
    </row>
    <row r="57" spans="1:14">
      <c r="A57" s="233">
        <v>35</v>
      </c>
      <c r="B57" s="308" t="s">
        <v>1011</v>
      </c>
      <c r="C57" s="293">
        <v>3</v>
      </c>
      <c r="D57" s="226" t="s">
        <v>0</v>
      </c>
      <c r="E57" s="243"/>
      <c r="F57" s="267">
        <v>0</v>
      </c>
      <c r="G57" s="42">
        <v>0</v>
      </c>
      <c r="H57" s="268">
        <f t="shared" si="5"/>
        <v>0</v>
      </c>
      <c r="I57" s="44">
        <f t="shared" si="6"/>
        <v>0</v>
      </c>
      <c r="J57" s="269">
        <f t="shared" si="7"/>
        <v>0</v>
      </c>
      <c r="K57" s="269">
        <f t="shared" si="8"/>
        <v>0</v>
      </c>
      <c r="L57" s="268">
        <f t="shared" si="9"/>
        <v>0</v>
      </c>
      <c r="M57" s="270"/>
      <c r="N57" s="232">
        <v>0</v>
      </c>
    </row>
    <row r="58" spans="1:14">
      <c r="A58" s="233">
        <v>36</v>
      </c>
      <c r="B58" s="308" t="s">
        <v>1010</v>
      </c>
      <c r="C58" s="293">
        <v>3</v>
      </c>
      <c r="D58" s="226" t="s">
        <v>0</v>
      </c>
      <c r="E58" s="243"/>
      <c r="F58" s="267">
        <v>0</v>
      </c>
      <c r="G58" s="42">
        <v>0</v>
      </c>
      <c r="H58" s="268">
        <f t="shared" si="5"/>
        <v>0</v>
      </c>
      <c r="I58" s="44">
        <f t="shared" si="6"/>
        <v>0</v>
      </c>
      <c r="J58" s="269">
        <f t="shared" si="7"/>
        <v>0</v>
      </c>
      <c r="K58" s="269">
        <f t="shared" si="8"/>
        <v>0</v>
      </c>
      <c r="L58" s="268">
        <f t="shared" si="9"/>
        <v>0</v>
      </c>
      <c r="M58" s="270"/>
      <c r="N58" s="232">
        <v>0</v>
      </c>
    </row>
    <row r="59" spans="1:14">
      <c r="A59" s="223">
        <v>37</v>
      </c>
      <c r="B59" s="308" t="s">
        <v>1009</v>
      </c>
      <c r="C59" s="293">
        <v>3</v>
      </c>
      <c r="D59" s="226" t="s">
        <v>0</v>
      </c>
      <c r="E59" s="243"/>
      <c r="F59" s="267">
        <v>0</v>
      </c>
      <c r="G59" s="42">
        <v>0</v>
      </c>
      <c r="H59" s="268">
        <f t="shared" si="5"/>
        <v>0</v>
      </c>
      <c r="I59" s="44">
        <f t="shared" si="6"/>
        <v>0</v>
      </c>
      <c r="J59" s="269">
        <f t="shared" si="7"/>
        <v>0</v>
      </c>
      <c r="K59" s="269">
        <f t="shared" si="8"/>
        <v>0</v>
      </c>
      <c r="L59" s="268">
        <f t="shared" si="9"/>
        <v>0</v>
      </c>
      <c r="M59" s="270"/>
      <c r="N59" s="232">
        <v>0</v>
      </c>
    </row>
    <row r="60" spans="1:14">
      <c r="A60" s="233">
        <v>38</v>
      </c>
      <c r="B60" s="308" t="s">
        <v>1008</v>
      </c>
      <c r="C60" s="293">
        <v>3</v>
      </c>
      <c r="D60" s="226" t="s">
        <v>0</v>
      </c>
      <c r="E60" s="243"/>
      <c r="F60" s="267">
        <v>0</v>
      </c>
      <c r="G60" s="42">
        <v>0</v>
      </c>
      <c r="H60" s="268">
        <f t="shared" si="5"/>
        <v>0</v>
      </c>
      <c r="I60" s="44">
        <f t="shared" si="6"/>
        <v>0</v>
      </c>
      <c r="J60" s="269">
        <f t="shared" si="7"/>
        <v>0</v>
      </c>
      <c r="K60" s="269">
        <f t="shared" si="8"/>
        <v>0</v>
      </c>
      <c r="L60" s="268">
        <f t="shared" si="9"/>
        <v>0</v>
      </c>
      <c r="M60" s="270"/>
      <c r="N60" s="232">
        <v>0</v>
      </c>
    </row>
    <row r="61" spans="1:14">
      <c r="A61" s="233">
        <v>39</v>
      </c>
      <c r="B61" s="308" t="s">
        <v>1007</v>
      </c>
      <c r="C61" s="293">
        <v>3</v>
      </c>
      <c r="D61" s="226" t="s">
        <v>0</v>
      </c>
      <c r="E61" s="243"/>
      <c r="F61" s="267">
        <v>0</v>
      </c>
      <c r="G61" s="42">
        <v>0</v>
      </c>
      <c r="H61" s="268">
        <f t="shared" si="5"/>
        <v>0</v>
      </c>
      <c r="I61" s="44">
        <f t="shared" si="6"/>
        <v>0</v>
      </c>
      <c r="J61" s="269">
        <f t="shared" si="7"/>
        <v>0</v>
      </c>
      <c r="K61" s="269">
        <f t="shared" si="8"/>
        <v>0</v>
      </c>
      <c r="L61" s="268">
        <f t="shared" si="9"/>
        <v>0</v>
      </c>
      <c r="M61" s="270"/>
      <c r="N61" s="232">
        <v>0</v>
      </c>
    </row>
    <row r="62" spans="1:14">
      <c r="A62" s="233">
        <v>40</v>
      </c>
      <c r="B62" s="308" t="s">
        <v>1006</v>
      </c>
      <c r="C62" s="293">
        <v>3</v>
      </c>
      <c r="D62" s="226" t="s">
        <v>0</v>
      </c>
      <c r="E62" s="243"/>
      <c r="F62" s="267">
        <v>0</v>
      </c>
      <c r="G62" s="42">
        <v>0</v>
      </c>
      <c r="H62" s="268">
        <f t="shared" si="5"/>
        <v>0</v>
      </c>
      <c r="I62" s="44">
        <f t="shared" si="6"/>
        <v>0</v>
      </c>
      <c r="J62" s="269">
        <f t="shared" si="7"/>
        <v>0</v>
      </c>
      <c r="K62" s="269">
        <f t="shared" si="8"/>
        <v>0</v>
      </c>
      <c r="L62" s="268">
        <f t="shared" si="9"/>
        <v>0</v>
      </c>
      <c r="M62" s="270"/>
      <c r="N62" s="232">
        <v>0</v>
      </c>
    </row>
    <row r="63" spans="1:14">
      <c r="A63" s="223">
        <v>41</v>
      </c>
      <c r="B63" s="308" t="s">
        <v>1005</v>
      </c>
      <c r="C63" s="293">
        <v>3</v>
      </c>
      <c r="D63" s="226" t="s">
        <v>0</v>
      </c>
      <c r="E63" s="243"/>
      <c r="F63" s="267">
        <v>0</v>
      </c>
      <c r="G63" s="42">
        <v>0</v>
      </c>
      <c r="H63" s="268">
        <f t="shared" si="5"/>
        <v>0</v>
      </c>
      <c r="I63" s="44">
        <f t="shared" si="6"/>
        <v>0</v>
      </c>
      <c r="J63" s="269">
        <f t="shared" si="7"/>
        <v>0</v>
      </c>
      <c r="K63" s="269">
        <f t="shared" si="8"/>
        <v>0</v>
      </c>
      <c r="L63" s="268">
        <f t="shared" si="9"/>
        <v>0</v>
      </c>
      <c r="M63" s="270"/>
      <c r="N63" s="232">
        <v>0</v>
      </c>
    </row>
    <row r="64" spans="1:14">
      <c r="A64" s="233">
        <v>42</v>
      </c>
      <c r="B64" s="308" t="s">
        <v>1004</v>
      </c>
      <c r="C64" s="293">
        <v>3</v>
      </c>
      <c r="D64" s="226" t="s">
        <v>0</v>
      </c>
      <c r="E64" s="243"/>
      <c r="F64" s="267">
        <v>0</v>
      </c>
      <c r="G64" s="42">
        <v>0</v>
      </c>
      <c r="H64" s="268">
        <f t="shared" si="5"/>
        <v>0</v>
      </c>
      <c r="I64" s="44">
        <f t="shared" si="6"/>
        <v>0</v>
      </c>
      <c r="J64" s="269">
        <f t="shared" si="7"/>
        <v>0</v>
      </c>
      <c r="K64" s="269">
        <f t="shared" si="8"/>
        <v>0</v>
      </c>
      <c r="L64" s="268">
        <f t="shared" si="9"/>
        <v>0</v>
      </c>
      <c r="M64" s="270"/>
      <c r="N64" s="232">
        <v>0</v>
      </c>
    </row>
    <row r="65" spans="1:14">
      <c r="A65" s="233">
        <v>43</v>
      </c>
      <c r="B65" s="308" t="s">
        <v>1003</v>
      </c>
      <c r="C65" s="293">
        <v>3</v>
      </c>
      <c r="D65" s="226" t="s">
        <v>0</v>
      </c>
      <c r="E65" s="243"/>
      <c r="F65" s="267">
        <v>0</v>
      </c>
      <c r="G65" s="42">
        <v>0</v>
      </c>
      <c r="H65" s="268">
        <f t="shared" si="5"/>
        <v>0</v>
      </c>
      <c r="I65" s="44">
        <f t="shared" si="6"/>
        <v>0</v>
      </c>
      <c r="J65" s="269">
        <f t="shared" si="7"/>
        <v>0</v>
      </c>
      <c r="K65" s="269">
        <f t="shared" si="8"/>
        <v>0</v>
      </c>
      <c r="L65" s="268">
        <f t="shared" si="9"/>
        <v>0</v>
      </c>
      <c r="M65" s="270"/>
      <c r="N65" s="232">
        <v>0</v>
      </c>
    </row>
    <row r="66" spans="1:14">
      <c r="A66" s="233">
        <v>44</v>
      </c>
      <c r="B66" s="308" t="s">
        <v>1002</v>
      </c>
      <c r="C66" s="293">
        <v>3</v>
      </c>
      <c r="D66" s="226" t="s">
        <v>0</v>
      </c>
      <c r="E66" s="243"/>
      <c r="F66" s="267">
        <v>0</v>
      </c>
      <c r="G66" s="42">
        <v>0</v>
      </c>
      <c r="H66" s="268">
        <f t="shared" si="5"/>
        <v>0</v>
      </c>
      <c r="I66" s="44">
        <f t="shared" si="6"/>
        <v>0</v>
      </c>
      <c r="J66" s="269">
        <f t="shared" si="7"/>
        <v>0</v>
      </c>
      <c r="K66" s="269">
        <f t="shared" si="8"/>
        <v>0</v>
      </c>
      <c r="L66" s="268">
        <f t="shared" si="9"/>
        <v>0</v>
      </c>
      <c r="M66" s="270"/>
      <c r="N66" s="232">
        <v>0</v>
      </c>
    </row>
    <row r="67" spans="1:14">
      <c r="A67" s="223">
        <v>45</v>
      </c>
      <c r="B67" s="308" t="s">
        <v>1001</v>
      </c>
      <c r="C67" s="293">
        <v>3</v>
      </c>
      <c r="D67" s="226" t="s">
        <v>0</v>
      </c>
      <c r="E67" s="243"/>
      <c r="F67" s="267">
        <v>0</v>
      </c>
      <c r="G67" s="42">
        <v>0</v>
      </c>
      <c r="H67" s="268">
        <f t="shared" si="5"/>
        <v>0</v>
      </c>
      <c r="I67" s="44">
        <f t="shared" si="6"/>
        <v>0</v>
      </c>
      <c r="J67" s="269">
        <f t="shared" si="7"/>
        <v>0</v>
      </c>
      <c r="K67" s="269">
        <f t="shared" si="8"/>
        <v>0</v>
      </c>
      <c r="L67" s="268">
        <f t="shared" si="9"/>
        <v>0</v>
      </c>
      <c r="M67" s="270"/>
      <c r="N67" s="232">
        <v>0</v>
      </c>
    </row>
    <row r="68" spans="1:14">
      <c r="A68" s="234"/>
      <c r="B68" s="235" t="s">
        <v>13</v>
      </c>
      <c r="C68" s="236" t="s">
        <v>4</v>
      </c>
      <c r="D68" s="236" t="s">
        <v>4</v>
      </c>
      <c r="E68" s="236" t="s">
        <v>4</v>
      </c>
      <c r="F68" s="237" t="s">
        <v>4</v>
      </c>
      <c r="G68" s="237" t="s">
        <v>4</v>
      </c>
      <c r="H68" s="237" t="s">
        <v>4</v>
      </c>
      <c r="I68" s="237" t="s">
        <v>4</v>
      </c>
      <c r="J68" s="238">
        <f>SUM(J23:J67)</f>
        <v>0</v>
      </c>
      <c r="K68" s="238">
        <f>SUM(K23:K67)</f>
        <v>0</v>
      </c>
      <c r="L68" s="238">
        <f>SUM(L23:L67)</f>
        <v>0</v>
      </c>
      <c r="M68" s="239">
        <f>SUM(M23:M67)</f>
        <v>0</v>
      </c>
      <c r="N68" s="237" t="s">
        <v>4</v>
      </c>
    </row>
    <row r="70" spans="1:14">
      <c r="A70" s="192" t="s">
        <v>289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84"/>
    </row>
    <row r="71" spans="1:14">
      <c r="A71" s="53" t="s">
        <v>10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84"/>
    </row>
    <row r="72" spans="1:14">
      <c r="A72" s="63" t="s">
        <v>11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84"/>
    </row>
    <row r="73" spans="1:14">
      <c r="A73" s="63" t="s">
        <v>21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84"/>
    </row>
    <row r="74" spans="1:14">
      <c r="A74" s="63" t="s">
        <v>22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84"/>
    </row>
    <row r="75" spans="1:14">
      <c r="A75" s="53" t="s">
        <v>17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118"/>
    </row>
    <row r="76" spans="1:14">
      <c r="A76" s="53" t="s">
        <v>20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119"/>
    </row>
    <row r="77" spans="1:14">
      <c r="A77" s="63" t="s">
        <v>27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46"/>
    </row>
    <row r="78" spans="1:14">
      <c r="A78" s="63" t="s">
        <v>28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21"/>
    </row>
    <row r="79" spans="1:14">
      <c r="A79" s="53" t="s">
        <v>26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4"/>
    </row>
    <row r="80" spans="1:14">
      <c r="A80" s="175" t="s">
        <v>1106</v>
      </c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</row>
    <row r="81" spans="1:13">
      <c r="A81" s="222" t="s">
        <v>1107</v>
      </c>
      <c r="J81" s="84"/>
      <c r="K81" s="84"/>
      <c r="L81" s="84"/>
      <c r="M81" s="22"/>
    </row>
    <row r="82" spans="1:13">
      <c r="A82" s="25"/>
      <c r="B82" s="7"/>
      <c r="C82" s="69"/>
      <c r="D82" s="69"/>
      <c r="E82" s="25"/>
      <c r="F82" s="25"/>
      <c r="G82" s="25"/>
      <c r="H82" s="25"/>
      <c r="I82" s="25"/>
      <c r="M82" s="25"/>
    </row>
    <row r="83" spans="1:13">
      <c r="A83" s="19"/>
      <c r="B83" s="25"/>
      <c r="C83" s="75"/>
      <c r="D83" s="75"/>
      <c r="E83" s="54"/>
      <c r="F83" s="54"/>
      <c r="G83" s="54"/>
      <c r="H83" s="54"/>
      <c r="I83" s="19"/>
      <c r="M83" s="25"/>
    </row>
    <row r="84" spans="1:13">
      <c r="A84" s="19"/>
      <c r="B84" s="54" t="s">
        <v>24</v>
      </c>
      <c r="C84" s="75"/>
      <c r="D84" s="75"/>
      <c r="E84" s="54"/>
      <c r="F84" s="54"/>
      <c r="G84" s="54"/>
      <c r="H84" s="54" t="s">
        <v>25</v>
      </c>
      <c r="I84" s="19"/>
      <c r="M84" s="25"/>
    </row>
    <row r="85" spans="1:13">
      <c r="A85" s="8"/>
      <c r="B85" s="54"/>
      <c r="C85" s="76"/>
      <c r="D85" s="76"/>
      <c r="E85" s="8"/>
      <c r="F85" s="8"/>
      <c r="G85" s="8"/>
      <c r="H85" s="8"/>
      <c r="I85" s="8"/>
      <c r="M85" s="25"/>
    </row>
    <row r="86" spans="1:13">
      <c r="A86" s="8"/>
      <c r="B86" s="58"/>
      <c r="C86" s="76"/>
      <c r="D86" s="76"/>
      <c r="E86" s="8"/>
      <c r="F86" s="8"/>
      <c r="G86" s="8"/>
      <c r="H86" s="180"/>
      <c r="I86" s="180"/>
    </row>
  </sheetData>
  <mergeCells count="6">
    <mergeCell ref="H86:I86"/>
    <mergeCell ref="A22:N22"/>
    <mergeCell ref="A1:D1"/>
    <mergeCell ref="A3:N3"/>
    <mergeCell ref="A7:N7"/>
    <mergeCell ref="A70:L7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17 M23:M67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B83"/>
  <sheetViews>
    <sheetView topLeftCell="A25" workbookViewId="0">
      <selection activeCell="H70" sqref="H70"/>
    </sheetView>
  </sheetViews>
  <sheetFormatPr defaultRowHeight="15"/>
  <cols>
    <col min="2" max="2" width="66.140625" customWidth="1"/>
    <col min="5" max="5" width="12.140625" customWidth="1"/>
  </cols>
  <sheetData>
    <row r="1" spans="1:28">
      <c r="A1" s="181" t="s">
        <v>1</v>
      </c>
      <c r="B1" s="181"/>
      <c r="C1" s="181"/>
      <c r="D1" s="181"/>
      <c r="E1" s="4"/>
      <c r="F1" s="128"/>
      <c r="G1" s="128"/>
      <c r="H1" s="128"/>
      <c r="I1" s="128"/>
      <c r="J1" s="128"/>
    </row>
    <row r="2" spans="1:28">
      <c r="A2" s="79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28" ht="18.75">
      <c r="A3" s="186" t="s">
        <v>1056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28">
      <c r="A4" s="79"/>
      <c r="B4" s="126"/>
      <c r="C4" s="126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28" ht="63">
      <c r="A5" s="86" t="s">
        <v>2</v>
      </c>
      <c r="B5" s="86" t="s">
        <v>3</v>
      </c>
      <c r="C5" s="87" t="s">
        <v>15</v>
      </c>
      <c r="D5" s="87" t="s">
        <v>7</v>
      </c>
      <c r="E5" s="88" t="s">
        <v>30</v>
      </c>
      <c r="F5" s="88" t="s">
        <v>5</v>
      </c>
      <c r="G5" s="88" t="s">
        <v>18</v>
      </c>
      <c r="H5" s="88" t="s">
        <v>19</v>
      </c>
      <c r="I5" s="88" t="s">
        <v>16</v>
      </c>
      <c r="J5" s="88" t="s">
        <v>14</v>
      </c>
      <c r="K5" s="88" t="s">
        <v>8</v>
      </c>
      <c r="L5" s="88" t="s">
        <v>6</v>
      </c>
      <c r="M5" s="88" t="s">
        <v>9</v>
      </c>
      <c r="N5" s="88" t="s">
        <v>29</v>
      </c>
    </row>
    <row r="6" spans="1:28">
      <c r="A6" s="8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  <c r="AB6" s="84"/>
    </row>
    <row r="7" spans="1:28">
      <c r="A7" s="189" t="s">
        <v>1103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</row>
    <row r="8" spans="1:28">
      <c r="A8" s="89">
        <v>1</v>
      </c>
      <c r="B8" s="90" t="s">
        <v>1102</v>
      </c>
      <c r="C8" s="152">
        <v>5</v>
      </c>
      <c r="D8" s="92" t="s">
        <v>0</v>
      </c>
      <c r="E8" s="93"/>
      <c r="F8" s="94">
        <v>0</v>
      </c>
      <c r="G8" s="95">
        <v>0</v>
      </c>
      <c r="H8" s="96">
        <f t="shared" ref="H8:H49" si="0">PRODUCT(F8,G8)</f>
        <v>0</v>
      </c>
      <c r="I8" s="97">
        <f t="shared" ref="I8:I49" si="1">SUM(F8,H8)</f>
        <v>0</v>
      </c>
      <c r="J8" s="98">
        <f t="shared" ref="J8:J49" si="2">PRODUCT(C8,F8)</f>
        <v>0</v>
      </c>
      <c r="K8" s="98">
        <f t="shared" ref="K8:K49" si="3">PRODUCT(J8,G8)</f>
        <v>0</v>
      </c>
      <c r="L8" s="96">
        <f t="shared" ref="L8:L49" si="4">PRODUCT(C8,I8)</f>
        <v>0</v>
      </c>
      <c r="M8" s="99"/>
      <c r="N8" s="100">
        <v>0</v>
      </c>
    </row>
    <row r="9" spans="1:28">
      <c r="A9" s="101">
        <v>2</v>
      </c>
      <c r="B9" s="90" t="s">
        <v>1101</v>
      </c>
      <c r="C9" s="152">
        <v>5</v>
      </c>
      <c r="D9" s="92" t="s">
        <v>0</v>
      </c>
      <c r="E9" s="111"/>
      <c r="F9" s="112">
        <v>0</v>
      </c>
      <c r="G9" s="113">
        <v>0</v>
      </c>
      <c r="H9" s="114">
        <f t="shared" si="0"/>
        <v>0</v>
      </c>
      <c r="I9" s="115">
        <f t="shared" si="1"/>
        <v>0</v>
      </c>
      <c r="J9" s="116">
        <f t="shared" si="2"/>
        <v>0</v>
      </c>
      <c r="K9" s="116">
        <f t="shared" si="3"/>
        <v>0</v>
      </c>
      <c r="L9" s="114">
        <f t="shared" si="4"/>
        <v>0</v>
      </c>
      <c r="M9" s="117"/>
      <c r="N9" s="100">
        <v>0</v>
      </c>
    </row>
    <row r="10" spans="1:28">
      <c r="A10" s="101">
        <v>3</v>
      </c>
      <c r="B10" s="90" t="s">
        <v>1100</v>
      </c>
      <c r="C10" s="152">
        <v>5</v>
      </c>
      <c r="D10" s="92" t="s">
        <v>0</v>
      </c>
      <c r="E10" s="111"/>
      <c r="F10" s="112">
        <v>0</v>
      </c>
      <c r="G10" s="113">
        <v>0</v>
      </c>
      <c r="H10" s="114">
        <f t="shared" si="0"/>
        <v>0</v>
      </c>
      <c r="I10" s="115">
        <f t="shared" si="1"/>
        <v>0</v>
      </c>
      <c r="J10" s="116">
        <f t="shared" si="2"/>
        <v>0</v>
      </c>
      <c r="K10" s="116">
        <f t="shared" si="3"/>
        <v>0</v>
      </c>
      <c r="L10" s="114">
        <f t="shared" si="4"/>
        <v>0</v>
      </c>
      <c r="M10" s="117"/>
      <c r="N10" s="100">
        <v>0</v>
      </c>
    </row>
    <row r="11" spans="1:28">
      <c r="A11" s="101">
        <v>4</v>
      </c>
      <c r="B11" s="90" t="s">
        <v>1099</v>
      </c>
      <c r="C11" s="152">
        <v>5</v>
      </c>
      <c r="D11" s="92" t="s">
        <v>0</v>
      </c>
      <c r="E11" s="111"/>
      <c r="F11" s="112">
        <v>0</v>
      </c>
      <c r="G11" s="113">
        <v>0</v>
      </c>
      <c r="H11" s="114">
        <f t="shared" si="0"/>
        <v>0</v>
      </c>
      <c r="I11" s="115">
        <f t="shared" si="1"/>
        <v>0</v>
      </c>
      <c r="J11" s="116">
        <f t="shared" si="2"/>
        <v>0</v>
      </c>
      <c r="K11" s="116">
        <f t="shared" si="3"/>
        <v>0</v>
      </c>
      <c r="L11" s="114">
        <f t="shared" si="4"/>
        <v>0</v>
      </c>
      <c r="M11" s="117"/>
      <c r="N11" s="100">
        <v>0</v>
      </c>
    </row>
    <row r="12" spans="1:28">
      <c r="A12" s="89">
        <v>5</v>
      </c>
      <c r="B12" s="90" t="s">
        <v>1098</v>
      </c>
      <c r="C12" s="152">
        <v>5</v>
      </c>
      <c r="D12" s="92" t="s">
        <v>0</v>
      </c>
      <c r="E12" s="111"/>
      <c r="F12" s="112">
        <v>0</v>
      </c>
      <c r="G12" s="113">
        <v>0</v>
      </c>
      <c r="H12" s="114">
        <f t="shared" si="0"/>
        <v>0</v>
      </c>
      <c r="I12" s="115">
        <f t="shared" si="1"/>
        <v>0</v>
      </c>
      <c r="J12" s="116">
        <f t="shared" si="2"/>
        <v>0</v>
      </c>
      <c r="K12" s="116">
        <f t="shared" si="3"/>
        <v>0</v>
      </c>
      <c r="L12" s="114">
        <f t="shared" si="4"/>
        <v>0</v>
      </c>
      <c r="M12" s="117"/>
      <c r="N12" s="100">
        <v>0</v>
      </c>
    </row>
    <row r="13" spans="1:28">
      <c r="A13" s="101">
        <v>6</v>
      </c>
      <c r="B13" s="90" t="s">
        <v>1097</v>
      </c>
      <c r="C13" s="152">
        <v>5</v>
      </c>
      <c r="D13" s="92" t="s">
        <v>0</v>
      </c>
      <c r="E13" s="111"/>
      <c r="F13" s="112">
        <v>0</v>
      </c>
      <c r="G13" s="113">
        <v>0</v>
      </c>
      <c r="H13" s="114">
        <f t="shared" si="0"/>
        <v>0</v>
      </c>
      <c r="I13" s="115">
        <f t="shared" si="1"/>
        <v>0</v>
      </c>
      <c r="J13" s="116">
        <f t="shared" si="2"/>
        <v>0</v>
      </c>
      <c r="K13" s="116">
        <f t="shared" si="3"/>
        <v>0</v>
      </c>
      <c r="L13" s="114">
        <f t="shared" si="4"/>
        <v>0</v>
      </c>
      <c r="M13" s="117"/>
      <c r="N13" s="100">
        <v>0</v>
      </c>
    </row>
    <row r="14" spans="1:28">
      <c r="A14" s="101">
        <v>7</v>
      </c>
      <c r="B14" s="90" t="s">
        <v>1096</v>
      </c>
      <c r="C14" s="152">
        <v>5</v>
      </c>
      <c r="D14" s="92" t="s">
        <v>0</v>
      </c>
      <c r="E14" s="111"/>
      <c r="F14" s="112">
        <v>0</v>
      </c>
      <c r="G14" s="113">
        <v>0</v>
      </c>
      <c r="H14" s="114">
        <f t="shared" si="0"/>
        <v>0</v>
      </c>
      <c r="I14" s="115">
        <f t="shared" si="1"/>
        <v>0</v>
      </c>
      <c r="J14" s="116">
        <f t="shared" si="2"/>
        <v>0</v>
      </c>
      <c r="K14" s="116">
        <f t="shared" si="3"/>
        <v>0</v>
      </c>
      <c r="L14" s="114">
        <f t="shared" si="4"/>
        <v>0</v>
      </c>
      <c r="M14" s="117"/>
      <c r="N14" s="100">
        <v>0</v>
      </c>
    </row>
    <row r="15" spans="1:28">
      <c r="A15" s="101">
        <v>8</v>
      </c>
      <c r="B15" s="90" t="s">
        <v>1095</v>
      </c>
      <c r="C15" s="152">
        <v>5</v>
      </c>
      <c r="D15" s="92" t="s">
        <v>0</v>
      </c>
      <c r="E15" s="111"/>
      <c r="F15" s="112">
        <v>0</v>
      </c>
      <c r="G15" s="113">
        <v>0</v>
      </c>
      <c r="H15" s="114">
        <f t="shared" si="0"/>
        <v>0</v>
      </c>
      <c r="I15" s="115">
        <f t="shared" si="1"/>
        <v>0</v>
      </c>
      <c r="J15" s="116">
        <f t="shared" si="2"/>
        <v>0</v>
      </c>
      <c r="K15" s="116">
        <f t="shared" si="3"/>
        <v>0</v>
      </c>
      <c r="L15" s="114">
        <f t="shared" si="4"/>
        <v>0</v>
      </c>
      <c r="M15" s="117"/>
      <c r="N15" s="100">
        <v>0</v>
      </c>
    </row>
    <row r="16" spans="1:28">
      <c r="A16" s="89">
        <v>9</v>
      </c>
      <c r="B16" s="90" t="s">
        <v>1094</v>
      </c>
      <c r="C16" s="152">
        <v>5</v>
      </c>
      <c r="D16" s="92" t="s">
        <v>0</v>
      </c>
      <c r="E16" s="111"/>
      <c r="F16" s="112">
        <v>0</v>
      </c>
      <c r="G16" s="113">
        <v>0</v>
      </c>
      <c r="H16" s="114">
        <f t="shared" si="0"/>
        <v>0</v>
      </c>
      <c r="I16" s="115">
        <f t="shared" si="1"/>
        <v>0</v>
      </c>
      <c r="J16" s="116">
        <f t="shared" si="2"/>
        <v>0</v>
      </c>
      <c r="K16" s="116">
        <f t="shared" si="3"/>
        <v>0</v>
      </c>
      <c r="L16" s="114">
        <f t="shared" si="4"/>
        <v>0</v>
      </c>
      <c r="M16" s="117"/>
      <c r="N16" s="100">
        <v>0</v>
      </c>
    </row>
    <row r="17" spans="1:14">
      <c r="A17" s="101">
        <v>10</v>
      </c>
      <c r="B17" s="90" t="s">
        <v>1093</v>
      </c>
      <c r="C17" s="152">
        <v>5</v>
      </c>
      <c r="D17" s="92" t="s">
        <v>0</v>
      </c>
      <c r="E17" s="111"/>
      <c r="F17" s="112">
        <v>0</v>
      </c>
      <c r="G17" s="113">
        <v>0</v>
      </c>
      <c r="H17" s="114">
        <f t="shared" si="0"/>
        <v>0</v>
      </c>
      <c r="I17" s="115">
        <f t="shared" si="1"/>
        <v>0</v>
      </c>
      <c r="J17" s="116">
        <f t="shared" si="2"/>
        <v>0</v>
      </c>
      <c r="K17" s="116">
        <f t="shared" si="3"/>
        <v>0</v>
      </c>
      <c r="L17" s="114">
        <f t="shared" si="4"/>
        <v>0</v>
      </c>
      <c r="M17" s="117"/>
      <c r="N17" s="100">
        <v>0</v>
      </c>
    </row>
    <row r="18" spans="1:14">
      <c r="A18" s="101">
        <v>11</v>
      </c>
      <c r="B18" s="90" t="s">
        <v>1092</v>
      </c>
      <c r="C18" s="152">
        <v>5</v>
      </c>
      <c r="D18" s="92" t="s">
        <v>0</v>
      </c>
      <c r="E18" s="111"/>
      <c r="F18" s="112">
        <v>0</v>
      </c>
      <c r="G18" s="113">
        <v>0</v>
      </c>
      <c r="H18" s="114">
        <f t="shared" si="0"/>
        <v>0</v>
      </c>
      <c r="I18" s="115">
        <f t="shared" si="1"/>
        <v>0</v>
      </c>
      <c r="J18" s="116">
        <f t="shared" si="2"/>
        <v>0</v>
      </c>
      <c r="K18" s="116">
        <f t="shared" si="3"/>
        <v>0</v>
      </c>
      <c r="L18" s="114">
        <f t="shared" si="4"/>
        <v>0</v>
      </c>
      <c r="M18" s="117"/>
      <c r="N18" s="100">
        <v>0</v>
      </c>
    </row>
    <row r="19" spans="1:14">
      <c r="A19" s="101">
        <v>12</v>
      </c>
      <c r="B19" s="90" t="s">
        <v>1091</v>
      </c>
      <c r="C19" s="152">
        <v>5</v>
      </c>
      <c r="D19" s="92" t="s">
        <v>0</v>
      </c>
      <c r="E19" s="111"/>
      <c r="F19" s="112">
        <v>0</v>
      </c>
      <c r="G19" s="113">
        <v>0</v>
      </c>
      <c r="H19" s="114">
        <f t="shared" si="0"/>
        <v>0</v>
      </c>
      <c r="I19" s="115">
        <f t="shared" si="1"/>
        <v>0</v>
      </c>
      <c r="J19" s="116">
        <f t="shared" si="2"/>
        <v>0</v>
      </c>
      <c r="K19" s="116">
        <f t="shared" si="3"/>
        <v>0</v>
      </c>
      <c r="L19" s="114">
        <f t="shared" si="4"/>
        <v>0</v>
      </c>
      <c r="M19" s="117"/>
      <c r="N19" s="100">
        <v>0</v>
      </c>
    </row>
    <row r="20" spans="1:14">
      <c r="A20" s="89">
        <v>13</v>
      </c>
      <c r="B20" s="90" t="s">
        <v>1090</v>
      </c>
      <c r="C20" s="152">
        <v>5</v>
      </c>
      <c r="D20" s="92" t="s">
        <v>0</v>
      </c>
      <c r="E20" s="111"/>
      <c r="F20" s="112">
        <v>0</v>
      </c>
      <c r="G20" s="113">
        <v>0</v>
      </c>
      <c r="H20" s="114">
        <f t="shared" si="0"/>
        <v>0</v>
      </c>
      <c r="I20" s="115">
        <f t="shared" si="1"/>
        <v>0</v>
      </c>
      <c r="J20" s="116">
        <f t="shared" si="2"/>
        <v>0</v>
      </c>
      <c r="K20" s="116">
        <f t="shared" si="3"/>
        <v>0</v>
      </c>
      <c r="L20" s="114">
        <f t="shared" si="4"/>
        <v>0</v>
      </c>
      <c r="M20" s="117"/>
      <c r="N20" s="100">
        <v>0</v>
      </c>
    </row>
    <row r="21" spans="1:14">
      <c r="A21" s="101">
        <v>14</v>
      </c>
      <c r="B21" s="90" t="s">
        <v>1089</v>
      </c>
      <c r="C21" s="152">
        <v>1</v>
      </c>
      <c r="D21" s="92" t="s">
        <v>0</v>
      </c>
      <c r="E21" s="111"/>
      <c r="F21" s="112">
        <v>0</v>
      </c>
      <c r="G21" s="113">
        <v>0</v>
      </c>
      <c r="H21" s="114">
        <f t="shared" si="0"/>
        <v>0</v>
      </c>
      <c r="I21" s="115">
        <f t="shared" si="1"/>
        <v>0</v>
      </c>
      <c r="J21" s="116">
        <f t="shared" si="2"/>
        <v>0</v>
      </c>
      <c r="K21" s="116">
        <f t="shared" si="3"/>
        <v>0</v>
      </c>
      <c r="L21" s="114">
        <f t="shared" si="4"/>
        <v>0</v>
      </c>
      <c r="M21" s="117"/>
      <c r="N21" s="100">
        <v>0</v>
      </c>
    </row>
    <row r="22" spans="1:14">
      <c r="A22" s="101">
        <v>15</v>
      </c>
      <c r="B22" s="90" t="s">
        <v>1088</v>
      </c>
      <c r="C22" s="152">
        <v>1</v>
      </c>
      <c r="D22" s="92" t="s">
        <v>0</v>
      </c>
      <c r="E22" s="111"/>
      <c r="F22" s="112">
        <v>0</v>
      </c>
      <c r="G22" s="113">
        <v>0</v>
      </c>
      <c r="H22" s="114">
        <f t="shared" si="0"/>
        <v>0</v>
      </c>
      <c r="I22" s="115">
        <f t="shared" si="1"/>
        <v>0</v>
      </c>
      <c r="J22" s="116">
        <f t="shared" si="2"/>
        <v>0</v>
      </c>
      <c r="K22" s="116">
        <f t="shared" si="3"/>
        <v>0</v>
      </c>
      <c r="L22" s="114">
        <f t="shared" si="4"/>
        <v>0</v>
      </c>
      <c r="M22" s="117"/>
      <c r="N22" s="100">
        <v>0</v>
      </c>
    </row>
    <row r="23" spans="1:14">
      <c r="A23" s="101">
        <v>16</v>
      </c>
      <c r="B23" s="90" t="s">
        <v>1087</v>
      </c>
      <c r="C23" s="152">
        <v>1</v>
      </c>
      <c r="D23" s="92" t="s">
        <v>0</v>
      </c>
      <c r="E23" s="111"/>
      <c r="F23" s="112">
        <v>0</v>
      </c>
      <c r="G23" s="113">
        <v>0</v>
      </c>
      <c r="H23" s="114">
        <f t="shared" si="0"/>
        <v>0</v>
      </c>
      <c r="I23" s="115">
        <f t="shared" si="1"/>
        <v>0</v>
      </c>
      <c r="J23" s="116">
        <f t="shared" si="2"/>
        <v>0</v>
      </c>
      <c r="K23" s="116">
        <f t="shared" si="3"/>
        <v>0</v>
      </c>
      <c r="L23" s="114">
        <f t="shared" si="4"/>
        <v>0</v>
      </c>
      <c r="M23" s="117"/>
      <c r="N23" s="100">
        <v>0</v>
      </c>
    </row>
    <row r="24" spans="1:14">
      <c r="A24" s="89">
        <v>17</v>
      </c>
      <c r="B24" s="90" t="s">
        <v>1086</v>
      </c>
      <c r="C24" s="152">
        <v>1</v>
      </c>
      <c r="D24" s="92" t="s">
        <v>0</v>
      </c>
      <c r="E24" s="111"/>
      <c r="F24" s="112">
        <v>0</v>
      </c>
      <c r="G24" s="113">
        <v>0</v>
      </c>
      <c r="H24" s="114">
        <f t="shared" si="0"/>
        <v>0</v>
      </c>
      <c r="I24" s="115">
        <f t="shared" si="1"/>
        <v>0</v>
      </c>
      <c r="J24" s="116">
        <f t="shared" si="2"/>
        <v>0</v>
      </c>
      <c r="K24" s="116">
        <f t="shared" si="3"/>
        <v>0</v>
      </c>
      <c r="L24" s="114">
        <f t="shared" si="4"/>
        <v>0</v>
      </c>
      <c r="M24" s="117"/>
      <c r="N24" s="100">
        <v>0</v>
      </c>
    </row>
    <row r="25" spans="1:14">
      <c r="A25" s="101">
        <v>18</v>
      </c>
      <c r="B25" s="90" t="s">
        <v>1085</v>
      </c>
      <c r="C25" s="152">
        <v>1</v>
      </c>
      <c r="D25" s="92" t="s">
        <v>0</v>
      </c>
      <c r="E25" s="111"/>
      <c r="F25" s="112">
        <v>0</v>
      </c>
      <c r="G25" s="113">
        <v>0</v>
      </c>
      <c r="H25" s="114">
        <f t="shared" si="0"/>
        <v>0</v>
      </c>
      <c r="I25" s="115">
        <f t="shared" si="1"/>
        <v>0</v>
      </c>
      <c r="J25" s="116">
        <f t="shared" si="2"/>
        <v>0</v>
      </c>
      <c r="K25" s="116">
        <f t="shared" si="3"/>
        <v>0</v>
      </c>
      <c r="L25" s="114">
        <f t="shared" si="4"/>
        <v>0</v>
      </c>
      <c r="M25" s="117"/>
      <c r="N25" s="100">
        <v>0</v>
      </c>
    </row>
    <row r="26" spans="1:14">
      <c r="A26" s="101">
        <v>19</v>
      </c>
      <c r="B26" s="90" t="s">
        <v>1084</v>
      </c>
      <c r="C26" s="152">
        <v>5</v>
      </c>
      <c r="D26" s="92" t="s">
        <v>0</v>
      </c>
      <c r="E26" s="111"/>
      <c r="F26" s="112">
        <v>0</v>
      </c>
      <c r="G26" s="113">
        <v>0</v>
      </c>
      <c r="H26" s="114">
        <f t="shared" si="0"/>
        <v>0</v>
      </c>
      <c r="I26" s="115">
        <f t="shared" si="1"/>
        <v>0</v>
      </c>
      <c r="J26" s="116">
        <f t="shared" si="2"/>
        <v>0</v>
      </c>
      <c r="K26" s="116">
        <f t="shared" si="3"/>
        <v>0</v>
      </c>
      <c r="L26" s="114">
        <f t="shared" si="4"/>
        <v>0</v>
      </c>
      <c r="M26" s="117"/>
      <c r="N26" s="100">
        <v>0</v>
      </c>
    </row>
    <row r="27" spans="1:14">
      <c r="A27" s="101">
        <v>20</v>
      </c>
      <c r="B27" s="90" t="s">
        <v>1083</v>
      </c>
      <c r="C27" s="152">
        <v>10</v>
      </c>
      <c r="D27" s="92" t="s">
        <v>0</v>
      </c>
      <c r="E27" s="111"/>
      <c r="F27" s="112">
        <v>0</v>
      </c>
      <c r="G27" s="113">
        <v>0</v>
      </c>
      <c r="H27" s="114">
        <f t="shared" si="0"/>
        <v>0</v>
      </c>
      <c r="I27" s="115">
        <f t="shared" si="1"/>
        <v>0</v>
      </c>
      <c r="J27" s="116">
        <f t="shared" si="2"/>
        <v>0</v>
      </c>
      <c r="K27" s="116">
        <f t="shared" si="3"/>
        <v>0</v>
      </c>
      <c r="L27" s="114">
        <f t="shared" si="4"/>
        <v>0</v>
      </c>
      <c r="M27" s="117"/>
      <c r="N27" s="100">
        <v>0</v>
      </c>
    </row>
    <row r="28" spans="1:14">
      <c r="A28" s="89">
        <v>21</v>
      </c>
      <c r="B28" s="90" t="s">
        <v>1082</v>
      </c>
      <c r="C28" s="152">
        <v>10</v>
      </c>
      <c r="D28" s="92" t="s">
        <v>0</v>
      </c>
      <c r="E28" s="111"/>
      <c r="F28" s="112">
        <v>0</v>
      </c>
      <c r="G28" s="113">
        <v>0</v>
      </c>
      <c r="H28" s="114">
        <f t="shared" si="0"/>
        <v>0</v>
      </c>
      <c r="I28" s="115">
        <f t="shared" si="1"/>
        <v>0</v>
      </c>
      <c r="J28" s="116">
        <f t="shared" si="2"/>
        <v>0</v>
      </c>
      <c r="K28" s="116">
        <f t="shared" si="3"/>
        <v>0</v>
      </c>
      <c r="L28" s="114">
        <f t="shared" si="4"/>
        <v>0</v>
      </c>
      <c r="M28" s="117"/>
      <c r="N28" s="100">
        <v>0</v>
      </c>
    </row>
    <row r="29" spans="1:14">
      <c r="A29" s="101">
        <v>22</v>
      </c>
      <c r="B29" s="90" t="s">
        <v>1081</v>
      </c>
      <c r="C29" s="152">
        <v>3</v>
      </c>
      <c r="D29" s="92" t="s">
        <v>0</v>
      </c>
      <c r="E29" s="111"/>
      <c r="F29" s="112">
        <v>0</v>
      </c>
      <c r="G29" s="113">
        <v>0</v>
      </c>
      <c r="H29" s="114">
        <f t="shared" si="0"/>
        <v>0</v>
      </c>
      <c r="I29" s="115">
        <f t="shared" si="1"/>
        <v>0</v>
      </c>
      <c r="J29" s="116">
        <f t="shared" si="2"/>
        <v>0</v>
      </c>
      <c r="K29" s="116">
        <f t="shared" si="3"/>
        <v>0</v>
      </c>
      <c r="L29" s="114">
        <f t="shared" si="4"/>
        <v>0</v>
      </c>
      <c r="M29" s="117"/>
      <c r="N29" s="100">
        <v>0</v>
      </c>
    </row>
    <row r="30" spans="1:14">
      <c r="A30" s="101">
        <v>23</v>
      </c>
      <c r="B30" s="90" t="s">
        <v>1080</v>
      </c>
      <c r="C30" s="152">
        <v>3</v>
      </c>
      <c r="D30" s="92" t="s">
        <v>0</v>
      </c>
      <c r="E30" s="111"/>
      <c r="F30" s="112">
        <v>0</v>
      </c>
      <c r="G30" s="113">
        <v>0</v>
      </c>
      <c r="H30" s="114">
        <f t="shared" si="0"/>
        <v>0</v>
      </c>
      <c r="I30" s="115">
        <f t="shared" si="1"/>
        <v>0</v>
      </c>
      <c r="J30" s="116">
        <f t="shared" si="2"/>
        <v>0</v>
      </c>
      <c r="K30" s="116">
        <f t="shared" si="3"/>
        <v>0</v>
      </c>
      <c r="L30" s="114">
        <f t="shared" si="4"/>
        <v>0</v>
      </c>
      <c r="M30" s="117"/>
      <c r="N30" s="100">
        <v>0</v>
      </c>
    </row>
    <row r="31" spans="1:14">
      <c r="A31" s="89">
        <v>24</v>
      </c>
      <c r="B31" s="90" t="s">
        <v>1079</v>
      </c>
      <c r="C31" s="152">
        <v>1</v>
      </c>
      <c r="D31" s="92" t="s">
        <v>0</v>
      </c>
      <c r="E31" s="111"/>
      <c r="F31" s="112">
        <v>0</v>
      </c>
      <c r="G31" s="113">
        <v>0</v>
      </c>
      <c r="H31" s="114">
        <f t="shared" si="0"/>
        <v>0</v>
      </c>
      <c r="I31" s="115">
        <f t="shared" si="1"/>
        <v>0</v>
      </c>
      <c r="J31" s="116">
        <f t="shared" si="2"/>
        <v>0</v>
      </c>
      <c r="K31" s="116">
        <f t="shared" si="3"/>
        <v>0</v>
      </c>
      <c r="L31" s="114">
        <f t="shared" si="4"/>
        <v>0</v>
      </c>
      <c r="M31" s="117"/>
      <c r="N31" s="100">
        <v>0</v>
      </c>
    </row>
    <row r="32" spans="1:14">
      <c r="A32" s="101">
        <v>25</v>
      </c>
      <c r="B32" s="90" t="s">
        <v>1078</v>
      </c>
      <c r="C32" s="152">
        <v>3</v>
      </c>
      <c r="D32" s="92" t="s">
        <v>0</v>
      </c>
      <c r="E32" s="111"/>
      <c r="F32" s="112">
        <v>0</v>
      </c>
      <c r="G32" s="113">
        <v>0</v>
      </c>
      <c r="H32" s="114">
        <f t="shared" si="0"/>
        <v>0</v>
      </c>
      <c r="I32" s="115">
        <f t="shared" si="1"/>
        <v>0</v>
      </c>
      <c r="J32" s="116">
        <f t="shared" si="2"/>
        <v>0</v>
      </c>
      <c r="K32" s="116">
        <f t="shared" si="3"/>
        <v>0</v>
      </c>
      <c r="L32" s="114">
        <f t="shared" si="4"/>
        <v>0</v>
      </c>
      <c r="M32" s="117"/>
      <c r="N32" s="100">
        <v>0</v>
      </c>
    </row>
    <row r="33" spans="1:14">
      <c r="A33" s="101">
        <v>26</v>
      </c>
      <c r="B33" s="90" t="s">
        <v>1077</v>
      </c>
      <c r="C33" s="152">
        <v>5</v>
      </c>
      <c r="D33" s="92" t="s">
        <v>0</v>
      </c>
      <c r="E33" s="111"/>
      <c r="F33" s="112">
        <v>0</v>
      </c>
      <c r="G33" s="113">
        <v>0</v>
      </c>
      <c r="H33" s="114">
        <f t="shared" si="0"/>
        <v>0</v>
      </c>
      <c r="I33" s="115">
        <f t="shared" si="1"/>
        <v>0</v>
      </c>
      <c r="J33" s="116">
        <f t="shared" si="2"/>
        <v>0</v>
      </c>
      <c r="K33" s="116">
        <f t="shared" si="3"/>
        <v>0</v>
      </c>
      <c r="L33" s="114">
        <f t="shared" si="4"/>
        <v>0</v>
      </c>
      <c r="M33" s="117"/>
      <c r="N33" s="100">
        <v>0</v>
      </c>
    </row>
    <row r="34" spans="1:14">
      <c r="A34" s="89">
        <v>27</v>
      </c>
      <c r="B34" s="90" t="s">
        <v>1076</v>
      </c>
      <c r="C34" s="152">
        <v>2</v>
      </c>
      <c r="D34" s="92" t="s">
        <v>0</v>
      </c>
      <c r="E34" s="111"/>
      <c r="F34" s="112">
        <v>0</v>
      </c>
      <c r="G34" s="113">
        <v>0</v>
      </c>
      <c r="H34" s="114">
        <f t="shared" si="0"/>
        <v>0</v>
      </c>
      <c r="I34" s="115">
        <f t="shared" si="1"/>
        <v>0</v>
      </c>
      <c r="J34" s="116">
        <f t="shared" si="2"/>
        <v>0</v>
      </c>
      <c r="K34" s="116">
        <f t="shared" si="3"/>
        <v>0</v>
      </c>
      <c r="L34" s="114">
        <f t="shared" si="4"/>
        <v>0</v>
      </c>
      <c r="M34" s="117"/>
      <c r="N34" s="100">
        <v>0</v>
      </c>
    </row>
    <row r="35" spans="1:14">
      <c r="A35" s="101">
        <v>28</v>
      </c>
      <c r="B35" s="90" t="s">
        <v>1075</v>
      </c>
      <c r="C35" s="152">
        <v>2</v>
      </c>
      <c r="D35" s="92" t="s">
        <v>0</v>
      </c>
      <c r="E35" s="111"/>
      <c r="F35" s="112">
        <v>0</v>
      </c>
      <c r="G35" s="113">
        <v>0</v>
      </c>
      <c r="H35" s="114">
        <f t="shared" si="0"/>
        <v>0</v>
      </c>
      <c r="I35" s="115">
        <f t="shared" si="1"/>
        <v>0</v>
      </c>
      <c r="J35" s="116">
        <f t="shared" si="2"/>
        <v>0</v>
      </c>
      <c r="K35" s="116">
        <f t="shared" si="3"/>
        <v>0</v>
      </c>
      <c r="L35" s="114">
        <f t="shared" si="4"/>
        <v>0</v>
      </c>
      <c r="M35" s="117"/>
      <c r="N35" s="100">
        <v>0</v>
      </c>
    </row>
    <row r="36" spans="1:14">
      <c r="A36" s="101">
        <v>29</v>
      </c>
      <c r="B36" s="90" t="s">
        <v>1072</v>
      </c>
      <c r="C36" s="152">
        <v>2</v>
      </c>
      <c r="D36" s="92" t="s">
        <v>0</v>
      </c>
      <c r="E36" s="111"/>
      <c r="F36" s="112">
        <v>0</v>
      </c>
      <c r="G36" s="113">
        <v>0</v>
      </c>
      <c r="H36" s="114">
        <f t="shared" si="0"/>
        <v>0</v>
      </c>
      <c r="I36" s="115">
        <f t="shared" si="1"/>
        <v>0</v>
      </c>
      <c r="J36" s="116">
        <f t="shared" si="2"/>
        <v>0</v>
      </c>
      <c r="K36" s="116">
        <f t="shared" si="3"/>
        <v>0</v>
      </c>
      <c r="L36" s="114">
        <f t="shared" si="4"/>
        <v>0</v>
      </c>
      <c r="M36" s="117"/>
      <c r="N36" s="100">
        <v>0</v>
      </c>
    </row>
    <row r="37" spans="1:14">
      <c r="A37" s="89">
        <v>30</v>
      </c>
      <c r="B37" s="90" t="s">
        <v>1074</v>
      </c>
      <c r="C37" s="152">
        <v>2</v>
      </c>
      <c r="D37" s="92" t="s">
        <v>0</v>
      </c>
      <c r="E37" s="111"/>
      <c r="F37" s="112">
        <v>0</v>
      </c>
      <c r="G37" s="113">
        <v>0</v>
      </c>
      <c r="H37" s="114">
        <f t="shared" si="0"/>
        <v>0</v>
      </c>
      <c r="I37" s="115">
        <f t="shared" si="1"/>
        <v>0</v>
      </c>
      <c r="J37" s="116">
        <f t="shared" si="2"/>
        <v>0</v>
      </c>
      <c r="K37" s="116">
        <f t="shared" si="3"/>
        <v>0</v>
      </c>
      <c r="L37" s="114">
        <f t="shared" si="4"/>
        <v>0</v>
      </c>
      <c r="M37" s="117"/>
      <c r="N37" s="100">
        <v>0</v>
      </c>
    </row>
    <row r="38" spans="1:14">
      <c r="A38" s="101">
        <v>31</v>
      </c>
      <c r="B38" s="90" t="s">
        <v>1073</v>
      </c>
      <c r="C38" s="152">
        <v>2</v>
      </c>
      <c r="D38" s="92" t="s">
        <v>0</v>
      </c>
      <c r="E38" s="111"/>
      <c r="F38" s="112">
        <v>0</v>
      </c>
      <c r="G38" s="113">
        <v>0</v>
      </c>
      <c r="H38" s="114">
        <f t="shared" si="0"/>
        <v>0</v>
      </c>
      <c r="I38" s="115">
        <f t="shared" si="1"/>
        <v>0</v>
      </c>
      <c r="J38" s="116">
        <f t="shared" si="2"/>
        <v>0</v>
      </c>
      <c r="K38" s="116">
        <f t="shared" si="3"/>
        <v>0</v>
      </c>
      <c r="L38" s="114">
        <f t="shared" si="4"/>
        <v>0</v>
      </c>
      <c r="M38" s="117"/>
      <c r="N38" s="100">
        <v>0</v>
      </c>
    </row>
    <row r="39" spans="1:14">
      <c r="A39" s="101">
        <v>32</v>
      </c>
      <c r="B39" s="90" t="s">
        <v>1072</v>
      </c>
      <c r="C39" s="152">
        <v>2</v>
      </c>
      <c r="D39" s="92" t="s">
        <v>0</v>
      </c>
      <c r="E39" s="111"/>
      <c r="F39" s="112">
        <v>0</v>
      </c>
      <c r="G39" s="113">
        <v>0</v>
      </c>
      <c r="H39" s="114">
        <f t="shared" si="0"/>
        <v>0</v>
      </c>
      <c r="I39" s="115">
        <f t="shared" si="1"/>
        <v>0</v>
      </c>
      <c r="J39" s="116">
        <f t="shared" si="2"/>
        <v>0</v>
      </c>
      <c r="K39" s="116">
        <f t="shared" si="3"/>
        <v>0</v>
      </c>
      <c r="L39" s="114">
        <f t="shared" si="4"/>
        <v>0</v>
      </c>
      <c r="M39" s="117"/>
      <c r="N39" s="100">
        <v>0</v>
      </c>
    </row>
    <row r="40" spans="1:14">
      <c r="A40" s="89">
        <v>33</v>
      </c>
      <c r="B40" s="90" t="s">
        <v>1071</v>
      </c>
      <c r="C40" s="152">
        <v>2</v>
      </c>
      <c r="D40" s="92" t="s">
        <v>0</v>
      </c>
      <c r="E40" s="111"/>
      <c r="F40" s="112">
        <v>0</v>
      </c>
      <c r="G40" s="113">
        <v>0</v>
      </c>
      <c r="H40" s="114">
        <f t="shared" si="0"/>
        <v>0</v>
      </c>
      <c r="I40" s="115">
        <f t="shared" si="1"/>
        <v>0</v>
      </c>
      <c r="J40" s="116">
        <f t="shared" si="2"/>
        <v>0</v>
      </c>
      <c r="K40" s="116">
        <f t="shared" si="3"/>
        <v>0</v>
      </c>
      <c r="L40" s="114">
        <f t="shared" si="4"/>
        <v>0</v>
      </c>
      <c r="M40" s="117"/>
      <c r="N40" s="100">
        <v>0</v>
      </c>
    </row>
    <row r="41" spans="1:14">
      <c r="A41" s="101">
        <v>34</v>
      </c>
      <c r="B41" s="90" t="s">
        <v>1070</v>
      </c>
      <c r="C41" s="152">
        <v>2</v>
      </c>
      <c r="D41" s="92" t="s">
        <v>0</v>
      </c>
      <c r="E41" s="111"/>
      <c r="F41" s="112">
        <v>0</v>
      </c>
      <c r="G41" s="113">
        <v>0</v>
      </c>
      <c r="H41" s="114">
        <f t="shared" si="0"/>
        <v>0</v>
      </c>
      <c r="I41" s="115">
        <f t="shared" si="1"/>
        <v>0</v>
      </c>
      <c r="J41" s="116">
        <f t="shared" si="2"/>
        <v>0</v>
      </c>
      <c r="K41" s="116">
        <f t="shared" si="3"/>
        <v>0</v>
      </c>
      <c r="L41" s="114">
        <f t="shared" si="4"/>
        <v>0</v>
      </c>
      <c r="M41" s="117"/>
      <c r="N41" s="100">
        <v>0</v>
      </c>
    </row>
    <row r="42" spans="1:14">
      <c r="A42" s="101">
        <v>35</v>
      </c>
      <c r="B42" s="90" t="s">
        <v>1069</v>
      </c>
      <c r="C42" s="152">
        <v>8</v>
      </c>
      <c r="D42" s="92" t="s">
        <v>0</v>
      </c>
      <c r="E42" s="111"/>
      <c r="F42" s="112">
        <v>0</v>
      </c>
      <c r="G42" s="113">
        <v>0</v>
      </c>
      <c r="H42" s="114">
        <f t="shared" si="0"/>
        <v>0</v>
      </c>
      <c r="I42" s="115">
        <f t="shared" si="1"/>
        <v>0</v>
      </c>
      <c r="J42" s="116">
        <f t="shared" si="2"/>
        <v>0</v>
      </c>
      <c r="K42" s="116">
        <f t="shared" si="3"/>
        <v>0</v>
      </c>
      <c r="L42" s="114">
        <f t="shared" si="4"/>
        <v>0</v>
      </c>
      <c r="M42" s="117"/>
      <c r="N42" s="100">
        <v>0</v>
      </c>
    </row>
    <row r="43" spans="1:14">
      <c r="A43" s="89">
        <v>36</v>
      </c>
      <c r="B43" s="90" t="s">
        <v>1068</v>
      </c>
      <c r="C43" s="152">
        <v>8</v>
      </c>
      <c r="D43" s="92" t="s">
        <v>0</v>
      </c>
      <c r="E43" s="111"/>
      <c r="F43" s="112">
        <v>0</v>
      </c>
      <c r="G43" s="113">
        <v>0</v>
      </c>
      <c r="H43" s="114">
        <f t="shared" si="0"/>
        <v>0</v>
      </c>
      <c r="I43" s="115">
        <f t="shared" si="1"/>
        <v>0</v>
      </c>
      <c r="J43" s="116">
        <f t="shared" si="2"/>
        <v>0</v>
      </c>
      <c r="K43" s="116">
        <f t="shared" si="3"/>
        <v>0</v>
      </c>
      <c r="L43" s="114">
        <f t="shared" si="4"/>
        <v>0</v>
      </c>
      <c r="M43" s="117"/>
      <c r="N43" s="100">
        <v>0</v>
      </c>
    </row>
    <row r="44" spans="1:14">
      <c r="A44" s="101">
        <v>37</v>
      </c>
      <c r="B44" s="148" t="s">
        <v>1006</v>
      </c>
      <c r="C44" s="152">
        <v>2</v>
      </c>
      <c r="D44" s="92" t="s">
        <v>0</v>
      </c>
      <c r="E44" s="111"/>
      <c r="F44" s="112">
        <v>0</v>
      </c>
      <c r="G44" s="113">
        <v>0</v>
      </c>
      <c r="H44" s="114">
        <f t="shared" si="0"/>
        <v>0</v>
      </c>
      <c r="I44" s="115">
        <f t="shared" si="1"/>
        <v>0</v>
      </c>
      <c r="J44" s="116">
        <f t="shared" si="2"/>
        <v>0</v>
      </c>
      <c r="K44" s="116">
        <f t="shared" si="3"/>
        <v>0</v>
      </c>
      <c r="L44" s="114">
        <f t="shared" si="4"/>
        <v>0</v>
      </c>
      <c r="M44" s="117"/>
      <c r="N44" s="100">
        <v>0</v>
      </c>
    </row>
    <row r="45" spans="1:14">
      <c r="A45" s="101">
        <v>38</v>
      </c>
      <c r="B45" s="148" t="s">
        <v>1005</v>
      </c>
      <c r="C45" s="152">
        <v>2</v>
      </c>
      <c r="D45" s="92" t="s">
        <v>0</v>
      </c>
      <c r="E45" s="111"/>
      <c r="F45" s="112">
        <v>0</v>
      </c>
      <c r="G45" s="113">
        <v>0</v>
      </c>
      <c r="H45" s="114">
        <f t="shared" si="0"/>
        <v>0</v>
      </c>
      <c r="I45" s="115">
        <f t="shared" si="1"/>
        <v>0</v>
      </c>
      <c r="J45" s="116">
        <f t="shared" si="2"/>
        <v>0</v>
      </c>
      <c r="K45" s="116">
        <f t="shared" si="3"/>
        <v>0</v>
      </c>
      <c r="L45" s="114">
        <f t="shared" si="4"/>
        <v>0</v>
      </c>
      <c r="M45" s="117"/>
      <c r="N45" s="100">
        <v>0</v>
      </c>
    </row>
    <row r="46" spans="1:14">
      <c r="A46" s="89">
        <v>39</v>
      </c>
      <c r="B46" s="148" t="s">
        <v>1004</v>
      </c>
      <c r="C46" s="152">
        <v>2</v>
      </c>
      <c r="D46" s="92" t="s">
        <v>0</v>
      </c>
      <c r="E46" s="111"/>
      <c r="F46" s="112">
        <v>0</v>
      </c>
      <c r="G46" s="113">
        <v>0</v>
      </c>
      <c r="H46" s="114">
        <f t="shared" si="0"/>
        <v>0</v>
      </c>
      <c r="I46" s="115">
        <f t="shared" si="1"/>
        <v>0</v>
      </c>
      <c r="J46" s="116">
        <f t="shared" si="2"/>
        <v>0</v>
      </c>
      <c r="K46" s="116">
        <f t="shared" si="3"/>
        <v>0</v>
      </c>
      <c r="L46" s="114">
        <f t="shared" si="4"/>
        <v>0</v>
      </c>
      <c r="M46" s="117"/>
      <c r="N46" s="100">
        <v>0</v>
      </c>
    </row>
    <row r="47" spans="1:14">
      <c r="A47" s="101">
        <v>40</v>
      </c>
      <c r="B47" s="148" t="s">
        <v>1003</v>
      </c>
      <c r="C47" s="152">
        <v>2</v>
      </c>
      <c r="D47" s="92" t="s">
        <v>0</v>
      </c>
      <c r="E47" s="111"/>
      <c r="F47" s="112">
        <v>0</v>
      </c>
      <c r="G47" s="113">
        <v>0</v>
      </c>
      <c r="H47" s="114">
        <f t="shared" si="0"/>
        <v>0</v>
      </c>
      <c r="I47" s="115">
        <f t="shared" si="1"/>
        <v>0</v>
      </c>
      <c r="J47" s="116">
        <f t="shared" si="2"/>
        <v>0</v>
      </c>
      <c r="K47" s="116">
        <f t="shared" si="3"/>
        <v>0</v>
      </c>
      <c r="L47" s="114">
        <f t="shared" si="4"/>
        <v>0</v>
      </c>
      <c r="M47" s="117"/>
      <c r="N47" s="100">
        <v>0</v>
      </c>
    </row>
    <row r="48" spans="1:14">
      <c r="A48" s="101">
        <v>41</v>
      </c>
      <c r="B48" s="148" t="s">
        <v>1002</v>
      </c>
      <c r="C48" s="152">
        <v>2</v>
      </c>
      <c r="D48" s="92" t="s">
        <v>0</v>
      </c>
      <c r="E48" s="111"/>
      <c r="F48" s="112">
        <v>0</v>
      </c>
      <c r="G48" s="113">
        <v>0</v>
      </c>
      <c r="H48" s="114">
        <f t="shared" si="0"/>
        <v>0</v>
      </c>
      <c r="I48" s="115">
        <f t="shared" si="1"/>
        <v>0</v>
      </c>
      <c r="J48" s="116">
        <f t="shared" si="2"/>
        <v>0</v>
      </c>
      <c r="K48" s="116">
        <f t="shared" si="3"/>
        <v>0</v>
      </c>
      <c r="L48" s="114">
        <f t="shared" si="4"/>
        <v>0</v>
      </c>
      <c r="M48" s="117"/>
      <c r="N48" s="100">
        <v>0</v>
      </c>
    </row>
    <row r="49" spans="1:14">
      <c r="A49" s="89">
        <v>42</v>
      </c>
      <c r="B49" s="148" t="s">
        <v>1001</v>
      </c>
      <c r="C49" s="152">
        <v>2</v>
      </c>
      <c r="D49" s="92" t="s">
        <v>0</v>
      </c>
      <c r="E49" s="111"/>
      <c r="F49" s="112">
        <v>0</v>
      </c>
      <c r="G49" s="113">
        <v>0</v>
      </c>
      <c r="H49" s="114">
        <f t="shared" si="0"/>
        <v>0</v>
      </c>
      <c r="I49" s="115">
        <f t="shared" si="1"/>
        <v>0</v>
      </c>
      <c r="J49" s="116">
        <f t="shared" si="2"/>
        <v>0</v>
      </c>
      <c r="K49" s="116">
        <f t="shared" si="3"/>
        <v>0</v>
      </c>
      <c r="L49" s="114">
        <f t="shared" si="4"/>
        <v>0</v>
      </c>
      <c r="M49" s="117"/>
      <c r="N49" s="100">
        <v>0</v>
      </c>
    </row>
    <row r="50" spans="1:14">
      <c r="A50" s="102"/>
      <c r="B50" s="103" t="s">
        <v>13</v>
      </c>
      <c r="C50" s="104" t="s">
        <v>4</v>
      </c>
      <c r="D50" s="104" t="s">
        <v>4</v>
      </c>
      <c r="E50" s="104" t="s">
        <v>4</v>
      </c>
      <c r="F50" s="105" t="s">
        <v>4</v>
      </c>
      <c r="G50" s="105" t="s">
        <v>4</v>
      </c>
      <c r="H50" s="105" t="s">
        <v>4</v>
      </c>
      <c r="I50" s="105" t="s">
        <v>4</v>
      </c>
      <c r="J50" s="106">
        <f>SUM(J8:J49)</f>
        <v>0</v>
      </c>
      <c r="K50" s="106">
        <f>SUM(K8:K49)</f>
        <v>0</v>
      </c>
      <c r="L50" s="106">
        <f>SUM(L8:L49)</f>
        <v>0</v>
      </c>
      <c r="M50" s="107">
        <f>SUM(M8:M49)</f>
        <v>0</v>
      </c>
      <c r="N50" s="105" t="s">
        <v>4</v>
      </c>
    </row>
    <row r="51" spans="1:14">
      <c r="C51" s="173"/>
    </row>
    <row r="52" spans="1:14" ht="63">
      <c r="A52" s="86" t="s">
        <v>2</v>
      </c>
      <c r="B52" s="86" t="s">
        <v>3</v>
      </c>
      <c r="C52" s="87" t="s">
        <v>15</v>
      </c>
      <c r="D52" s="87" t="s">
        <v>7</v>
      </c>
      <c r="E52" s="88" t="s">
        <v>30</v>
      </c>
      <c r="F52" s="88" t="s">
        <v>5</v>
      </c>
      <c r="G52" s="88" t="s">
        <v>18</v>
      </c>
      <c r="H52" s="88" t="s">
        <v>19</v>
      </c>
      <c r="I52" s="88" t="s">
        <v>16</v>
      </c>
      <c r="J52" s="88" t="s">
        <v>14</v>
      </c>
      <c r="K52" s="88" t="s">
        <v>8</v>
      </c>
      <c r="L52" s="88" t="s">
        <v>6</v>
      </c>
      <c r="M52" s="88" t="s">
        <v>9</v>
      </c>
      <c r="N52" s="88" t="s">
        <v>29</v>
      </c>
    </row>
    <row r="53" spans="1:14">
      <c r="A53" s="86">
        <v>1</v>
      </c>
      <c r="B53" s="86">
        <v>2</v>
      </c>
      <c r="C53" s="86">
        <v>3</v>
      </c>
      <c r="D53" s="86">
        <v>4</v>
      </c>
      <c r="E53" s="86">
        <v>5</v>
      </c>
      <c r="F53" s="86">
        <v>6</v>
      </c>
      <c r="G53" s="86">
        <v>7</v>
      </c>
      <c r="H53" s="86">
        <v>8</v>
      </c>
      <c r="I53" s="86">
        <v>9</v>
      </c>
      <c r="J53" s="86">
        <v>10</v>
      </c>
      <c r="K53" s="86">
        <v>11</v>
      </c>
      <c r="L53" s="86">
        <v>12</v>
      </c>
      <c r="M53" s="86">
        <v>13</v>
      </c>
      <c r="N53" s="86">
        <v>14</v>
      </c>
    </row>
    <row r="54" spans="1:14">
      <c r="A54" s="189" t="s">
        <v>1067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1"/>
    </row>
    <row r="55" spans="1:14">
      <c r="A55" s="89">
        <v>1</v>
      </c>
      <c r="B55" s="90" t="s">
        <v>1066</v>
      </c>
      <c r="C55" s="152">
        <v>2</v>
      </c>
      <c r="D55" s="92" t="s">
        <v>0</v>
      </c>
      <c r="E55" s="93"/>
      <c r="F55" s="94">
        <v>0</v>
      </c>
      <c r="G55" s="95">
        <v>0</v>
      </c>
      <c r="H55" s="96">
        <f t="shared" ref="H55:H64" si="5">PRODUCT(F55,G55)</f>
        <v>0</v>
      </c>
      <c r="I55" s="97">
        <f t="shared" ref="I55:I64" si="6">SUM(F55,H55)</f>
        <v>0</v>
      </c>
      <c r="J55" s="98">
        <f t="shared" ref="J55:J64" si="7">PRODUCT(C55,F55)</f>
        <v>0</v>
      </c>
      <c r="K55" s="98">
        <f t="shared" ref="K55:K64" si="8">PRODUCT(J55,G55)</f>
        <v>0</v>
      </c>
      <c r="L55" s="96">
        <f t="shared" ref="L55:L64" si="9">PRODUCT(C55,I55)</f>
        <v>0</v>
      </c>
      <c r="M55" s="99"/>
      <c r="N55" s="100">
        <v>0</v>
      </c>
    </row>
    <row r="56" spans="1:14">
      <c r="A56" s="101">
        <v>2</v>
      </c>
      <c r="B56" s="90" t="s">
        <v>1065</v>
      </c>
      <c r="C56" s="152">
        <v>2</v>
      </c>
      <c r="D56" s="92" t="s">
        <v>0</v>
      </c>
      <c r="E56" s="111"/>
      <c r="F56" s="112">
        <v>0</v>
      </c>
      <c r="G56" s="113">
        <v>0</v>
      </c>
      <c r="H56" s="114">
        <f t="shared" si="5"/>
        <v>0</v>
      </c>
      <c r="I56" s="115">
        <f t="shared" si="6"/>
        <v>0</v>
      </c>
      <c r="J56" s="116">
        <f t="shared" si="7"/>
        <v>0</v>
      </c>
      <c r="K56" s="116">
        <f t="shared" si="8"/>
        <v>0</v>
      </c>
      <c r="L56" s="114">
        <f t="shared" si="9"/>
        <v>0</v>
      </c>
      <c r="M56" s="117"/>
      <c r="N56" s="100">
        <v>0</v>
      </c>
    </row>
    <row r="57" spans="1:14">
      <c r="A57" s="101">
        <v>3</v>
      </c>
      <c r="B57" s="90" t="s">
        <v>1064</v>
      </c>
      <c r="C57" s="152">
        <v>2</v>
      </c>
      <c r="D57" s="92" t="s">
        <v>0</v>
      </c>
      <c r="E57" s="111"/>
      <c r="F57" s="112">
        <v>0</v>
      </c>
      <c r="G57" s="113">
        <v>0</v>
      </c>
      <c r="H57" s="114">
        <f t="shared" si="5"/>
        <v>0</v>
      </c>
      <c r="I57" s="115">
        <f t="shared" si="6"/>
        <v>0</v>
      </c>
      <c r="J57" s="116">
        <f t="shared" si="7"/>
        <v>0</v>
      </c>
      <c r="K57" s="116">
        <f t="shared" si="8"/>
        <v>0</v>
      </c>
      <c r="L57" s="114">
        <f t="shared" si="9"/>
        <v>0</v>
      </c>
      <c r="M57" s="117"/>
      <c r="N57" s="100">
        <v>0</v>
      </c>
    </row>
    <row r="58" spans="1:14">
      <c r="A58" s="101">
        <v>4</v>
      </c>
      <c r="B58" s="90" t="s">
        <v>1063</v>
      </c>
      <c r="C58" s="152">
        <v>2</v>
      </c>
      <c r="D58" s="92" t="s">
        <v>0</v>
      </c>
      <c r="E58" s="111"/>
      <c r="F58" s="112">
        <v>0</v>
      </c>
      <c r="G58" s="113">
        <v>0</v>
      </c>
      <c r="H58" s="114">
        <f t="shared" si="5"/>
        <v>0</v>
      </c>
      <c r="I58" s="115">
        <f t="shared" si="6"/>
        <v>0</v>
      </c>
      <c r="J58" s="116">
        <f t="shared" si="7"/>
        <v>0</v>
      </c>
      <c r="K58" s="116">
        <f t="shared" si="8"/>
        <v>0</v>
      </c>
      <c r="L58" s="114">
        <f t="shared" si="9"/>
        <v>0</v>
      </c>
      <c r="M58" s="117"/>
      <c r="N58" s="100">
        <v>0</v>
      </c>
    </row>
    <row r="59" spans="1:14">
      <c r="A59" s="89">
        <v>5</v>
      </c>
      <c r="B59" s="90" t="s">
        <v>1062</v>
      </c>
      <c r="C59" s="152">
        <v>2</v>
      </c>
      <c r="D59" s="92" t="s">
        <v>0</v>
      </c>
      <c r="E59" s="111"/>
      <c r="F59" s="112">
        <v>0</v>
      </c>
      <c r="G59" s="113">
        <v>0</v>
      </c>
      <c r="H59" s="114">
        <f t="shared" si="5"/>
        <v>0</v>
      </c>
      <c r="I59" s="115">
        <f t="shared" si="6"/>
        <v>0</v>
      </c>
      <c r="J59" s="116">
        <f t="shared" si="7"/>
        <v>0</v>
      </c>
      <c r="K59" s="116">
        <f t="shared" si="8"/>
        <v>0</v>
      </c>
      <c r="L59" s="114">
        <f t="shared" si="9"/>
        <v>0</v>
      </c>
      <c r="M59" s="117"/>
      <c r="N59" s="100">
        <v>0</v>
      </c>
    </row>
    <row r="60" spans="1:14">
      <c r="A60" s="101">
        <v>6</v>
      </c>
      <c r="B60" s="90" t="s">
        <v>1061</v>
      </c>
      <c r="C60" s="152">
        <v>2</v>
      </c>
      <c r="D60" s="92" t="s">
        <v>0</v>
      </c>
      <c r="E60" s="111"/>
      <c r="F60" s="112">
        <v>0</v>
      </c>
      <c r="G60" s="113">
        <v>0</v>
      </c>
      <c r="H60" s="114">
        <f t="shared" si="5"/>
        <v>0</v>
      </c>
      <c r="I60" s="115">
        <f t="shared" si="6"/>
        <v>0</v>
      </c>
      <c r="J60" s="116">
        <f t="shared" si="7"/>
        <v>0</v>
      </c>
      <c r="K60" s="116">
        <f t="shared" si="8"/>
        <v>0</v>
      </c>
      <c r="L60" s="114">
        <f t="shared" si="9"/>
        <v>0</v>
      </c>
      <c r="M60" s="117"/>
      <c r="N60" s="100">
        <v>0</v>
      </c>
    </row>
    <row r="61" spans="1:14">
      <c r="A61" s="101">
        <v>7</v>
      </c>
      <c r="B61" s="90" t="s">
        <v>1060</v>
      </c>
      <c r="C61" s="152">
        <v>2</v>
      </c>
      <c r="D61" s="92" t="s">
        <v>0</v>
      </c>
      <c r="E61" s="111"/>
      <c r="F61" s="112">
        <v>0</v>
      </c>
      <c r="G61" s="113">
        <v>0</v>
      </c>
      <c r="H61" s="114">
        <f t="shared" si="5"/>
        <v>0</v>
      </c>
      <c r="I61" s="115">
        <f t="shared" si="6"/>
        <v>0</v>
      </c>
      <c r="J61" s="116">
        <f t="shared" si="7"/>
        <v>0</v>
      </c>
      <c r="K61" s="116">
        <f t="shared" si="8"/>
        <v>0</v>
      </c>
      <c r="L61" s="114">
        <f t="shared" si="9"/>
        <v>0</v>
      </c>
      <c r="M61" s="117"/>
      <c r="N61" s="100">
        <v>0</v>
      </c>
    </row>
    <row r="62" spans="1:14">
      <c r="A62" s="101">
        <v>8</v>
      </c>
      <c r="B62" s="90" t="s">
        <v>1059</v>
      </c>
      <c r="C62" s="152">
        <v>2</v>
      </c>
      <c r="D62" s="92" t="s">
        <v>0</v>
      </c>
      <c r="E62" s="111"/>
      <c r="F62" s="112">
        <v>0</v>
      </c>
      <c r="G62" s="113">
        <v>0</v>
      </c>
      <c r="H62" s="114">
        <f t="shared" si="5"/>
        <v>0</v>
      </c>
      <c r="I62" s="115">
        <f t="shared" si="6"/>
        <v>0</v>
      </c>
      <c r="J62" s="116">
        <f t="shared" si="7"/>
        <v>0</v>
      </c>
      <c r="K62" s="116">
        <f t="shared" si="8"/>
        <v>0</v>
      </c>
      <c r="L62" s="114">
        <f t="shared" si="9"/>
        <v>0</v>
      </c>
      <c r="M62" s="117"/>
      <c r="N62" s="100">
        <v>0</v>
      </c>
    </row>
    <row r="63" spans="1:14">
      <c r="A63" s="89">
        <v>9</v>
      </c>
      <c r="B63" s="90" t="s">
        <v>1058</v>
      </c>
      <c r="C63" s="152">
        <v>2</v>
      </c>
      <c r="D63" s="92" t="s">
        <v>0</v>
      </c>
      <c r="E63" s="111"/>
      <c r="F63" s="112">
        <v>0</v>
      </c>
      <c r="G63" s="113">
        <v>0</v>
      </c>
      <c r="H63" s="114">
        <f t="shared" si="5"/>
        <v>0</v>
      </c>
      <c r="I63" s="115">
        <f t="shared" si="6"/>
        <v>0</v>
      </c>
      <c r="J63" s="116">
        <f t="shared" si="7"/>
        <v>0</v>
      </c>
      <c r="K63" s="116">
        <f t="shared" si="8"/>
        <v>0</v>
      </c>
      <c r="L63" s="114">
        <f t="shared" si="9"/>
        <v>0</v>
      </c>
      <c r="M63" s="117"/>
      <c r="N63" s="100">
        <v>0</v>
      </c>
    </row>
    <row r="64" spans="1:14">
      <c r="A64" s="101">
        <v>10</v>
      </c>
      <c r="B64" s="90" t="s">
        <v>1057</v>
      </c>
      <c r="C64" s="152">
        <v>2</v>
      </c>
      <c r="D64" s="92" t="s">
        <v>0</v>
      </c>
      <c r="E64" s="111"/>
      <c r="F64" s="112">
        <v>0</v>
      </c>
      <c r="G64" s="113">
        <v>0</v>
      </c>
      <c r="H64" s="114">
        <f t="shared" si="5"/>
        <v>0</v>
      </c>
      <c r="I64" s="115">
        <f t="shared" si="6"/>
        <v>0</v>
      </c>
      <c r="J64" s="116">
        <f t="shared" si="7"/>
        <v>0</v>
      </c>
      <c r="K64" s="116">
        <f t="shared" si="8"/>
        <v>0</v>
      </c>
      <c r="L64" s="114">
        <f t="shared" si="9"/>
        <v>0</v>
      </c>
      <c r="M64" s="117"/>
      <c r="N64" s="100">
        <v>0</v>
      </c>
    </row>
    <row r="65" spans="1:14">
      <c r="A65" s="102"/>
      <c r="B65" s="103" t="s">
        <v>13</v>
      </c>
      <c r="C65" s="104" t="s">
        <v>4</v>
      </c>
      <c r="D65" s="104" t="s">
        <v>4</v>
      </c>
      <c r="E65" s="104" t="s">
        <v>4</v>
      </c>
      <c r="F65" s="105" t="s">
        <v>4</v>
      </c>
      <c r="G65" s="105" t="s">
        <v>4</v>
      </c>
      <c r="H65" s="105" t="s">
        <v>4</v>
      </c>
      <c r="I65" s="105" t="s">
        <v>4</v>
      </c>
      <c r="J65" s="106">
        <f>SUM(J55:J64)</f>
        <v>0</v>
      </c>
      <c r="K65" s="106">
        <f>SUM(K55:K64)</f>
        <v>0</v>
      </c>
      <c r="L65" s="106">
        <f>SUM(L55:L64)</f>
        <v>0</v>
      </c>
      <c r="M65" s="107">
        <f>SUM(M55:M64)</f>
        <v>0</v>
      </c>
      <c r="N65" s="105" t="s">
        <v>4</v>
      </c>
    </row>
    <row r="67" spans="1:14">
      <c r="A67" s="192" t="s">
        <v>289</v>
      </c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84"/>
    </row>
    <row r="68" spans="1:14">
      <c r="A68" s="53" t="s">
        <v>10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84"/>
    </row>
    <row r="69" spans="1:14">
      <c r="A69" s="63" t="s">
        <v>11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84"/>
    </row>
    <row r="70" spans="1:14">
      <c r="A70" s="63" t="s">
        <v>21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84"/>
    </row>
    <row r="71" spans="1:14">
      <c r="A71" s="63" t="s">
        <v>22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84"/>
    </row>
    <row r="72" spans="1:14">
      <c r="A72" s="53" t="s">
        <v>17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118"/>
    </row>
    <row r="73" spans="1:14">
      <c r="A73" s="53" t="s">
        <v>20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119"/>
    </row>
    <row r="74" spans="1:14">
      <c r="A74" s="63" t="s">
        <v>27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46"/>
    </row>
    <row r="75" spans="1:14">
      <c r="A75" s="63" t="s">
        <v>28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21"/>
    </row>
    <row r="76" spans="1:14">
      <c r="A76" s="53" t="s">
        <v>26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4"/>
    </row>
    <row r="77" spans="1:14">
      <c r="A77" s="175" t="s">
        <v>1106</v>
      </c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</row>
    <row r="78" spans="1:14">
      <c r="A78" s="222" t="s">
        <v>1107</v>
      </c>
      <c r="J78" s="84"/>
      <c r="K78" s="84"/>
      <c r="L78" s="84"/>
      <c r="M78" s="22"/>
    </row>
    <row r="79" spans="1:14">
      <c r="A79" s="25"/>
      <c r="B79" s="7"/>
      <c r="C79" s="69"/>
      <c r="D79" s="69"/>
      <c r="E79" s="25"/>
      <c r="F79" s="25"/>
      <c r="G79" s="25"/>
      <c r="H79" s="25"/>
      <c r="I79" s="25"/>
      <c r="M79" s="25"/>
    </row>
    <row r="80" spans="1:14">
      <c r="A80" s="19"/>
      <c r="B80" s="25"/>
      <c r="C80" s="75"/>
      <c r="D80" s="75"/>
      <c r="E80" s="54"/>
      <c r="F80" s="54"/>
      <c r="G80" s="54"/>
      <c r="H80" s="54"/>
      <c r="I80" s="19"/>
      <c r="M80" s="25"/>
    </row>
    <row r="81" spans="1:13">
      <c r="A81" s="19"/>
      <c r="B81" s="54" t="s">
        <v>24</v>
      </c>
      <c r="C81" s="75"/>
      <c r="D81" s="75"/>
      <c r="E81" s="54"/>
      <c r="F81" s="54"/>
      <c r="G81" s="54"/>
      <c r="H81" s="54" t="s">
        <v>25</v>
      </c>
      <c r="I81" s="19"/>
      <c r="M81" s="25"/>
    </row>
    <row r="82" spans="1:13">
      <c r="A82" s="8"/>
      <c r="B82" s="54"/>
      <c r="C82" s="76"/>
      <c r="D82" s="76"/>
      <c r="E82" s="8"/>
      <c r="F82" s="8"/>
      <c r="G82" s="8"/>
      <c r="H82" s="8"/>
      <c r="I82" s="8"/>
      <c r="M82" s="25"/>
    </row>
    <row r="83" spans="1:13">
      <c r="A83" s="8"/>
      <c r="B83" s="58"/>
      <c r="C83" s="76"/>
      <c r="D83" s="76"/>
      <c r="E83" s="8"/>
      <c r="F83" s="8"/>
      <c r="G83" s="8"/>
      <c r="H83" s="180"/>
      <c r="I83" s="180"/>
    </row>
  </sheetData>
  <mergeCells count="6">
    <mergeCell ref="H83:I83"/>
    <mergeCell ref="A7:N7"/>
    <mergeCell ref="A54:N54"/>
    <mergeCell ref="A1:D1"/>
    <mergeCell ref="A3:N3"/>
    <mergeCell ref="A67:L6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8:M49 M55:M64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ABB4CB-E73F-469C-BA5C-5175460749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</vt:i4>
      </vt:variant>
    </vt:vector>
  </HeadingPairs>
  <TitlesOfParts>
    <vt:vector size="27" baseType="lpstr">
      <vt:lpstr>MESO IN MESNI IZDELKI</vt:lpstr>
      <vt:lpstr>PERUTNINA IN IZDELKI</vt:lpstr>
      <vt:lpstr>RIBE IN MORSKI IZDELKI</vt:lpstr>
      <vt:lpstr>Mleko in mlečni izdelki</vt:lpstr>
      <vt:lpstr>Kefir</vt:lpstr>
      <vt:lpstr>Izdelki brez laktoze</vt:lpstr>
      <vt:lpstr>Sladoled</vt:lpstr>
      <vt:lpstr>MOKE in mlevski izdelki</vt:lpstr>
      <vt:lpstr>Sušene testenine, zakuhe, riž</vt:lpstr>
      <vt:lpstr>KRUH, PEKOVSKO PECIVO</vt:lpstr>
      <vt:lpstr>PEKOVSKI IZDELKI IN SLADICE</vt:lpstr>
      <vt:lpstr>SADJE IN ZELENJAVA</vt:lpstr>
      <vt:lpstr>SADJE IN ZELENJAVA SK</vt:lpstr>
      <vt:lpstr>EKO SADJE IN ZELENJAVA </vt:lpstr>
      <vt:lpstr>SUHO SADJE</vt:lpstr>
      <vt:lpstr>JAJCA</vt:lpstr>
      <vt:lpstr>ZAMRZNJEN PROGRAM jedi, priloge</vt:lpstr>
      <vt:lpstr>Konzervirano sadje in zelenjava</vt:lpstr>
      <vt:lpstr>Brezalkoholne pijače</vt:lpstr>
      <vt:lpstr>Alkoholne pijače </vt:lpstr>
      <vt:lpstr>Splošno prehransko blago</vt:lpstr>
      <vt:lpstr>Med</vt:lpstr>
      <vt:lpstr>Dietni izdelki brez glutena</vt:lpstr>
      <vt:lpstr>Dietni izdelki</vt:lpstr>
      <vt:lpstr>List1</vt:lpstr>
      <vt:lpstr>'MESO IN MESNI IZDELKI'!Print_Area</vt:lpstr>
      <vt:lpstr>'Mleko in mlečni izdelki'!Print_Area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Uros</cp:lastModifiedBy>
  <cp:lastPrinted>2022-03-11T08:07:48Z</cp:lastPrinted>
  <dcterms:created xsi:type="dcterms:W3CDTF">2012-02-17T12:19:39Z</dcterms:created>
  <dcterms:modified xsi:type="dcterms:W3CDTF">2026-07-02T06:34:08Z</dcterms:modified>
</cp:coreProperties>
</file>