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X:\1 delovna področja\PROJEKTI\AKTUALNI\2026\Rušitev kinodvorane\Javno naročilo\Razpisna dokumentacija\"/>
    </mc:Choice>
  </mc:AlternateContent>
  <xr:revisionPtr revIDLastSave="0" documentId="13_ncr:1_{2903D9FC-555B-4353-A0DF-BA4A74494B0A}" xr6:coauthVersionLast="47" xr6:coauthVersionMax="47" xr10:uidLastSave="{00000000-0000-0000-0000-000000000000}"/>
  <bookViews>
    <workbookView xWindow="28680" yWindow="-120" windowWidth="38640" windowHeight="21120" tabRatio="874" activeTab="5" xr2:uid="{00000000-000D-0000-FFFF-FFFF00000000}"/>
  </bookViews>
  <sheets>
    <sheet name="PRVA STRAN" sheetId="70" r:id="rId1"/>
    <sheet name="REK-SKUPAJ" sheetId="5" r:id="rId2"/>
    <sheet name="A.REK GO OBJEKT" sheetId="42" r:id="rId3"/>
    <sheet name="I.A-GRADBENA DELA" sheetId="18" r:id="rId4"/>
    <sheet name="I.B-OBRTNIŠKA DELA" sheetId="31" r:id="rId5"/>
    <sheet name="GO-TP" sheetId="14" r:id="rId6"/>
  </sheets>
  <externalReferences>
    <externalReference r:id="rId7"/>
  </externalReferences>
  <definedNames>
    <definedName name="BuiltIn_Print_Area">"$#REF!.$A$6:$#REF!.$B$820"</definedName>
    <definedName name="CAD">#REF!</definedName>
    <definedName name="CAD_3">'[1]Vlom_ rop'!#REF!</definedName>
    <definedName name="CAD_4">'[1]Vlom_ rop'!#REF!</definedName>
    <definedName name="Datum">#REF!</definedName>
    <definedName name="DEM2KN">#REF!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#REF!</definedName>
    <definedName name="Excel_BuiltIn_Print_Area_1" localSheetId="2">#REF!</definedName>
    <definedName name="Excel_BuiltIn_Print_Area_1" localSheetId="4">#REF!</definedName>
    <definedName name="Excel_BuiltIn_Print_Area_1" localSheetId="0">#REF!</definedName>
    <definedName name="Excel_BuiltIn_Print_Area_1">#REF!</definedName>
    <definedName name="Excel_BuiltIn_Print_Area_8" localSheetId="2">#REF!</definedName>
    <definedName name="Excel_BuiltIn_Print_Area_8" localSheetId="4">#REF!</definedName>
    <definedName name="Excel_BuiltIn_Print_Area_8" localSheetId="0">#REF!</definedName>
    <definedName name="Excel_BuiltIn_Print_Area_8">#REF!</definedName>
    <definedName name="Naročnik">#REF!</definedName>
    <definedName name="_xlnm.Print_Area" localSheetId="2">'A.REK GO OBJEKT'!$A$1:$F$49</definedName>
    <definedName name="_xlnm.Print_Area" localSheetId="5">'GO-TP'!$A$1:$A$140</definedName>
    <definedName name="_xlnm.Print_Area" localSheetId="3">'I.A-GRADBENA DELA'!$A$1:$F$112</definedName>
    <definedName name="_xlnm.Print_Area" localSheetId="1">'REK-SKUPAJ'!$A$1:$E$33</definedName>
    <definedName name="U">#REF!</definedName>
    <definedName name="US">#REF!</definedName>
    <definedName name="USD">#REF!</definedName>
    <definedName name="UVSIM">#REF!</definedName>
    <definedName name="X">#REF!</definedName>
    <definedName name="Z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5" l="1"/>
  <c r="B27" i="42"/>
  <c r="A27" i="42"/>
  <c r="B20" i="42"/>
  <c r="B19" i="42"/>
  <c r="B18" i="42"/>
  <c r="F11" i="18"/>
  <c r="F110" i="18" l="1"/>
  <c r="F102" i="18"/>
  <c r="F103" i="18" s="1"/>
  <c r="F19" i="42" s="1"/>
  <c r="F91" i="18"/>
  <c r="F88" i="18"/>
  <c r="A1" i="31"/>
  <c r="F112" i="18" l="1"/>
  <c r="F20" i="42" s="1"/>
  <c r="F93" i="18"/>
  <c r="F18" i="42" s="1"/>
  <c r="F9" i="18"/>
  <c r="F76" i="18" l="1"/>
  <c r="F33" i="18" l="1"/>
  <c r="F29" i="18" l="1"/>
  <c r="F10" i="18" l="1"/>
  <c r="F36" i="18" l="1"/>
  <c r="F15" i="31" l="1"/>
  <c r="F13" i="31"/>
  <c r="F12" i="31"/>
  <c r="F77" i="18"/>
  <c r="F75" i="18"/>
  <c r="F74" i="18"/>
  <c r="F73" i="18"/>
  <c r="F72" i="18"/>
  <c r="A60" i="18"/>
  <c r="F56" i="18"/>
  <c r="F55" i="18"/>
  <c r="F54" i="18"/>
  <c r="F53" i="18"/>
  <c r="F52" i="18"/>
  <c r="F51" i="18"/>
  <c r="F50" i="18"/>
  <c r="F49" i="18"/>
  <c r="F48" i="18"/>
  <c r="F46" i="18"/>
  <c r="F45" i="18"/>
  <c r="F44" i="18"/>
  <c r="F43" i="18"/>
  <c r="F42" i="18"/>
  <c r="F41" i="18"/>
  <c r="F40" i="18"/>
  <c r="F39" i="18"/>
  <c r="F38" i="18"/>
  <c r="F35" i="18"/>
  <c r="F34" i="18"/>
  <c r="F32" i="18"/>
  <c r="F31" i="18"/>
  <c r="F30" i="18"/>
  <c r="F28" i="18"/>
  <c r="F26" i="18"/>
  <c r="A15" i="18"/>
  <c r="F8" i="18"/>
  <c r="F7" i="18"/>
  <c r="F6" i="18"/>
  <c r="A3" i="18"/>
  <c r="A1" i="18"/>
  <c r="B17" i="42"/>
  <c r="B16" i="42"/>
  <c r="B15" i="42"/>
  <c r="F17" i="31" l="1"/>
  <c r="F27" i="42" s="1"/>
  <c r="F24" i="42" s="1"/>
  <c r="F78" i="18"/>
  <c r="F17" i="42" s="1"/>
  <c r="F13" i="18"/>
  <c r="F15" i="42" s="1"/>
  <c r="F58" i="18"/>
  <c r="F16" i="42" s="1"/>
  <c r="F11" i="42" l="1"/>
  <c r="F31" i="42" s="1"/>
  <c r="F7" i="42" s="1"/>
  <c r="E9" i="5" s="1"/>
  <c r="E12" i="5" s="1"/>
  <c r="E14" i="5" s="1"/>
  <c r="E16" i="5" l="1"/>
</calcChain>
</file>

<file path=xl/sharedStrings.xml><?xml version="1.0" encoding="utf-8"?>
<sst xmlns="http://schemas.openxmlformats.org/spreadsheetml/2006/main" count="389" uniqueCount="281">
  <si>
    <t>Rušitvena dela</t>
  </si>
  <si>
    <t>Zidarska dela</t>
  </si>
  <si>
    <t>Splošna določila</t>
  </si>
  <si>
    <t>SPLOŠNA DOLOČILA:
Vsa dela morajo biti izvedena kvalitetno iz materialov z zahtevanimi lastnostmi in atesti.</t>
  </si>
  <si>
    <t>Dela je potrebno izvajati po predloženi tehnični dokumentaciji, detajlih izbranega izvajalca in navodilih projektanta.</t>
  </si>
  <si>
    <t>Dimenzije obrtniških izdelkov in količine je potrebno pred naročanjem preveriti na objektu.</t>
  </si>
  <si>
    <t>Dodatna, nepredvidena in več dela, ki niso zajeta v popisu se izvedejo po predhodnem dogovoru z nadzornim organom in se obračunajo po dejanskih količinah, po predhodni odobritvi enotne cene s strani investitorja.</t>
  </si>
  <si>
    <t>GRADBENA DELA</t>
  </si>
  <si>
    <t>SKUPAJ</t>
  </si>
  <si>
    <t>V ceni rušitvenih del je potrebno upoštevati vse varnostne ukrepe in vsa potrebna podpiranja v času rušenja in zaščito poti in sosednjih prostorov ter morebitne odre za izvedbo</t>
  </si>
  <si>
    <t xml:space="preserve">Zap. št. </t>
  </si>
  <si>
    <t>Opis postavke</t>
  </si>
  <si>
    <t>enota</t>
  </si>
  <si>
    <t>količina</t>
  </si>
  <si>
    <t>cena/ enoto</t>
  </si>
  <si>
    <t>skupaj</t>
  </si>
  <si>
    <t>OBRTNIŠKA DELA</t>
  </si>
  <si>
    <t>Fasaderska dela</t>
  </si>
  <si>
    <t>Vsi odri morajo biti izdelani po zahtevah varstva pri delu.</t>
  </si>
  <si>
    <t>PROJEKTANTSKI POPIS MATERIALA IN DEL</t>
  </si>
  <si>
    <t>INVESTITOR:</t>
  </si>
  <si>
    <t>OBJEKT:</t>
  </si>
  <si>
    <t>Investicija:</t>
  </si>
  <si>
    <t>SKUPAJ Z DDV</t>
  </si>
  <si>
    <t>Ponudnik:</t>
  </si>
  <si>
    <t>Odgovorna oseba za podpis pogodbe:</t>
  </si>
  <si>
    <t>Davčna številka:</t>
  </si>
  <si>
    <t>Kontaktna oseba za obrazložitev ponudbe:</t>
  </si>
  <si>
    <t>Telefon kontaktne osebe:</t>
  </si>
  <si>
    <t>E-pošta kontaktne osebe:</t>
  </si>
  <si>
    <t>Številka ponudbe:</t>
  </si>
  <si>
    <t>Datum ponudbe:</t>
  </si>
  <si>
    <t>žig in podpis:</t>
  </si>
  <si>
    <t>1.</t>
  </si>
  <si>
    <t>Splošni pogoji in predpisi za izvajanje del</t>
  </si>
  <si>
    <t xml:space="preserve">SPLOŠNA IN POSEBNA DOLOČILA PO VRSTAH DEL </t>
  </si>
  <si>
    <t xml:space="preserve">Za nobenega od predlogov izvajalec ne more uveljavljati doplačila (predpostavlja se, da izvajalec predlaga samo tiste proizvode, ki jih je upošteval v svojih ponudbenih oz. pogodbenih enotnih cenah). 
Potrditev o primernosti predlaganih proizvodov morajo podati projektant in nadzor in naročnik.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</si>
  <si>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</si>
  <si>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(a) kot pomoč naročniku in/ali arhitektu za dokončno opredelitev med različnimi možnimi gradbenimi proizvodi (vsaj 3 enakovredni vzorci; pri ploščicah in talnih oblogah število vzorcev ni omejeno), 
(b) kot pomoč naročniku in/ali arhitektu za dokončno opredelitev med različnimi površinskimi obdelavami in/ali barvami; izbrani vzorec bo služil kot referenčni (vsaj 3 vzorci za vsako od obdelav in/ali barv po predhodnem navodilu arhitekta), 
(c) kot referenčni primerek in merilo za kakovost (vključno vizualni izgled), 
(d) kot vzorec za preskušanje, ki služi za dokazovanje skladnosti gradbenega proizvoda, kadar je to preskušanje nujno opraviti na objektu oz. kadar gre za utemeljen dvom v izpolnjevanje predpisanih zahtev že vgrajenega oz. dobavljenega proizvoda.</t>
  </si>
  <si>
    <t xml:space="preserve"> -v kolikor ustreznih pogojev ne bo dosegel samo z organizacijskimi ukrepi oz. s prilagajanjem naravnim danostim (ne glede na razlog), je dolžan izvesti še vsa dela, aktivnosti in ukrepe za zagotovitev le-teh (npr. prisilno razvlaževanje, začasno zapiranje objekta, ogrevanje v času gradnje, dodatki materialom ali uporaba manj občutljivih materialov ipd.), ter to upoštevati v enotnih cenah. 
 Enotne cene morajo vsebovati: 
 -snemanje potrebnih izmer na gradbišču in po 
načrtih, usklajevanje s projektantom, izris in/ali 
usklajevanje potrebnih detajlov v primeru sistemskih 
rešitev dobaviteljev, 
 -izdelavo delavniške dokumentacije ter usklajevanje s projektantom do potrditve le-te, 
 -izvedba del s pooblaščenimi izvajalci oz. izpolnitev drugih pogojev dobaviteljev, ki so povezani z jamčenjem za njihove proizvode, 
 -dostava vzorcev in/ali izdelava vzorčnih primerov in vgradnja le-teh na objektu (v obsegu, opredeljenem v teh razpisnih pogojih), 
 -vsa potrebna pomožna, pripravljalna in pospravljalna dela, 
 -fino čiščenje in priprava podlage pred pričetkom del, 
 -pregled in prevzem predhodnih del, 
 -zarisovanje, kontrola usklajenosti mer z načrti ter prenos mer iz načrtov na objekt, 
 -ves potreben glavni, pomožni, pritrdilni, tesnilni in vezni material, 
 -skladiščenje oz. začasno hranjenje materiala na gradbišču, 
 -vse potrebne transporte in prenose materiala do mesta vgrajevanja, 
 -vse posredne stroške (kot so režijski stroški podjetja, davki in dajatve), vkalkulirane rizike (vključno riziko spremembe nabavne cene) in/ali stroške zavarovanj le-teh (vključno zavarovanje odgovornosti in gradbeno zavarovanje) ter dobiček, 
 -manipulativni, režijski in podobni stroški za dela, ki jih izvajalec ne izvaja sam s svojimi delavci (t.j. za podizvajalce), 
 -vse potrebno delo in storitve, do končnega izdelka, 
 -izdelavo vseh potrebnih detajlov in zaključkov, tudi če niso podrobno navedeni in opisani v popisu del, če so nujni za pravilno izvedbo ali funkcioniranje posameznih sistemov in elementov objekta ali če so pogojeni z uporabo sistemske rešitve, 
 -razne oteževalne okoliščine, razen če je v pravilih obračuna v teh opisih to posebej navedeno,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t>
  </si>
  <si>
    <t xml:space="preserve"> -terminsko usklajevanje del z ostalimi izvajalci na objektu, 
 -izvedba v fazah, prilagojena tehnološkim zahtevam, napredovanju ostalih del, zahtevam Zavoda za varstvo naravne in kulturne dediščine ter faznim prevzemom s strani nadzora, ki se bo vršil največ 3 × tedensko, 
 -dokazovanje skladnosti z veljavnimi standardi in tehničnimi specifikacijami oz. dokazovanje izpolnjevanja s projektom in soglasji predpisanih zahtev, vključno z izrecno navedenimi dokazili v teh splošnih opisih, 
 -stroški poskusnega obratovanja (delo, storitve, energija) za izvedbo raznih meritev (za dokazila iz prejšnje alineje),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 
 -zaščita oz. ustrezni ukrepi za ohranitev vseh izvedenih del in gotovih izdelkov pred poškodbami ali drugim razvrednotenjem do primopredaje objekta uporabnikom, </t>
  </si>
  <si>
    <t xml:space="preserve"> -zaščita oz. ustrezni ukrepi za obvarovanje delov objektov in zunanje ureditve, v katere se ne posega, 
 -popravilo in/ali plačilo morebitne škode povzročene na ostalih delih, obstoječem in sosednjih objektih, infrastrukturi ter mimoidočim, 
 -sprotno in končno čiščenje prostorov in okolice objekta ter ločeno zbiranje in začasno hranjenje odpadkov in embalaže do odvoza na stalno deponijo, 
 -nakladanje in odvoz odpadkov in embalaže na stalno deponijo, plačilo vseh prispevkov in dajatev za stalno deponijo odpadnega materiala, vključno s predložitvijo »evidenčnih listov o ravnanju z odpadki« ter izdelavo »poročila o ravnanju z odpadki«, 
 -vsi ukrepi za zaščito delavcev na gradbišču, mimoidočih in uporabnikov obstoječega objekta skladno z veljavnimi predpisi s področja varnosti in zdravja pri delu , varstva pred požari ter varnostnim načrtom, 
 -vsa potrebna dokumentacija o izvedenih delih, vključno z navodili za uporabo in vzdrževanje ter garancijskimi listinami, vse na papirju v primerni obliki ter na elektronskem mediju.
</t>
  </si>
  <si>
    <t xml:space="preserve">POSEBNA DOLOČILA PO VRSTAH DEL   RUŠITVENA DELA IN ODSTRANITVE </t>
  </si>
  <si>
    <t xml:space="preserve">Kjer ni izrecno drugače navedeno, se smatra, da so ruševine ali odstranjen material odpadki, ki jih mora izvajalec oddati, kot to določajo veljavni predpisi o ravnanju z njimi.  Ves uporaben demontiran material je last investitorja. </t>
  </si>
  <si>
    <t xml:space="preserve"> -vse potrebne ukrepe za preprečitev prašenja za zaščito izvajalcev rušitvenih del ter proti emisiji prašnih delcev v okolico (vlaženje med rušenjem, uporaba orodij z direktnim priklopom na sesalnik,…), 
 -vsa dela in stroški v zvezi s »posebnimi zahtevami glede izvedbe rušitvenih del« v teh posebnih določilih.</t>
  </si>
  <si>
    <t xml:space="preserve">Zaščita objekta od pričetka izvajanja rušitvenih del do dokončanja del: 
V času rušitvenih del ter kasneje do namestitve novih projektiranih gradbenih elementov morajo biti obstoječi deli in prostori objekta (ki se ohranijo oz. ki v času gradnje obratujejo): 
 -primerno zaščiteni pred vremenskimi vplivi, pred poškodovanjem in vsakim drugačnim razvrednotenjem ter pred prahom, 
 -primerno varovani pred vstopom neželenih oseb, pred odtujitvijo in namernim poškodovanjem lastnine v njih (najmanj do enake stopnje, kot je obstoječe stanje), sočasno pa mora biti zagotovljeno njihovo obratovanje. 
Trajanje in način izvedbe posameznih zaščitnih ukrepov (organizacijski ukrepi, dela, po potrebi dobave ali najemi, začasne vgradnje in demontaže ipd.) je odvisen od tehnologije in dinamike del izvajalca, kadar zadevajo obstoječe uporabnike objekta, mora zanje pridobiti njihovo soglasje. 
Ne glede na prej navedeno izvajalec mora: 
 -vsak dan v času med razkritjem obstoječe strehe do dokončanja nove strehe po končanem delovnem času namestiti začasno kritino, ustrezno varno tudi v primeru obilnejših padavin ali neurja, </t>
  </si>
  <si>
    <t xml:space="preserve"> -zagotoviti neprekinjeno varovanje ali s primernimi začasnimi gradbenimi ukrepi zavarovati lastnino uporabnikov prostorov:</t>
  </si>
  <si>
    <t>v času izvedbe del v njih oz. v času, ko so zaradi izvedbe del po tej pogodbi (npr. odstranjena okna, vrata ali stene ipd. do ponovne vgradnje projektiranih gradbenih elementov) nezavarovani. Dovoljeno oz. zaželeno je, da izvajalec za izvedbo začasnih gradbenih ukrepov uporabi demontirane elemente s tega objekta.</t>
  </si>
  <si>
    <t>Sortiranje, ločeno zbiranje in začasno deponiranje odpadkov na gradbiščni deponiji:</t>
  </si>
  <si>
    <t xml:space="preserve"> -za ves čas izvedbe rušitvenih del mora biti na gradbiščni deponiji primerno število (najmanj po 1 za vsako klasifikacijsko skupino odpadkov) kontejnerjev za odpadke, v katere se sproti ločeno odlagajo odpadki,</t>
  </si>
  <si>
    <t xml:space="preserve"> -konstrukcijski les se primerno zaščiten pred vremenskimi vplivi pregledno zloži (stropniki za ponovno uporabo bodo označeni – označevanje in klasificiranje ni predmet rušitvenih del), 
 -drugi elementi za ponovno uporabo morajo biti deponirani primerno namenu njihove ponovne uporabe.</t>
  </si>
  <si>
    <t>Dokumentacija o izvedenih delih: 
V povezavi s prej navedenimi predpisi mora izvajalec poskrbeti za vso ustrezno dokumentacijo , še posebej pa »evidenčne liste o ravnanju z odpadki« ter »poročilo o ravnanju z odpadki«.</t>
  </si>
  <si>
    <t xml:space="preserve">POSEBNA DOLOČILA PO VRSTAH DEL TESARSKA DELA - ODRI </t>
  </si>
  <si>
    <t xml:space="preserve">Delovni, premični in prevozni lahki odri, konzolni in viseči odri, lovilni, zaščitni in podporni odri. Namenjeni so za izvedbo vseh vrst del (gradbena, obrtniška in instalacijska), razen del na fasadi. Tu so mišljeni predvsem odri za delo v vseh notranjih prostorih objekta. Pri odrih višine nad 1 m upoštevati tudi zaščitne ograje in izdelavo dostopa na tak oder. Upoštevani morajo biti v enotnih cenah vseh vrst del (glej splošna določila za vse vrste del). </t>
  </si>
  <si>
    <t xml:space="preserve"> -fasadni odri - obračun: izvrši se po bruto površini  (brez odbitkov za odprtine) projekcije odra na vertikalno površino, 
 -delovni podi okrog previsnih delov, lovilni in zaščitni odri se ne obračunavajo posebej, 
 -fasadni odri – merjenje: dolžina: zunanja kontura odra (brez vseh dodatkov), višina: razdalja od stojne ploskve odra do 1,0 m nad najvišjim delovnim podom.</t>
  </si>
  <si>
    <t xml:space="preserve">POSEBNA DOLOČILA PO VRSTAH DEL ZIDARSKA DELA – ZIDANJE, OMETI, VZIDAVE </t>
  </si>
  <si>
    <t xml:space="preserve">Način vgradnje ter namen uporabe materiala mora biti skladen z navodili 
oz. priporočili proizvajalcev. </t>
  </si>
  <si>
    <t>površine špalet nad 20 cm prištejemo k površini ometa, (3b)  odprtine nad 5,00 m2 z obdelanimi špaletami nad 20 cm: površina odprtine se odbije v celoti, površina špalete se prišteje k površini ometa v celoti.</t>
  </si>
  <si>
    <t xml:space="preserve"> -ostali dodatki za morebitne oteževalne okoliščine izvedbe del se ne obračunavajo posebej. </t>
  </si>
  <si>
    <t xml:space="preserve">POSEBNA DOLOČILA PO VRSTAH DEL ZIDARSKA DELA – HIDROIZOLACIJE, IZOLACIJE PRED VLAGO, ZAŠČITE HIDROIZOLACIJ, TOPLOTNE IZOLACIJE </t>
  </si>
  <si>
    <t xml:space="preserve">POSEBNA DOLOČILA PO VRSTAH DEL CEMENTNI (PLAVAJOČI) ESTRIHI </t>
  </si>
  <si>
    <t xml:space="preserve">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 </t>
  </si>
  <si>
    <t xml:space="preserve"> -SIST EN 13813: materiali za estrihe – lastnosti in zahteve 
 -SIST EN 14889-1,2: vlakna za beton.</t>
  </si>
  <si>
    <t xml:space="preserve">POSEBNA DOLOČILA PO VRSTAH DEL KONTAKTNA FASADA </t>
  </si>
  <si>
    <t xml:space="preserve">Način vgradnje ter namen uporabe materiala mora biti skladen z navodili oz. priporočili proizvajalcev. Uporabi se lahko samo komponente, ki so navedene v tehnični specifikaciji (STS ali ETA) sistema kontaktne fasade. </t>
  </si>
  <si>
    <t xml:space="preserve">POSEBNA DOLOČILA PO VRSTAH DEL KROVSKA IN KLEPARSKA DELA </t>
  </si>
  <si>
    <t>Izvajalec mora poskrbeti, da bo dobavljena pločevina vsa barvana v isti šarži, t.j. odstopanja v barvnih niansah med vgrajeno pločevino na istem objektu niso dovoljena.</t>
  </si>
  <si>
    <t>POSEBNA DOLOČILA PO VRSTAH DEL PROTIKOROZIJSKA ZAŠČITA JEKLENIH KONSTRUKCIJ, PODKONSTRUKCIJ IN KLJUČAVNIČARSKIH IZDELKOV</t>
  </si>
  <si>
    <t xml:space="preserve">POSEBNA DOLOČILA PO VRSTAH DEL KLJUČAVNIČARSKA DELA (jeklene konstrukcije, ključavničarski izdelki) </t>
  </si>
  <si>
    <t xml:space="preserve">Vsi elementi morajo biti izdelani iz materiala in dimenzij kot je navedeno v analizi konstrukcije objekta in ostali projektni dokumentaciji. Sidranje elementov v nosilno konstrukcijo objekta je izvesti z elementi in na način kot je navedeno v analizi konstrukcije objekta oz. jih mora izvajalec sam dimenzionirati. </t>
  </si>
  <si>
    <t>Na jeklenih konstrukcijah, ki so v končni fazi vidne, je vse zvare brusiti gladko in ravno do površine profila.</t>
  </si>
  <si>
    <t>Izvajalec mora zagotoviti notranjo kontrolo ter zunanji nadzor izdelave in montaže jeklenih nosilnih konstrukcij, skladno z zahtevami SIST ENV 1090-1. Po dokončanju mora predati zaključno poročilo o kvaliteti izdelave in korozijske zaščite jeklene konstrukcije.</t>
  </si>
  <si>
    <t xml:space="preserve">POSEBNA DOLOČILA PO VRSTAH DEL STAVBNO POHIŠTVO IN ZASTEKLITVE NA FASADI </t>
  </si>
  <si>
    <t xml:space="preserve">POSEBNA DOLOČILA PO VRSTAH DEL SUHOMONTAŽNA DELA </t>
  </si>
  <si>
    <t xml:space="preserve">Vsa suhomontažna dela morajo biti izdelani v skladu z veljavnimi normativi in tehničnimi predpisi oz. skladno z navodili in sistemskimi rešitvami proizvajalcev, še posebej na stikih z drugimi konstrukcijskimi elementi. Ves uporabljen material, pomožni, pritrdilni, podkonstrukcija itd. mora biti od istega (enega) proizvajalca. </t>
  </si>
  <si>
    <t>POSEBNA DOLOČILA PO VRSTAH DEL SLIKOPLESKARSKA DELA</t>
  </si>
  <si>
    <t>V enotne cene je potrebno vkalkulirati vse pomožne, delovne, montažne in zaščitne odre. Izjema velja le za fasadni oder, ki se obračuna posebej.</t>
  </si>
  <si>
    <t>m²</t>
  </si>
  <si>
    <t>2.</t>
  </si>
  <si>
    <t>kom</t>
  </si>
  <si>
    <t>m</t>
  </si>
  <si>
    <t>REKAPITULACIJA</t>
  </si>
  <si>
    <t xml:space="preserve">Vsa okna, vrata in zasteklitve morajo biti izdelane v skladu z opisi, načrti in shemami. Izvajalec je dolžan poskrbeti za to, da so upoštevani vsi grafični in tekstualni deli projekta ter za morebitne uskladitve med le-temi. Izvedba mora biti takšna, da ne bo toplotnih mostov. 
Obveza izvajalca teh del je, da predhodno preveri mere vseh odprtin in le-tem prilagodi natančno velikost stavbnega pohištva.  Glede na prej navedeno mora ponudnik/izvajalec enotne cene formirati tako, da se le-te ne spremenijo, tudi če so dejanske mere odprtin in stavbnega pohištva različne od opisanih oz. od tistih v shemah (± 5%). V kolikor bo zaradi nenatančne priprave odprtin za stavbno pohištvo potrebno dobaviti in montirati notranje vogalne prekrivne letvice, bo dobava in montaža le-teh strošek odgovornega za nenatančnost (izvajalec gradbenih dela ali pa izvajalec stavbnega pohištva), nikakor pa ne naročnika. </t>
  </si>
  <si>
    <t xml:space="preserve">Barva mora biti enakomerne strukture, kar mora izvajalec doseči s stalnim mešalnim razmerjem, ustreznim prekritjem podlage idr.. 
Po dokončanju mora izvajalec predati naročniku po 10 kg pripravljene barve vsakega odtenka in vrste barve za morebitne popravke poškodb po selitvi v objekt. </t>
  </si>
  <si>
    <t>kpl</t>
  </si>
  <si>
    <t>Zemeljska dela</t>
  </si>
  <si>
    <t>3.</t>
  </si>
  <si>
    <t>4.</t>
  </si>
  <si>
    <t>5.</t>
  </si>
  <si>
    <t>6.</t>
  </si>
  <si>
    <t>7.</t>
  </si>
  <si>
    <t>8.</t>
  </si>
  <si>
    <t>C</t>
  </si>
  <si>
    <t>pavšal</t>
  </si>
  <si>
    <t>Splošna dela</t>
  </si>
  <si>
    <t>Opažerska dela</t>
  </si>
  <si>
    <t>m³</t>
  </si>
  <si>
    <t>Opomba: v vseh  betonskih delih je v ceni zajeti dobavo, transport in vgrajevanje betona, dvig ali spust na zahtevano mesto vgraditve. Vse betonske konstrukcije so armirane razen podložnega betona pod temelji.</t>
  </si>
  <si>
    <t>kg</t>
  </si>
  <si>
    <t>m¹</t>
  </si>
  <si>
    <t>ARMATURA</t>
  </si>
  <si>
    <t>Betonska in armiranobetonska dela</t>
  </si>
  <si>
    <t>Pri rušitvenih delih je potrebno upoštevati vse pravilnike in upoštevati ustrezne ukrepe, ki jih narekuje RS Slovenija v primeru nevarnih odpadkov kot je npr. azbest…. Navedene stroške mora imeti izvajalec vkalkulirane v svojih enotnih cenah.</t>
  </si>
  <si>
    <t>I.</t>
  </si>
  <si>
    <t>FAZA:</t>
  </si>
  <si>
    <t>ŠTEVILKA PROJEKTA:</t>
  </si>
  <si>
    <t>PROJEKTANT:</t>
  </si>
  <si>
    <t>UNIprojekt d.o.o.</t>
  </si>
  <si>
    <t>Savinjska cesta 117</t>
  </si>
  <si>
    <t>3313 Polzela</t>
  </si>
  <si>
    <t>DATUM:</t>
  </si>
  <si>
    <t>A</t>
  </si>
  <si>
    <t>B</t>
  </si>
  <si>
    <t>A+B+C</t>
  </si>
  <si>
    <t>A.i</t>
  </si>
  <si>
    <t>A.ii</t>
  </si>
  <si>
    <t>A.iii</t>
  </si>
  <si>
    <t>A.iv</t>
  </si>
  <si>
    <t>A.v</t>
  </si>
  <si>
    <t>A.vi</t>
  </si>
  <si>
    <t>Izvajalec mora imeti v enotnih cenah upoštevane vse stroške eventuelnih začasnih zaščit naprav, konstrukcij in opreme, ki bi bili potrebni v času rušenja oziroma gradnje objekta.</t>
  </si>
  <si>
    <t>Izvajalec mora imeti v ceni betonov vkalkulirano izdelava projekta betona in končno poročilo o betonih</t>
  </si>
  <si>
    <t>Opomba: vse izmere za zemeljska dela so v raščenem stanju. Faktor razrahljivosti izvajalec vkalkulira v ceni za postavko.</t>
  </si>
  <si>
    <t>Obvezno je ločevanje rušenih materialov: beton in armiran beton, pločevina, les, steklo, plastika, kovina… po klasifikaciji gr. Odpadkov. Izvajalec prevzema vso odgovornost za ustrezno ravnanje z gradbenimi odpadki.</t>
  </si>
  <si>
    <r>
      <t>Splošna določila: V ceni rušitvenih del je upoštevan strošek trajnega odlaganja gradbenih odpadkov na deponijo s koncesijo RS ter pridobitev evidenčnih listov, ter izdelava končnega poročila o ravnanju z gradbenimi odpadki, skladno s pravilnikom o ravnanju z gradbenimi odpadki.</t>
    </r>
    <r>
      <rPr>
        <i/>
        <sz val="10"/>
        <color rgb="FFFF0000"/>
        <rFont val="Swis721 BT"/>
        <family val="2"/>
      </rPr>
      <t/>
    </r>
  </si>
  <si>
    <t>Pri postavkah pri katerih so potrebni za izdelavo delovni in zaščitni odri je potrebno v ceno postavk vključiti ceno potrebnih delovnih odrov ( razen odra za fasado)</t>
  </si>
  <si>
    <t>V enotnih cenah je potrebno upoštevati redna čiščenja med deli in finalno čiščenje (sprotno med gradnjo in 1x po izvedenih vseh delih, vključno s finalnim čiščenjem vseh zunanjih površin in vseh horizontalnih in vertikalnih površin).</t>
  </si>
  <si>
    <t>ARMIRANI BETON</t>
  </si>
  <si>
    <t>TEHNIČNI OPIS KONTAKTNA FASADA</t>
  </si>
  <si>
    <r>
      <t xml:space="preserve">Zahteve glede geometrijskih toleranc: </t>
    </r>
    <r>
      <rPr>
        <sz val="10"/>
        <rFont val="Arial Narrow"/>
        <family val="2"/>
        <charset val="238"/>
      </rPr>
      <t xml:space="preserve">
Glede geometrijskih toleranc se kot merilo uporablja skupina standardov DIN 18201, 18202 in 18203, </t>
    </r>
  </si>
  <si>
    <r>
      <t xml:space="preserve">Enotne cene morajo vsebovati: </t>
    </r>
    <r>
      <rPr>
        <sz val="10"/>
        <rFont val="Arial Narrow"/>
        <family val="2"/>
        <charset val="238"/>
      </rPr>
      <t xml:space="preserve">
 -vse iz splošnih določil za vse vrste del, 
 -sortiranje in ločeno zbiranje ruševin in odstranjenega materiala na gradbiščni deponiji po skupinah odpadkov, 
 -vsa dela in stroški v zvezi s sortiranjem, ločenim zbiranjem in začasnim deponiranjem odpadkov na gradbiščni deponiji (zahteve so specificirane v teh posebnih določilih),  
 -vsa dela, material, ukrepe in druge stroške za izpolnitev zahtev glede »zaščite objekta od pričetka izvajanja rušitvenih del do dokončanja del« v teh posebnih določilih, ne glede na trajanje, 
 -pazljivo odstranjevanje oz. odmontiranje (brez poškodovanja) in primerno začasno deponiranje vseh gradbenih elementov, za katere je v popisu del ali drugje v projektni dokumentaciji navedeno, da so za ponovno uporabo, 
 -po potrebi zavarovanje (podpiranje, zavetrovanje ipd.) vseh tistih delov objekta ali elementov, ki bodo zaradi rušenja in odstranitev postali nestabilni, 
 -delo v fazah, kjer je to nujno za zagotovitev stabilnosti preostalih delov objekta ali zaradi same tehnologije del, </t>
    </r>
  </si>
  <si>
    <r>
      <rPr>
        <b/>
        <sz val="10"/>
        <rFont val="Arial Narrow"/>
        <family val="2"/>
        <charset val="238"/>
      </rPr>
      <t xml:space="preserve"> Predpisi</t>
    </r>
    <r>
      <rPr>
        <sz val="10"/>
        <rFont val="Arial Narrow"/>
        <family val="2"/>
        <charset val="238"/>
      </rPr>
      <t xml:space="preserve">: 
Izvajalec mora (poleg vseh ostalih) upoštevati veljavne predpise s področja ravnanja z odpadki, še posebej: 
 -Uredba o ravnanju z odpadki (U.l. RS št. 
34/2008), 
 -Uredba o ravnanju z odpadki, ki nastanejo pri gradbenih delih (U.l. RS št. 34/2008). </t>
    </r>
  </si>
  <si>
    <r>
      <t xml:space="preserve">Posebne zahteve glede izvedbe rušitvenih del: </t>
    </r>
    <r>
      <rPr>
        <sz val="10"/>
        <rFont val="Arial Narrow"/>
        <family val="2"/>
        <charset val="238"/>
      </rPr>
      <t xml:space="preserve">
 -dovoljena je uporaba samo uporaba ročnih električnih udarnih kladiv (uporaba pnevmatskih kladiv ni dovoljena), 
 -utore dimenzij do vključno 40 × 40 mm v obstoječih stenah za instalacije manjši premerov se praviloma izvaja z ročnim rezalnikom kanalov, 
 -utore dimenzij nad 40 × 40 mm v obstoječih stenah se praviloma izvaja z obojestranskim zarezom z ročno diamantno rezalko (do 100 mm), vmes oz. nad 100 mm pa se opeka izdolbe z električnimi udarnimi kladivi.
</t>
    </r>
  </si>
  <si>
    <r>
      <t xml:space="preserve">Fasadni odri </t>
    </r>
    <r>
      <rPr>
        <sz val="10"/>
        <rFont val="Arial Narrow"/>
        <family val="2"/>
        <charset val="238"/>
      </rPr>
      <t xml:space="preserve">
Projektiranje, izdelava odra, njegova nosilnost in stabilnost je izključna odgovornost izvajalca. Pri odrih višine nad 1 m upoštevati tudi zaščitne ograje in izdelavo dostopa na tak oder.</t>
    </r>
  </si>
  <si>
    <r>
      <t xml:space="preserve">Enotne cene (za fasadne odre) morajo vsebovati: </t>
    </r>
    <r>
      <rPr>
        <sz val="10"/>
        <rFont val="Arial Narrow"/>
        <family val="2"/>
        <charset val="238"/>
      </rPr>
      <t xml:space="preserve">
 -vse iz splošnih določil za vse vrste del, 
 -izdelava delavniških načrtov in po potrebi tehnoloških risb, izračunov idr., 
 -po potrebi večkratno montažo in demontažo: vsem izvajalcem (tudi obrtniških in instalacijskih del) mora biti omogočena izvedba del na fasadi, 
 -po potrebi izdelavo delovnih podov okrog previsov, 
 -po potrebi izdelavo zaščitnih odrov oz. nadstreškov nad komunikacijami, 
 -po potrebi izdelava zaščitne zavese (zastor pred neželenimi atmosferskimi vplivi pri izdelavi fasade), 
 -uporabnina oz. najemnina za celoten čas, ko bodo odri v uporabi, ne glede na trajanje, število montaž, demontaž, prestavitev ipd. </t>
    </r>
  </si>
  <si>
    <r>
      <t xml:space="preserve">Obračun: </t>
    </r>
    <r>
      <rPr>
        <sz val="10"/>
        <rFont val="Arial Narrow"/>
        <family val="2"/>
        <charset val="238"/>
      </rPr>
      <t xml:space="preserve">
 -delovni, premični in prevozni lahki odri, konzolni in viseči odri, lovilni in podporni odri: upoštevani v enotnih cenah vseh vrst del, </t>
    </r>
  </si>
  <si>
    <r>
      <t xml:space="preserve">Predpisi, standardi: </t>
    </r>
    <r>
      <rPr>
        <sz val="10"/>
        <rFont val="Arial Narrow"/>
        <family val="2"/>
        <charset val="238"/>
      </rPr>
      <t xml:space="preserve">
Izvajalec mora upoštevati vse veljavne predpise in standarde, predvsem pa: 
 -Zakon o varnosti in zdravju pri delu – ZVZD (U.l. 
RS št. 56/1999, 64/2001), 
 -Uredba o zagotavljanju varnosti in zdravja pri delu na začasnih in premičnih gradbiščih (U.l. RS št. 83/2005). </t>
    </r>
  </si>
  <si>
    <r>
      <t xml:space="preserve">Enotne cene morajo vsebovati: </t>
    </r>
    <r>
      <rPr>
        <sz val="10"/>
        <rFont val="Arial Narrow"/>
        <family val="2"/>
        <charset val="238"/>
      </rPr>
      <t xml:space="preserve">
 -vse iz splošnih določil za vse vrste del, 
 -dobavo in izdelavo malt, vključno s prenosi na mesto uporabe ne glede na način in razdaljo, 
 -predhodno čiščenje in priprava podlag oz. stičnih površin z obstoječimi zidovi, 
 -dodatke za oteževalne okoliščine, razen kadar je v opisu postavke ali v pravilih obračuna drugače navedeno. </t>
    </r>
  </si>
  <si>
    <r>
      <t xml:space="preserve">Obračun: </t>
    </r>
    <r>
      <rPr>
        <sz val="10"/>
        <rFont val="Arial Narrow"/>
        <family val="2"/>
        <charset val="238"/>
      </rPr>
      <t xml:space="preserve">
 -zidanje: po dejanski prostornini (d ≥ 20 cm) oz. površini (d ≤ 15 cm) zidov, merjeno na golih – neometanih zidovih, vse odprtine se odštevajo, 
 -zidanje – izjeme: »prazno za polno« se obračuna: zoženja, utori za instalacije, ležišča plošč, vertikalne in horizontalne zidne AB vezi, 
 -obzidava oz. oblaganje z zidaki in ploščami: po dejanski narisni površini obloge, merjeno po zunanjih konturah obloge brez ometa, odprtine ≤ 1,0 m2 se ne odštevajo, večje se odštevajo v celoti, 
 -ometi, zidarske obdelave oz. priprave površin: po dejansko izvedenih razvitih površinah, zidarske mere za površine, mizarske mere za odprtine, obračunska višina je svetla višina prostora, če na delu stene (pod oblogo ali spuščenim stropom) ni ometa, se obračunski višini prišteje 5 cm, 
 -ometi, zidarske obdelave oz. priprave površin – upoštevanje odprtin: (1) odprtine brez obdelanih špalet odbijemo v celoti, (2) odprtine z  obdelanimi špaletami do 20 cm: odbijamo le površino odprtine nad 3,00 m2, površine špalet ne obračunamo (3a) odprtine do 5,00 m2 z obdelanimi špaletami nad 20 cm: odbijamo le površino odprtine nad 3,00 m2,</t>
    </r>
  </si>
  <si>
    <r>
      <t xml:space="preserve">Predpisi, standardi: </t>
    </r>
    <r>
      <rPr>
        <sz val="10"/>
        <rFont val="Arial Narrow"/>
        <family val="2"/>
        <charset val="238"/>
      </rPr>
      <t xml:space="preserve">
Izvedba del ter vgrajeni material morata ustrezati veljavnim predpisom in standardom, predvsem pa: 
 -SIST EN 771-1,2,3,4,5,6: specifikacije za zidake, 
 -SIST EN 998-1,2: specifikacija malt za zidanje, 
 -SIST EN 13914-1,2: projektiranje, priprava in uporaba zunanjih in notranjih ometov, 
 -SIST-TP CEN/TR 15123: načrtovanje, priprava in uporaba notranjih polimernih ometov, 
 -SIST-TP CEN/TR 15124: načrtovanje, priprava in uporaba notranjih mavčnih ometov, 
 -SIST-TP CEN/TR 15125: načrtovanje, priprava in uporaba notranjih cementnih in/ali apnenih ometov.</t>
    </r>
  </si>
  <si>
    <r>
      <t xml:space="preserve">Enotne cene morajo vsebovati: </t>
    </r>
    <r>
      <rPr>
        <sz val="10"/>
        <rFont val="Arial Narrow"/>
        <family val="2"/>
        <charset val="238"/>
      </rPr>
      <t xml:space="preserve">
 -vse iz splošnih določil za vse vrste del. 
 Obračun: 
 -dodatki za razne oteževalne okoliščine (vogali, vertikalni zaključki, ipd.) se upoštevajo v enotnih cenah in se ne obračunajo v količinah, razen če je v opisu postavke drugače navedeno, 
 -hidroizolacije: odprtine in preboji do vključno 3,00 m2 se ne odbijajo (»polno za prazno«), pri večjih se odbije samo razlika nad 3,00 m2, 
 -hidroizolacije: če ni posebej navedeno v opisu postavke, so obračun izvrši po tlorisni (horizontalne) ali narisni (vertikalne) površini, 
 -zaščita hidroizolacij, toplotne izolacije (kadar so ločene postavke v popisih del): obračun po neto površini, merjeno po zunanjih (daljših) stranicah, 
 -zaščita hidroizolacij, toplotne izolacije (kadar so ločene postavke v popisih del): odprtine in preboji do vključno 1,00 m2 se ne odbijajo (»polno za prazno«), pri večjih se odbije površina odprtine oz. preboja v 
celoti,</t>
    </r>
  </si>
  <si>
    <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-SIST DIN 18195-1,2,3,4,5,6,7,8,9,10: tesnjenje objektov, 
 -SIST 1031, SIST EN 13956, SIST EN 13969, SIST EN 13970, SIST EN 14967: hidroizolacijski trakovi, 
 -SIST EN 1362, SIST EN 1363, SIST EN 1364, SIST EN 1365, SIST EN 1366, SIST EN 1367, SIST EN 1368, SIST EN 1369, SIST EN 1370, SIST EN 1371: toplotno izolacijski proizvodi za stavbe. </t>
    </r>
  </si>
  <si>
    <r>
      <t xml:space="preserve">Enotne cene morajo vsebovati: </t>
    </r>
    <r>
      <rPr>
        <sz val="10"/>
        <rFont val="Arial Narrow"/>
        <family val="2"/>
        <charset val="238"/>
      </rPr>
      <t xml:space="preserve">
 -vse iz splošnih določil za vse vrste del, 
 -po potrebi lokalno uporabo (nad instalacijami) materialov z izboljšanimi lastnostmi glede zaščite pred udarnim zvokom. </t>
    </r>
  </si>
  <si>
    <r>
      <t xml:space="preserve">Obračun: </t>
    </r>
    <r>
      <rPr>
        <sz val="10"/>
        <rFont val="Arial Narrow"/>
        <family val="2"/>
        <charset val="238"/>
      </rPr>
      <t xml:space="preserve">
 -po neto tlorisni površini tlaka (vse odprtine, preboji ipd. se odbijajo), 
 -dodatki za razne oteževalne okoliščine (razčlenjenost, prostori pod 5 m2, ipd) se upoštevajo v enotnih cenah in se ne obračunajo v količinah, razen če je v opisu postavke drugače navedeno, 
 -izdelava vseh vrst dilatacij se upošteva v enotnih cenah in se ne obračunajo v ločeno ali v dodatkih na količine,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</si>
  <si>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zvočni zaščiti stavb (U.l. RS št. 14/1999)</t>
    </r>
  </si>
  <si>
    <r>
      <t xml:space="preserve">Posebne zahteve glede izolativnosti pred udarnim zvokom: </t>
    </r>
    <r>
      <rPr>
        <sz val="10"/>
        <rFont val="Arial Narrow"/>
        <family val="2"/>
        <charset val="238"/>
      </rPr>
      <t xml:space="preserve">
 -ne glede na namembnost, velikost in lokacijo prostora, mora biti ob obodnih stenah in predorih nameščen ločitven trak (iz materiala, ki duši prenos udarnega zvoka) debeline do 1 cm in to skozi vse sloje podlage, 
 -lokalno (nad instalacijami v tlaku), kjer ni zadostne debeline za izolacijo iz popisa del, mora izvajalec uporabiti posebne materiale z izboljšanimi lastnostmi glede zaščite pred udarnim zvokom. </t>
    </r>
  </si>
  <si>
    <r>
      <t xml:space="preserve">Posebne zahteve glede toleranc: </t>
    </r>
    <r>
      <rPr>
        <sz val="10"/>
        <rFont val="Arial Narrow"/>
        <family val="2"/>
        <charset val="238"/>
      </rPr>
      <t xml:space="preserve">
 -prostori s talnimi odtoki: padec proti talnemu odtoku minimalno 1%; ne glede na zgoraj navedena dovoljena odstopanja od ravnosti v nobenem primeru ni dopusten lokalni nagib ali vbočenost v padcu nasprotnem od odtočnega.</t>
    </r>
  </si>
  <si>
    <r>
      <t xml:space="preserve">Enotne cene morajo vsebovati: </t>
    </r>
    <r>
      <rPr>
        <sz val="10"/>
        <rFont val="Arial Narrow"/>
        <family val="2"/>
        <charset val="238"/>
      </rPr>
      <t xml:space="preserve">
 -vse iz splošnih določil za vse vrste del, 
 -izdelava in obdelava vseh vrst dilatacij, vogalov, robov, špalet, stikov z drugimi elementi, vključno s potrebnim materialom. 
 Obračun: 
 -</t>
    </r>
    <r>
      <rPr>
        <i/>
        <sz val="10"/>
        <rFont val="Arial Narrow"/>
        <family val="2"/>
        <charset val="238"/>
      </rPr>
      <t xml:space="preserve">po pravilih Obrtne zbornice Slovenije – sekcije slikopleskarjev in črkoslikarjev (Slikopleskarska dela – normativi porabe časa in materiala ter pravila merjenja za obračun slikopleskarskih del – poglavje Fasaderska dela), </t>
    </r>
    <r>
      <rPr>
        <b/>
        <u/>
        <sz val="10"/>
        <rFont val="Arial Narrow"/>
        <family val="2"/>
        <charset val="238"/>
      </rPr>
      <t>Ta način obračuna količin se na tem projektu ne upošteva. Način obračuna količin je opredeljen v uvodnih splošnih  določilih zavihka - GRADBENO-OBRTNIŠKA DELA</t>
    </r>
    <r>
      <rPr>
        <sz val="10"/>
        <rFont val="Arial Narrow"/>
        <family val="2"/>
        <charset val="238"/>
      </rPr>
      <t xml:space="preserve">
 -razne oteževalne okoliščine in dodatki (tč. 6.2., 8.2.1. in 8.3. zgoraj navedenih pravil)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</si>
  <si>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tehničnim specifikacijam, predvsem pa: 
 -Pravilnik o toplotni zaščiti in učinkoviti rabi energije v stavbah (U.l. RS št. 42/2002), 
 -tehnične specifikacije (STS ali ETA) dobavitelja sistema. 
Posebne zahteve glede toleranc: 
Po pravilih Obrtne zbornice Slovenije – sekcije slikopleskarjev in črkoslikarjev (Slikopleskarska dela – normativi porabe časa in materiala ter pravila merjenja za obračun slikopleskarskih del – poglavje Fasaderska dela). </t>
    </r>
  </si>
  <si>
    <r>
      <t xml:space="preserve">Enotne cene morajo vsebovati: </t>
    </r>
    <r>
      <rPr>
        <sz val="10"/>
        <rFont val="Arial Narrow"/>
        <family val="2"/>
        <charset val="238"/>
      </rPr>
      <t xml:space="preserve">
 -vse iz splošnih določil za vse vrste del, 
 -začasne odvode meteorne vode ven iz objekta (do izvedbe odtočenih cevi oz. meteorne kanalizacije).</t>
    </r>
  </si>
  <si>
    <r>
      <t xml:space="preserve">Obračun: </t>
    </r>
    <r>
      <rPr>
        <sz val="10"/>
        <rFont val="Arial Narrow"/>
        <family val="2"/>
        <charset val="238"/>
      </rPr>
      <t xml:space="preserve">
 -po pravilih Obrtne zbornice Slovenije – sekcije kleparjev in krovcev (Krovsko – kleparska dela: normativi in pravila) 
 -razne oteževalne okoliščine in dodatki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</si>
  <si>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-SIST EN 1304: opečni strešniki in fazonski kosi, 
 -SIST EN 14783: povsem podprta pločevina za pokrivanje streh ter zunanje in notranje obloge, 
 -SIST EN 13859: rezervna kritina, 
 -SIST EN 1362, SIST EN 1363, SIST EN 1364, SIST EN 1365, SIST EN 1366, SIST EN 1367, SIST EN 1368, SIST EN 1369, SIST EN 1370, SIST EN 1371: toplotno izolacijski proizvodi za stavbe, 
 -SIST EN 14351-1: okna in vrata.</t>
    </r>
  </si>
  <si>
    <r>
      <t xml:space="preserve">Konstruiranje </t>
    </r>
    <r>
      <rPr>
        <sz val="10"/>
        <rFont val="Arial Narrow"/>
        <family val="2"/>
        <charset val="238"/>
      </rPr>
      <t xml:space="preserve">
Izvajalec mora pri konstruiranju, pri izdelavi delavniških risb ter pri določanju velikosti elementov in načinov spajanja upoštevati pravila in smernice, zapisane v standardih (SIST EN ISO 14713 za vroče pocinkanje; SIST EN ISO 12944-3 za zaščitne premazne sisteme), pri vročem pocinkanju pa še omejitve glede velikosti in mase elementov za pocinkanje. 
Praviloma mora biti korozijska zaščita izvedena pred montažo. Vrtanje in varjenje za potrebe medsebojnega spajanja oz. za fiksiranje drugih elementov na konstrukcijo na objektu praviloma ni dovoljeno oz. je na teh mestih izvesti enakovredno korozijsko zaščito.</t>
    </r>
  </si>
  <si>
    <r>
      <t xml:space="preserve">Priprava podlage </t>
    </r>
    <r>
      <rPr>
        <sz val="10"/>
        <rFont val="Arial Narrow"/>
        <family val="2"/>
        <charset val="238"/>
      </rPr>
      <t xml:space="preserve">
Podlaga pred izvedbo korozijske zaščite mora biti ustrezno očiščena in pripravljena, skladno z zahtevami standardov (odvisno od sistema zaščite), zahtevami dobavitelja zaščitnih premaznih sistemov oz. izvajalca vročega pocinkanja. Stopnja priprave podlage mora biti najmanj Sa2 po SIST EN ISO 8501. </t>
    </r>
  </si>
  <si>
    <r>
      <t xml:space="preserve">Zaščita z zaščitnimi premaznimi sistemi </t>
    </r>
    <r>
      <rPr>
        <sz val="10"/>
        <rFont val="Arial Narrow"/>
        <family val="2"/>
        <charset val="238"/>
      </rPr>
      <t xml:space="preserve">
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r>
  </si>
  <si>
    <r>
      <t xml:space="preserve">Zaščita s prevlekami, nanesenimi z vročim pocinkanjem </t>
    </r>
    <r>
      <rPr>
        <sz val="10"/>
        <rFont val="Arial Narrow"/>
        <family val="2"/>
        <charset val="238"/>
      </rPr>
      <t xml:space="preserve">
Izvedba zaščite mora biti skladna s SIST EN ISO 1461. Debelino nanosa določiti v odvisnosti od okolja, v katerem bo konstrukcija oz. element 
vgrajen.  
S konstrukcijskimi ali drugimi tehničnimi rešitvami preprečiti termično deformiranje oz. zagotoviti, da bodo deformacije takšne, da bodo odstopanja končnega izdelka manjša od toleranc, navedenih v DIN 18203-2. 
Posebne zahteve: 
 -na mestih, kjer je zaradi narave izdelka normalno oz. pričakovano, da je v dosegu rok uporabnikov objekta (napr. ograje), je odstraniti vse ostre delce in robove, na katerih bi se lahko uporabnik poškodoval, 
 -popravilo nepocinkanih mest: izvedeno mora biti pred montažo, za elemente, ki se bodo nahajali na ložah, balkonih in terasah stanovanj, popravljena mesta ne smejo vizualno odstopati od ostale površine oz. so lahko ta odstopanja le neznatna, 
 -bela rja: ni dovoljena, izvajalec mora pravilno negovati elemente po pocinkanju, da prepreči nastanek le-te.</t>
    </r>
  </si>
  <si>
    <r>
      <t xml:space="preserve">V enotnih cenah je upoštevano: </t>
    </r>
    <r>
      <rPr>
        <sz val="10"/>
        <rFont val="Arial Narrow"/>
        <family val="2"/>
        <charset val="238"/>
      </rPr>
      <t xml:space="preserve">
 -korozijska zaščita (ne glede na vrsto zaščite) vseh kovinskih konstrukcij in elementov je vsebovana v enotnih cenah pri vseh vrstah del in ni nikjer specificirana kot ločena postavka obračuna, 
 -pri zaščiti s premaznimi sistemi je pri vseh vidnih elementih ali sklopih izvesti tudi finalni – krovni premaz, pri nevidnih elementih (napr. podkonstrukcijah ipd.) pa samo temeljni in osnovni premaz; debeline in število nanosov: upoštevati SIST EN ISO 12944-5. </t>
    </r>
  </si>
  <si>
    <r>
      <t xml:space="preserve">Predpisi, standardi: </t>
    </r>
    <r>
      <rPr>
        <sz val="10"/>
        <rFont val="Arial Narrow"/>
        <family val="2"/>
        <charset val="238"/>
      </rPr>
      <t xml:space="preserve">
Izvedba del ter vgrajeni material morata ustrezati veljavnim predpisom in standardom, predvsem pa: 
 -SIST EN ISO 8501-1,2,3,4: priprava jeklenih podlag pred nanašanjem barv in sorodnih proizvodov - vizualno ocenjevanje čistosti površine, 
 -SIST EN ISO 12944-1,2,3,4,5,6,7,8: barve in laki – korozijska zaščita jeklenih konstrukcij z zaščitnimi premaznimi sistemi, 
 -SIST EN ISO 3668: barve in laki – vizualna primerjava barve premaza, 
 -SIST EN ISO 14713: antikorozijska zaščita železnih in jeklenih konstrukcij - cinkove in aluminijeve prevleke - smernice, 
 -SIST EN ISO 1461: prevleke na jeklenih predmetih, nanesene z vročim pocinkanjem - specifikacije in metode preskušanja.</t>
    </r>
  </si>
  <si>
    <r>
      <t xml:space="preserve">Enotne cene morajo vsebovati: </t>
    </r>
    <r>
      <rPr>
        <sz val="10"/>
        <rFont val="Arial Narrow"/>
        <family val="2"/>
        <charset val="238"/>
      </rPr>
      <t xml:space="preserve">
 -vse iz splošnih določil za vse vrste del, 
 -izdelava delavniških načrtov in po potrebi tehnoloških risb, izračunov idr., 
 -ustrezno čiščenje jekla ter izvedba predpisane korozijske zaščite, vse  v delavnici ter popravila le-te po montaži na objektu, 
 -izdelava vseh elementov v delavnici in montaža na objektu, 
 -notranjo kontrolo in zunanji nadzor s strani usposobljene organizacije, vključno zaključno poročilo, 
 -delo in material za morebitna odstopanja dejanske skupne dimenzije zaščitnih mrež do ± 5% od opisane skupne dimenzije v popisu. </t>
    </r>
  </si>
  <si>
    <r>
      <t xml:space="preserve">Obračun: </t>
    </r>
    <r>
      <rPr>
        <sz val="10"/>
        <rFont val="Arial Narrow"/>
        <family val="2"/>
        <charset val="238"/>
      </rPr>
      <t xml:space="preserve">
 -obračunska enota je [kg]: obračun se izvrši po dejanski teži vgrajene konstrukcije po podrobni specifikaciji, ki jo pripravi izvajalec; za vezna in sidrna sredstva (zvari, vijaki,..) se k dejanski teži konstrukcije (t.j. pločevin, profilov in palic oz. vrvi) prišteje še pribitek (izražen v % od teže konstrukcije) k teži za vezna sredstva; višina pribitka je navedena v opisu posameznih postavk, 
 -obračunska enota je [kos]: obračunska enota je komplet izdelane zaščitne mreže, odstopanje skupne dimenzije do ± 5% od opisane v popisu ne vpliva na ceno.</t>
    </r>
  </si>
  <si>
    <r>
      <t xml:space="preserve">Predpisi, standardi: </t>
    </r>
    <r>
      <rPr>
        <sz val="10"/>
        <rFont val="Arial Narrow"/>
        <family val="2"/>
        <charset val="238"/>
      </rPr>
      <t xml:space="preserve">
Izvedba del ter vgrajeni material morata ustrezati veljavnim predpisom in standardom, predvsem pa: 
 -SIST ENV 1090-1,2,3,4,5,6: izdelava in montaža 
jeklenih konstrukcij, 
 -SIST EN 10025-1,2,3,4,5,6: vroče valjani izdelki iz konstrukcijskih jekel, 
 -SIST EN 10210-1.2: vroče izdelani votli profili iz nelegiranih in drobnozrnatih konstrukcijskih jekel, 
 -SIST EN 10219-1,2: hladno oblikovani varjeni votli konstrukcijski profili iz nelegiranih in drobnozrnatih jekel, 
 -SIST EN 1011-1,2,3: varjenje – priporočila za varjenje kovinskih materialov. </t>
    </r>
  </si>
  <si>
    <r>
      <t xml:space="preserve">Enotne cene morajo vsebovati: </t>
    </r>
    <r>
      <rPr>
        <sz val="10"/>
        <rFont val="Arial Narrow"/>
        <family val="2"/>
        <charset val="238"/>
      </rPr>
      <t xml:space="preserve">
 -vse iz splošnih določil za vse vrste del, 
 -izdelava delavniških načrtov in po potrebi  tehnoloških risb za proizvodnjo vključno z detajli, 
 -slepe okvirje ter/ali nosilno podkonstrukcijo, če je to potrebno ali če je izrecno opisano v opisu posamezne postavke 
 -delo in material za morebitna odstopanja dejanske skupne dimenzije elementov do ± 5% od opisane skupne dimenzije v popisu. 
</t>
    </r>
    <r>
      <rPr>
        <b/>
        <sz val="10"/>
        <rFont val="Arial Narrow"/>
        <family val="2"/>
        <charset val="238"/>
      </rPr>
      <t>Posebne zahteve glede gradbeno-fizikalnih lastnosti stavbnega pohištva na fasadnem ovoju:</t>
    </r>
    <r>
      <rPr>
        <sz val="10"/>
        <rFont val="Arial Narrow"/>
        <family val="2"/>
        <charset val="238"/>
      </rPr>
      <t xml:space="preserve"> 
 -toplotna prehodnost: določena v opisih posameznih postavk oz. v tehničnem poročilu, 
 -odpornost na veter za zunanja senčila: razred 4 po SIST EN 13659.</t>
    </r>
  </si>
  <si>
    <r>
      <t xml:space="preserve">Varnostna stekla: </t>
    </r>
    <r>
      <rPr>
        <sz val="10"/>
        <rFont val="Arial Narrow"/>
        <family val="2"/>
        <charset val="238"/>
      </rPr>
      <t xml:space="preserve">
 -posamezne zahteve so opisane v popisu del, vgradijo se lahko samo stekla z dokazili o izpolnjevanju teh lastnosti, 
 -debeline in sestave stekel navedene v opisih so ocenjene: dimenzioniranje glede na predpisane zahteve in nameravano rabo izvede izvajalec. 
</t>
    </r>
    <r>
      <rPr>
        <b/>
        <sz val="10"/>
        <rFont val="Arial Narrow"/>
        <family val="2"/>
        <charset val="238"/>
      </rP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-Pravilnik o zvočni zaščiti stavb (U.l. RS št. 14/1999) 
 -SIST EN 13451-1: okna in vrata, 
 -SIST EN 13659, SIST EN 13561: polkna, rolete, zunanja senčila.</t>
    </r>
  </si>
  <si>
    <r>
      <t xml:space="preserve">Enotne cene morajo vsebovati: </t>
    </r>
    <r>
      <rPr>
        <sz val="10"/>
        <rFont val="Arial Narrow"/>
        <family val="2"/>
        <charset val="238"/>
      </rPr>
      <t xml:space="preserve">
 -vse iz splošnih določil za vse vrste del, 
 - »bandažiranje« do stopnje K2,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-razne oteževalne okoliščine in dodatki (se ne obračunajo v količinah), razen če je v opisu postavke drugače navedeno. </t>
    </r>
  </si>
  <si>
    <r>
      <t xml:space="preserve">Obračun: </t>
    </r>
    <r>
      <rPr>
        <sz val="10"/>
        <rFont val="Arial Narrow"/>
        <family val="2"/>
        <charset val="238"/>
      </rPr>
      <t xml:space="preserve">
 -po določilih Obrtne zbornice Slovenije – sekcija gradbincev – odbor izvajalcev suhomontažnih del (Suhomontažna gradnja - standardizirani opisi in normativi), 
 -razne oteževalne okoliščine in dodatki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</si>
  <si>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toplotni zaščiti in učinkoviti rabi energije v stavbah (U.l. RS št. 42/2002), 
 -SIST EN 520: mavčne plošče, 
 -SIST EN 13963: tesnilni material za mavčne plošče, 
 -SIST EN 14195: elementi s kovinskimi okvirji za mavčne plošče, 
 -SIST EN 14209: predoblikovane mavčne plošče, 
 -SIST EN 14353: pomožni in dodatni profili za mavčne plošče, 
 -SIST EN 14496: lepila na osnovi mavca za toplotno/zvočno izolacijo kompozitnih panelov in mavčne plošče, 
 -SIST EN 14566: mehanska pritrdilna sredstva za sisteme iz mavčnih plošč, 
 -SIST EN 1362, SIST EN 1363, SIST EN 1364, SIST EN 1365, SIST EN 1366, SIST EN 1367, SIST EN 1368, SIST EN 1369, SIST EN 1370, SIST EN 1371: toplotno izolacijski proizvodi za stavbe. 
Sistemi za zagotavljanje požarne odpornosti morajo biti izdelani na podlagi veljavnega STS. </t>
    </r>
  </si>
  <si>
    <r>
      <t xml:space="preserve">Enotne cene morajo vsebovati: </t>
    </r>
    <r>
      <rPr>
        <sz val="10"/>
        <rFont val="Arial Narrow"/>
        <family val="2"/>
        <charset val="238"/>
      </rPr>
      <t xml:space="preserve">
 -vse iz splošnih določil za vse vrste del, 
 -morebitno potrebni osnovni in vezni premazi – po zahtevah dobavitelja izravnalnih kitov in barv, 
 -vse potrebne zaščite okrog ostalih že vgrajenih elementov (preboji, stavbno pohištvo,...) v vseh fazah, 
 -vse potrebne obdelave ob stikih različnih materialov podlage (dilatacije, poglobljene fuge ipd.), na zaključkih in priključkih k že vgrajenim elementom (preboji, stavbno pohištvo,..), tudi kitanje z akrilnim kitom, 
 -popravila slikanja po dokončani finalizaciji stanovanj (polaganje parketa, vgradnja vrat, 
montaža stikal in vtičnic), 
 -predajo po 10 kg pripravljene barve vsakega odtenka in vrste barve za morebitne popravke poškodb po selitvi v objekt. </t>
    </r>
  </si>
  <si>
    <r>
      <t xml:space="preserve">Obračun: </t>
    </r>
    <r>
      <rPr>
        <sz val="10"/>
        <rFont val="Arial Narrow"/>
        <family val="2"/>
        <charset val="238"/>
      </rPr>
      <t xml:space="preserve">
 -po pravilih Obrtne zbornice Slovenije – sekcije slikopleskarjev in črkoslikarjev (Slikopleskarska dela – normativi porabe časa in materiala ter pravila merjenja za obračun slikopleskarskih del – poglavje Slikarska dela), 
 -razne oteževalne okoliščine, dodatki in »spremembe vrednosti« (tč. 5.1.4., 5.1.5., 5.3.2., 6.2., 7.2. in 8.3. zgoraj navedenih pravil) se upoštevajo v enotnih cenah in se ne obračunajo v količinah, razen če je v opisu postavke drugače navedeno.</t>
    </r>
  </si>
  <si>
    <r>
      <t xml:space="preserve">Predpisi, standardi: </t>
    </r>
    <r>
      <rPr>
        <sz val="10"/>
        <rFont val="Arial Narrow"/>
        <family val="2"/>
        <charset val="238"/>
      </rPr>
      <t xml:space="preserve">
Izvedba del ter vgrajeni material morata ustrezati veljavnim predpisom in tehničnim specifikacijam, predvsem pa: 
 -SIST EN 13300: barve in laki – premazna sredstva in premazni sistemi na vodni osnovi za notranje zidove in stropove, 
 -SIST EN ISO 1062-1: barve in laki - premazni materiali in premazni sistemi za zunanjo zaščito zidov in betona, 
 -SIST EN ISO 3668: barve in laki – vizualna primerjava barve premaza.</t>
    </r>
  </si>
  <si>
    <r>
      <rPr>
        <b/>
        <sz val="10"/>
        <rFont val="Arial Narrow"/>
        <family val="2"/>
        <charset val="238"/>
      </rPr>
      <t xml:space="preserve">V vseh rušitvenih delih </t>
    </r>
    <r>
      <rPr>
        <sz val="10"/>
        <rFont val="Arial Narrow"/>
        <family val="2"/>
        <charset val="238"/>
      </rPr>
      <t>je poleg rušenja potrebno upoštevati še nakladanje, prenos rušenega materiala na deponijo izven objekta in odvoz na registrirano komunalno deponijo in plačilo stroškov deponije s pridobitvijo evidenčnega lista.
Izmere in obračun izvedenih del rušitev so v vgrajenem stanju. Faktor povečanja volumna za odvoz ruševin mora biti zajet v ceni za enoto.</t>
    </r>
  </si>
  <si>
    <t>ZIDANE STENE</t>
  </si>
  <si>
    <t>IZKOPI IN NASIPI</t>
  </si>
  <si>
    <t>9.</t>
  </si>
  <si>
    <t>10.</t>
  </si>
  <si>
    <t>11.</t>
  </si>
  <si>
    <t>14.</t>
  </si>
  <si>
    <t>FASADNI ODER</t>
  </si>
  <si>
    <t>zap.št</t>
  </si>
  <si>
    <t>VRSTA DEL</t>
  </si>
  <si>
    <t>VREDNOST DEL</t>
  </si>
  <si>
    <t>Pri delih, kjer je naveden določen material, je možna tudi izbira drugega z enakimi lastnostmi in kvaliteto.</t>
  </si>
  <si>
    <r>
      <t xml:space="preserve">Poleg opisa postavk in količin so sestavni del popisa tudi 
</t>
    </r>
    <r>
      <rPr>
        <b/>
        <u/>
        <sz val="10"/>
        <rFont val="Arial Narrow"/>
        <family val="2"/>
        <charset val="238"/>
      </rPr>
      <t>Tehnični pogoji del</t>
    </r>
    <r>
      <rPr>
        <u/>
        <sz val="10"/>
        <rFont val="Arial Narrow"/>
        <family val="2"/>
        <charset val="238"/>
      </rPr>
      <t>,</t>
    </r>
    <r>
      <rPr>
        <sz val="10"/>
        <rFont val="Arial Narrow"/>
        <family val="2"/>
        <charset val="238"/>
      </rPr>
      <t xml:space="preserve"> ki je priloga temu popisu</t>
    </r>
  </si>
  <si>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</si>
  <si>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Kanalizacija mora biti izvršena pred betoniranjem talne plošče.
V talni plošči morajo biti izvedeni priključki na kanalizacijo.
V talni plošči in zidovih morajo biti puščene odprtine za prehode kanalizacije.
Vse inštalacije, ki potekajo v AB stenah morajo biti nepeljane predhodno pred izvedbo betoniranja sten.(oziroma se pustijo v stenah utori)</t>
  </si>
  <si>
    <t xml:space="preserve">Vse na mestu betonirane konstrukcije morajo imeti predpisano zaščitno plast armature - po načrtu gradbenih konstrukcij
Betoniranje je potrebno izvajati po armaturnih načrtih in po navodilih statika.
Vsi vgrajeni betoni so skladno s SIST En 206-1kvalitete 
Izvedba različnih kvalitet betona razvidna iz armaturnih načrtov!
</t>
  </si>
  <si>
    <t xml:space="preserve">Obračun po omočeni površini opaža. Vključno z vsemi odprtinami, ki se pojavljajo v konstrukcijskih elementih. V ceno zajeti: čiščenje opaža, mazanje opaža z opažnim oljem, stroški najema in vračila opaža, ves vezni in pritrdilni material, ter pomožni delovni odri. Površina opaža mora biti gladka, brez poškodb, odrgnin ali lukenj.
V vseh opažarskih delih zajeti opaženje, razopaženje, čiščenje, mazanje, opiranje ali podpiranje, vezavo opažev z vsem potrebnim osnovnim in pomožnim materialom in spojnimi sredstvi in odrom za izvedbo in transporti, dvigi in spusti.
V opaže je potrebno vgraditi vse instalacijske razvode, izdelati vse preboje za cevne razvode, kar upoštevati v enoti postavk.
</t>
  </si>
  <si>
    <t>12.</t>
  </si>
  <si>
    <t>13.</t>
  </si>
  <si>
    <t>15.</t>
  </si>
  <si>
    <t>16.</t>
  </si>
  <si>
    <t>17.</t>
  </si>
  <si>
    <t>18.</t>
  </si>
  <si>
    <t>DDV 22 %</t>
  </si>
  <si>
    <t xml:space="preserve"> REKAPITULACIJA GRADBENO OBRTNIŠKA DELA</t>
  </si>
  <si>
    <t>19.</t>
  </si>
  <si>
    <t>20.</t>
  </si>
  <si>
    <t>23.</t>
  </si>
  <si>
    <t>24.</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</si>
  <si>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</si>
  <si>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Izvajalec mora po končanih delih pripraviti dokazilo o zanesljivosti objekta in navodila za obratovanje in vzdrževanje objekta. Navedena dokumenta mora predati v 3x tiskani obliki in 3x digitalni obliki investitorju v trajno last.</t>
  </si>
  <si>
    <t>21.</t>
  </si>
  <si>
    <t>22.</t>
  </si>
  <si>
    <t>ZUNANJA UREDITEV</t>
  </si>
  <si>
    <t xml:space="preserve"> 2.1</t>
  </si>
  <si>
    <t xml:space="preserve">Pri obračunu zidanja zidov se odbije vse odprtine brez ozira na velikost. Odprtine se odbijajo po zidarskih merah, kakor so v načrtu opisane. 
Kompletna izdelava plavajočih podov vključno z armaturo armiranih estrihov, izdelavo in ustrezno zapolnitev ter zagladitev zareznih dilatacij, z izdelavo dilatacij ob zidovih in s polaganjem toplotne izolacije - po sestavah.
Vsi estrihi so dilatirani na ustrezne površine in estrihi izvedeni po veljavnih predpisih o zvočni izolativnosti (plavajoči estrih). Uporabljeni materiali morajo ustrezati materialom iz projekta gradbene fizike.
</t>
  </si>
  <si>
    <t>Namestitev zaščitnega platna na vertikalnih površinah</t>
  </si>
  <si>
    <t>Kontaktna fasada:V enotni ceni fasade upoštevati vse stroške materiala in več dela, ki je potreben zaradi eventuelne  izravnave zaradi neravne podlage obstoječih fasadnih površin.
V enotni ceni fasade je potrebno upoštevati strošek za vse tipske sistemske, zaključne, odkapne, vogalne, dilatacijske in spojne letvice, ki predstavljajo tipske rešitve tankoslojnih izolacijskih fasad.
V enotni cene fasade je potrebno upoštevati vse stroške dela in materiala, ki je povezan z prilagajanjem toplotne izolacije (rezanje) na področju obstoječih instalacij na fasadi, katerih večina se pokrije s toplotno izolacijo fasade (predhodno obrezati)
V enotni ceni fasade je potrebno upoštevati pripravo površine z mehanskim čiščenjem slabo sprijemljivih materialov, z visokotlačnim pranjem, ter izvesti "pull OFF" teste, za ugotovitev ustrezne sprijemljivosti obstoječih nanosov barv z betonsko površino.
Upoštevati je potrebno ustrezno dolžino sider za sidranje toplotne izolacije. Sidra je potrebno sidrati min. 60mm v nosilno konstrukcijo. V enotno ceno fasade mora izvajalec vkalkulirati potrebno število in potrebno dolžino sider na 1m2 kot zahteva posamezni proizvajalec fasadnega sistema. Za sidranje fasade je potrebno uporabiti min 6sider/m2. Sidra morajo biti poglobljena ter pokrita z izolacijskimi pokrovi.
V enotni ceni fasade je potrebno upoštevati silikonski fasadni zaključni sloj, v granulaciji in barvi na željo naročnika.
V enotni ceni fasade je potrebno upoštevati, da se fasada na dotiku z zunanjo horizontalno površino (npr asfalt) zaključi s tipskim detajlom in sicer s PVC vogalnikom in mrežico, špranja med fasado in zaključnim tlakom (cca 1cm) se zapolne z zaprtoceličnim penastim profilom in zakita s trajnoelastičnim kitom kot npr. JUBOFLEX ali enakovredno.</t>
  </si>
  <si>
    <t>Demontaža obstoječih odtočnih cevi fi 100mm, fazonskih kosov in pritrdilnega materiala, vključno z nalaganjem na kamion in odvozom na regionalno deponijo s pridobitvijo evidenčnega lista.
Obračun po m1 izvedene demontaže</t>
  </si>
  <si>
    <t xml:space="preserve">Odstranitev obstoječih vrtnih robnikov, preseka 8/25 cm dolžine 1,0 m in odvoz na trajno deponijo </t>
  </si>
  <si>
    <t xml:space="preserve">Dobava, polaganje in vezanje srednje komplicirane rebraste armature. 
Armaturne palice BSt 500 S nad fi 12 mm. 
Obračun po armaturnem izvlečku.
</t>
  </si>
  <si>
    <t>RAZNA NEPREDVIDENA DELA 10 %</t>
  </si>
  <si>
    <t>SKUPAJ GRADBENO OBRTNIŠKA DELA IN 
RAZNA NEPREDVIDENA DELA 10 %</t>
  </si>
  <si>
    <t>cena / enoto</t>
  </si>
  <si>
    <t>Rušenje obstoječega asfalta v debelini cca 10 cm z nalaganjem na kamion in odvoz na reginalno deponijo s pridobitvijo evidenčnega lista.</t>
  </si>
  <si>
    <t>Diamantno rezanje obstoječega asfalta v debelini cca 10 cm.</t>
  </si>
  <si>
    <t xml:space="preserve"> 2.2</t>
  </si>
  <si>
    <t xml:space="preserve"> 2.3</t>
  </si>
  <si>
    <t>GRADBENO OBRTNIŠKA DELA, ZUNANJA IN NOTRANJA OPREMA</t>
  </si>
  <si>
    <t>Demontaža vrat, velikosti do 3 m2</t>
  </si>
  <si>
    <t>Armiran beton</t>
  </si>
  <si>
    <t>Zemlja in kamenje</t>
  </si>
  <si>
    <t>t</t>
  </si>
  <si>
    <t>Les</t>
  </si>
  <si>
    <t>Steklo</t>
  </si>
  <si>
    <t>Razne kovine</t>
  </si>
  <si>
    <t>Elektro razvod</t>
  </si>
  <si>
    <t>Ploščice</t>
  </si>
  <si>
    <t>Opeka</t>
  </si>
  <si>
    <t>Odstranitev obstoječih notranjih  leseno steklenih vrat, PVC ali ALU vrat, zaradi rušenja vključno z odvozom na trajno deponijo in pridobitvijo evidenčnega lista.
Vrata velikosti do 3,5 m2</t>
  </si>
  <si>
    <t>Pri zemeljskih delih je potrebno upoštevati tudi vse vertikalne in horizontalne prenose, prevoze in transporte, vsa podpiranja in zavarovanja brežin izkopov ter zavarovanja okolice med izkopi, utrjevanje z nabijanjem ter vsa pripravljalna in zaključna dela.</t>
  </si>
  <si>
    <t>Ob začetku del je potrebno preveriti projektantske rešitve glede na obstoječe stanje in uskladiti dejanske ugotovitve o sestavi in kvaliteti zemeljskih tal z izhodišči in zahtevami v projektu.</t>
  </si>
  <si>
    <t>Pred pričetkom del je potrebno pridobiti vse potrebne podatke o poteku instalacij in naročiti zakoličbo instalacij, kanalizacije in instalacijske kanalizacije ter komunalnih priključkov, zatem pa storiti vse potrebno za zavarovanje obstoječih instalacij in ostalega, kar ni predvideno za rušenje oz. predvideti prestavitev instalacij, ki potekajo na mestu izkopov ter zagotoviti vse potrebno za varnost delavcev in mimoidočih.</t>
  </si>
  <si>
    <t>Plačilo takse za deponijo izkopa zajeti v ceni odvoza.</t>
  </si>
  <si>
    <t>Kategorizacija izkopov v zemljinah in kamninah upoštevana po tehnični specifikaciji TSPI - PGV.05.100:2023</t>
  </si>
  <si>
    <t xml:space="preserve">Izdelava pisnega poročila sodno zapriseženega cenilca in izvedenca gradbene stroke, z opisom in temeljitim pregledom stanja objekta za potrebe ugotavljanja vpliva gradnje objekta na sosednje objekte.
►sosednji objekti v bližini gradnje
</t>
  </si>
  <si>
    <t>Ostali porušeni material</t>
  </si>
  <si>
    <t>Izkop zemljine predvidene za ponovno vgradjno ali predelavo - 3. kategorije  - ročno, na mestu iskanja podzemne infrastrukture.</t>
  </si>
  <si>
    <t>Odstranitev obstoječih PVC oken in vrat, vključno s senčili in notranjimi in zunanjimi policami,  vključno z odvozom na trajno deponijo in pridobitvijo evidenčnega lista.</t>
  </si>
  <si>
    <t>Dobavo, krivljenje, vezanje, polaganje in vgrajevanje armature v betonske elemente, vključno z vsemi potrebnimi distančniki, jahači in nastavki za vgradnjo moznikov in distančniki za izvedbo zaščitnega sloja betona.</t>
  </si>
  <si>
    <t xml:space="preserve">Širok površinski izkop plodne zemljine - 1. kategorije strojno z nakladanjem. Izkop v debelini cca. 20 cm, z odvozom materiala na začasno deponijo izvajalca, vključno z vsemi pomožnimi deli in materialom. Pri izkopu je potrebno paziti na morebitne cevi komunalne infrastrukture.
</t>
  </si>
  <si>
    <t>Posek dreves z deblom premera do cca 50 cm vključno z odstranitvijo vej in panjev z nalaganjem na kamion ter odvozom na regionalno deponijo s pridobitvijo evidenčnega lista</t>
  </si>
  <si>
    <t>Demontaža vse opreme na fasadi vključno z nalaganjem na kamion in odvozom na regionalno deponijo s pridobitvijo evidenčnega lista.
- nosilec za zastave, luči, nabiralnik, napisne table, fasadni strelovod, omarice, ipd.</t>
  </si>
  <si>
    <t>Priprava gradbišča z vsemi potrebnimi deli, materiali in objekti (ureditev gradbišča, deponije, začasni objekti, gradbiščna tabla, opozorilni znaki, začasni elektro in vodovodni priključek, zagraditev gradbišča z polno panelno ograjo, zagotovitev varnostnih in higiensko tehničnih pogojev - wc in gradbiščnega zabojnika za vodenje operativnih zadev na gradbišču. 
►celotno območje obdelave</t>
  </si>
  <si>
    <t>STENE , TLAKI, PLOŠČE, ZUNANJA UREDITEV</t>
  </si>
  <si>
    <t>Odklop vseh komunanih vodov s strani pooblaščene osebe.</t>
  </si>
  <si>
    <t>Strojno rušenje AB opornih zidov vključno s temelji z nalaganjem na kamion in odvozom na regionalno deponijo s pridobitvijo evidenčnega lista.</t>
  </si>
  <si>
    <t>RUŠITEV OBJEKTA KINODVORANE V SVETEM JURIJU OB ŠČAVNICI</t>
  </si>
  <si>
    <t>DGD</t>
  </si>
  <si>
    <t>Občina Sveti Jurij ob Ščavnici</t>
  </si>
  <si>
    <t>Videm 14</t>
  </si>
  <si>
    <t>9244 Sveti Jurij ob Ščavnici</t>
  </si>
  <si>
    <t xml:space="preserve"> Avgust 2025</t>
  </si>
  <si>
    <t>UP-025/2025</t>
  </si>
  <si>
    <t xml:space="preserve">Zakoličba vseh podzemnih komunalnih vodov in infrastrukture na področju objekta in bližnji okolici.
Pred izkopom zemljine si mora izvajalec pridobiti podatke o obstoječih komunalnih vodih na območju in jih označiti, tako da pri posegu s strojno mehanizacijo ne bo prišlo do poškodb obstoječih vodov. V primeru obstoječih vodov je potrebno v okolici trase izkope opraviti ročno. Vse obstoječe vode je potrebno po potrebi prestaviti in njihove trase prilagoditi novi ureditvi območja. Za morebitne poškodbe na obstoječih vodih odgovarja izvajalec.
</t>
  </si>
  <si>
    <t>OBSTOJEČA STAVBA KINODVORANE</t>
  </si>
  <si>
    <t>Odstranitev premične notranje opreme vključno z iznosom materiala in nalaganje na kamion ter odvozom na trajno deponijo in pridobitvijo evidenčnega lista - skupna bruto tlorisna površina objekta cca 1231 m2.</t>
  </si>
  <si>
    <t>Demontaža oken, velikosti do 3,6 m2</t>
  </si>
  <si>
    <t>Demontaža vrat, velikosti od 3 m2 do 8,5 m2</t>
  </si>
  <si>
    <t>Demontaža lesene ograje višine cca. 1,1 m na leseni podkonstrukciji, vključno z nalaganjem na kamion in odvoz na regionalno deponijo s pridobitvijo evidenčnega lista.</t>
  </si>
  <si>
    <t>Demontaža in ponovna montaža droga javne razsvetljave višine cca. 6,0 m  na isti lokaciji po opravljeni odstranitvi.</t>
  </si>
  <si>
    <t>Demontaža kovinske mrežne ograje ograje na kovinski podkonstrukciji, višine do 1,5 m vključno z nalaganjem na kamion in odvoz na regionalno deponijo s pridobitvijo evidenčnega lista.</t>
  </si>
  <si>
    <t xml:space="preserve">Nalaganje, dovoz, raztiranje in valjanje izkopane zemljine - humos iz deponije izvajalca, na območje obdelave. V ceni upoštevati tudi vse potrebne transporte zemljine po obravnavem območju gradnje. Izravnava terena na +/- 3 cm.
►transport in vgrajevanje izkopanega humosa na območje obdelave
</t>
  </si>
  <si>
    <t xml:space="preserve">Izkop zemljine okrog temeljev predvidene za ponovno vgradnjo ali predelavo – 3. kategorije za gradbene jame za objekte, globine do 2,5 m – strojno, planiranje dna ročno. 
Z odvozom materiala na začasno deponijo izvajalca, vključno z vsemi pomožnimi deli in materialom. Pri izkopu je potrebno paziti na morebitne cevi komunalne infrastrukture. Vključno z vsemi pomožnimi deli ter vgradnim in zaključnim materialom.
► pasovni temelji pod stavbo
</t>
  </si>
  <si>
    <t>Odstranitev ravne strehe na severnem prizidku, vključno z nalaganjem na kamion in odvozom na regionalno deponijo s pridobitvijo evidenčnega lista.
Postavka vsebuje:
- demontažo vseh obrob , napušča, žlebov, hidroizolacije.....
- uporabo avtodvigala v času rušenja
- odvoz vseh odpadkov na trajno deponijo s pridobitvijo evidenčnega lista
OPOMBA:
Obračun se izvede po razviti površini strehe.</t>
  </si>
  <si>
    <t>Zaščita obstoječe kovinske  ograje na kovinski podkonstrukciji višine do 1,2 m, z gradbenimi ploščami.</t>
  </si>
  <si>
    <t xml:space="preserve">Dobava, dovoz in vgrajevanje nasutja 0-64 mm - D64, utrjevanje po plasteh. Izdelava nevezane nosilne plasti iz zmrzlinsko odpornega kamnitega materiala D64 v debelini 40cm.
Posteljica vozišča in priključkov.
►utrjeno nasutje 
</t>
  </si>
  <si>
    <t>Dobava in vgradnja betona, poraba in način vgrajevanja, se določi glede na spodaj navedeno lokacijo vgradnje
KVALITETA BETONA: C25/30
VODOTESNOST: /
ZAŠČITNI SLOJ: od 30 mm do 50 mm
ZAHTEVNOST IZDELAVE: XC2
►izvedba AB stene, vezi</t>
  </si>
  <si>
    <t xml:space="preserve">Zidanje sten s NF opeko, različnih debelin do 30 cm, komplet z vsemi pomožnimi deli in prenosi, sidranjem v steno in strop.
►zazidave </t>
  </si>
  <si>
    <t>Dobava, montaža in demontaža opaža, skupaj z vsemi potrebnimi opiranji; opaževanje, razopaževanje, čiščenje in odvoz po končanih delih.
Izvedba enostranskega opaža
Obračuna se samo omočeni del opaža.
►AB vezi</t>
  </si>
  <si>
    <t xml:space="preserve">Dobava, postavitev, najem in demontaža lahkega fasadnega odra, vključno s predhodno zaščito površin na mestih postavitve.
</t>
  </si>
  <si>
    <t>OMET</t>
  </si>
  <si>
    <t>B.i</t>
  </si>
  <si>
    <t xml:space="preserve">Začasno podpiranje celotne opečne stene za čas izdelave potrebnih AB vezi. 
Postavka vsebuje:
►izdelavo lokalnih prebojev za potrebe podpiranja
►začasno podpiranje z jeklenimi nosilci vključno z jeklenimi stojkami na fasadnih straneh stene
►krpanje začasnih prebojev za potrebe podpiranja
</t>
  </si>
  <si>
    <t>Navaden  apneni zunanjestenski grobi in fini omet, debeline cca 2 cm, izveden v skladu z veljavnimi tehničnimi normativi, vključno s pripravo podlage, nanašanjem posameznih slojev in obdelavo površine do gladke končne obdelave.
Postavka vsebuje:
►dobavo materiala
►pripravo podlage
►nanos ometa
►končno obdelavo.</t>
  </si>
  <si>
    <r>
      <rPr>
        <b/>
        <sz val="10"/>
        <rFont val="Arial Narrow"/>
        <family val="2"/>
        <charset val="238"/>
      </rPr>
      <t>Pri fasadi se obračunava neto izvedena površina fasade (okna in vrata se ne upoštevajo v kvadraturi). Obdelava špalet se ne priznava posebej in mora biti vključena v enotno ceno izvedbe fasade, brez dodatnih faktorjev za obračun.</t>
    </r>
    <r>
      <rPr>
        <sz val="10"/>
        <rFont val="Arial Narrow"/>
        <family val="2"/>
        <charset val="238"/>
      </rPr>
      <t xml:space="preserve">
V enotni ceni fasade je potrebno upoštevati pripravo toplotnoizolacijske fasade na način, ki omogoča kasnejšo pritrditev vseh naprav in instalacij na novo (mehko) površino fasade, ne da bi bila ta pri pritrjevanju deformirana. V zaključnem sloju mora biti sredstvo proti nastajanju alg na fasadi.
</t>
    </r>
  </si>
  <si>
    <t>2.1.</t>
  </si>
  <si>
    <t xml:space="preserve">Odstranitev strešne kritine na glavnem objektu in JZ prizidku, vključno z nalaganjem na kamion in odvozom na regionalno deponijo s pridobitvijo evidenčnega lista
Postavka vsebuje:
- demontažo strešne kritine in vseh obrob , napušča, žlebov, kljuk, strelovoda, snegobranov, zračnikov.....
- odstranite celotne lesene konstrukcije strehe ( deske, letve, špirovci, lege,..)
- uporabo avtodvigala v času rušenja
- odvoz vseh odpadkov na trajno deponijo s pridobitvijo evidenčnega lista
OPOMBA:
Obračun se izvede po razviti površini strehe.
</t>
  </si>
  <si>
    <t>Strojno urejanje brežine. Utrjevanje</t>
  </si>
  <si>
    <t xml:space="preserve">Izdelava protiprašne zaščite proti obstoječim prostorom, ki niso predmet obdelave z PVC folijo in tesnenjem spojev z lepilnim trakom, za preprečitev prehajanja umazanije. 
</t>
  </si>
  <si>
    <t>Dobava in polaganje zaščitne folije in filca za zaščito talnih površin 
►notranje površine (parket v gostinskem objektu), v primeru potrebe po izvedbi ločilne stene.</t>
  </si>
  <si>
    <t xml:space="preserve">Ročno in strojna odstranitev celotnega obstoječega objekta (nekdanja stavba kinodvorane Sv. Jurij ob Ščavnici). 
Predhodno potrebno izvesti odklop vseh komunalnih vodov. 
Objekt maksimalnih zunanjih gabaritov: Glavni objekt dimenzij 30,5 x 9,7, jugozahodni prizidek dimenzij 7,4 x 16,7 in severni prizidek dimenzij 18,1 x 5,4, višina slemena je cca 13,3 m. 
Bruto tlorisne površine:
- klet cca 219
- pritličje cca 423 m2
- nadstropje cca 166 m2
- podstrešje cca 423 m2
SKUPAJ BRUTO TLORISNA POVRŠINA OBJEKTA: cca 1231 m2
Materiali uporabljeni pri gradnji kamen, beton, les, razne kovine, opeka, plastika...
V postavki zajeti vsa potrebna dela za odstranitev celotnega objekta vključno s temelji. 
Material se odpelje na trajno deponijo ter ustrezno deponira. 
Rušitev izvesti skladno z rušitvenim načrtom in upoštevati določbe predpisov oz. zakonov s področja varnosti in zdravja pri delu. 
Izvajalec mora pred pričetkom rušitvenih del izdelati tehnološko ekonomski elaborat, s katerim bo opredeljen način in tehnologija rušenja, varnostni ukrepi, ukrepi pred prahom, hrupom, vse potrebne mehanske zaščite, začasna podpiranja,...  Elaborat pregleda nadzor oziroma statik.
OPOMBA:
Uporabnik mora pred pričetkom del odstraniti vso opremo, ki jo bo ohranil in jo deponirati na svoji deponiji. Vsa oprema, ki ostane v objektu  se trajno odstrani in jo odstrani izvajalec del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</si>
</sst>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S_k_-;\-* #,##0.00\ _S_k_-;_-* &quot;-&quot;??\ _S_k_-;_-@_-"/>
    <numFmt numFmtId="165" formatCode="_-* #,##0.00\ _S_I_T_-;\-* #,##0.00\ _S_I_T_-;_-* \-??\ _S_I_T_-;_-@_-"/>
    <numFmt numFmtId="166" formatCode="#,##0.00\ &quot;€&quot;"/>
    <numFmt numFmtId="167" formatCode="_-* #,##0.00\ &quot;SIT&quot;_-;\-* #,##0.00\ &quot;SIT&quot;_-;_-* &quot;-&quot;??\ &quot;SIT&quot;_-;_-@_-"/>
    <numFmt numFmtId="168" formatCode="_-* #,##0.00\ _S_I_T_-;\-* #,##0.00\ _S_I_T_-;_-* &quot;-&quot;??\ _S_I_T_-;_-@_-"/>
  </numFmts>
  <fonts count="68">
    <font>
      <sz val="11"/>
      <color theme="1"/>
      <name val="Calibri"/>
      <family val="2"/>
      <charset val="238"/>
      <scheme val="minor"/>
    </font>
    <font>
      <sz val="10"/>
      <color theme="1"/>
      <name val="Arial Narrow"/>
      <family val="2"/>
      <charset val="238"/>
    </font>
    <font>
      <sz val="10"/>
      <color theme="1"/>
      <name val="Arial Narrow"/>
      <family val="2"/>
      <charset val="238"/>
    </font>
    <font>
      <sz val="10"/>
      <color theme="1"/>
      <name val="Arial Narrow"/>
      <family val="2"/>
      <charset val="238"/>
    </font>
    <font>
      <sz val="11"/>
      <color theme="1"/>
      <name val="Calibri"/>
      <family val="2"/>
      <charset val="238"/>
      <scheme val="minor"/>
    </font>
    <font>
      <sz val="11"/>
      <color rgb="FF9C0006"/>
      <name val="Calibri"/>
      <family val="2"/>
      <charset val="238"/>
      <scheme val="minor"/>
    </font>
    <font>
      <sz val="11"/>
      <color indexed="8"/>
      <name val="Calibri"/>
      <family val="2"/>
      <charset val="238"/>
    </font>
    <font>
      <sz val="12"/>
      <name val="Arial CE"/>
      <charset val="238"/>
    </font>
    <font>
      <sz val="10"/>
      <name val="SL Dutch"/>
    </font>
    <font>
      <sz val="10"/>
      <color theme="1"/>
      <name val="Calibri  "/>
      <charset val="238"/>
    </font>
    <font>
      <sz val="10"/>
      <name val="Arial"/>
      <family val="2"/>
      <charset val="238"/>
    </font>
    <font>
      <sz val="10"/>
      <name val="Arial CE"/>
      <charset val="238"/>
    </font>
    <font>
      <sz val="12"/>
      <name val="Times New Roman"/>
      <family val="1"/>
      <charset val="238"/>
    </font>
    <font>
      <sz val="10"/>
      <color theme="1"/>
      <name val="Calibri"/>
      <family val="2"/>
      <charset val="238"/>
    </font>
    <font>
      <sz val="10"/>
      <name val="Times New Roman"/>
      <family val="1"/>
    </font>
    <font>
      <sz val="10"/>
      <name val="Arial CE"/>
      <family val="2"/>
      <charset val="238"/>
    </font>
    <font>
      <sz val="10"/>
      <color theme="1"/>
      <name val="Swis721 BT"/>
      <family val="2"/>
    </font>
    <font>
      <sz val="11"/>
      <color theme="0"/>
      <name val="Calibri"/>
      <family val="2"/>
      <charset val="238"/>
      <scheme val="minor"/>
    </font>
    <font>
      <sz val="11"/>
      <name val="Swis721 BT"/>
      <family val="2"/>
    </font>
    <font>
      <sz val="11"/>
      <name val="Swis721 BT"/>
      <family val="2"/>
    </font>
    <font>
      <sz val="11"/>
      <name val="Calibri"/>
      <family val="2"/>
      <charset val="238"/>
    </font>
    <font>
      <sz val="12"/>
      <name val="Arial CE"/>
      <family val="2"/>
      <charset val="238"/>
    </font>
    <font>
      <sz val="10"/>
      <name val="Times New Roman"/>
      <family val="1"/>
      <charset val="238"/>
    </font>
    <font>
      <sz val="10"/>
      <name val="Arial CE"/>
    </font>
    <font>
      <sz val="10"/>
      <name val="Mangal"/>
      <family val="2"/>
      <charset val="238"/>
    </font>
    <font>
      <i/>
      <sz val="10"/>
      <color rgb="FFFF0000"/>
      <name val="Swis721 BT"/>
      <family val="2"/>
    </font>
    <font>
      <sz val="10"/>
      <color rgb="FFFF0000"/>
      <name val="Calibri  "/>
      <charset val="238"/>
    </font>
    <font>
      <sz val="11"/>
      <color theme="1"/>
      <name val="Arial Narrow"/>
      <family val="2"/>
      <charset val="238"/>
    </font>
    <font>
      <b/>
      <sz val="12"/>
      <color theme="1"/>
      <name val="Arial Narrow"/>
      <family val="2"/>
      <charset val="238"/>
    </font>
    <font>
      <sz val="10"/>
      <color theme="1"/>
      <name val="Arial Narrow"/>
      <family val="2"/>
      <charset val="238"/>
    </font>
    <font>
      <sz val="10"/>
      <color indexed="8"/>
      <name val="Arial Narrow"/>
      <family val="2"/>
      <charset val="238"/>
    </font>
    <font>
      <b/>
      <sz val="10"/>
      <name val="Arial Narrow"/>
      <family val="2"/>
      <charset val="238"/>
    </font>
    <font>
      <sz val="10"/>
      <name val="Arial Narrow"/>
      <family val="2"/>
      <charset val="238"/>
    </font>
    <font>
      <i/>
      <sz val="10"/>
      <name val="Arial Narrow"/>
      <family val="2"/>
      <charset val="238"/>
    </font>
    <font>
      <b/>
      <u/>
      <sz val="10"/>
      <name val="Arial Narrow"/>
      <family val="2"/>
      <charset val="238"/>
    </font>
    <font>
      <b/>
      <sz val="10"/>
      <color theme="1"/>
      <name val="Arial Narrow"/>
      <family val="2"/>
      <charset val="238"/>
    </font>
    <font>
      <sz val="10"/>
      <color rgb="FFFF0000"/>
      <name val="Arial Narrow"/>
      <family val="2"/>
      <charset val="238"/>
    </font>
    <font>
      <b/>
      <u/>
      <sz val="10"/>
      <color theme="1"/>
      <name val="Arial Narrow"/>
      <family val="2"/>
      <charset val="238"/>
    </font>
    <font>
      <b/>
      <sz val="10"/>
      <color indexed="8"/>
      <name val="Arial Narrow"/>
      <family val="2"/>
      <charset val="238"/>
    </font>
    <font>
      <u/>
      <sz val="10"/>
      <name val="Arial Narrow"/>
      <family val="2"/>
      <charset val="238"/>
    </font>
    <font>
      <sz val="12"/>
      <color theme="1"/>
      <name val="Arial Narrow"/>
      <family val="2"/>
      <charset val="238"/>
    </font>
    <font>
      <b/>
      <sz val="12"/>
      <name val="Arial Narrow"/>
      <family val="2"/>
      <charset val="238"/>
    </font>
    <font>
      <sz val="10"/>
      <name val="Arial"/>
      <family val="2"/>
      <charset val="238"/>
    </font>
    <font>
      <sz val="10"/>
      <color theme="1"/>
      <name val="Arial"/>
      <family val="2"/>
      <charset val="238"/>
    </font>
    <font>
      <sz val="10"/>
      <name val="Arial"/>
      <family val="2"/>
      <charset val="238"/>
    </font>
    <font>
      <sz val="10"/>
      <name val="Arial"/>
      <family val="2"/>
      <charset val="238"/>
    </font>
    <font>
      <sz val="9"/>
      <name val="Tahoma"/>
      <family val="2"/>
      <charset val="238"/>
    </font>
    <font>
      <sz val="12"/>
      <color theme="1"/>
      <name val="Arial1"/>
      <charset val="238"/>
    </font>
    <font>
      <sz val="10"/>
      <color theme="1"/>
      <name val="Arial CE"/>
      <charset val="238"/>
    </font>
    <font>
      <sz val="8"/>
      <name val="Calibri"/>
      <family val="2"/>
      <charset val="238"/>
      <scheme val="minor"/>
    </font>
    <font>
      <sz val="10"/>
      <name val="Arial Narrow"/>
      <family val="2"/>
    </font>
    <font>
      <sz val="10"/>
      <name val="Calibri  "/>
      <charset val="238"/>
    </font>
    <font>
      <sz val="10"/>
      <name val="Arial"/>
      <family val="2"/>
    </font>
    <font>
      <sz val="11"/>
      <color theme="1"/>
      <name val="Calibri"/>
      <family val="2"/>
      <scheme val="minor"/>
    </font>
    <font>
      <sz val="11"/>
      <color indexed="8"/>
      <name val="Calibri"/>
      <family val="2"/>
      <charset val="1"/>
    </font>
    <font>
      <sz val="11"/>
      <color indexed="17"/>
      <name val="Calibri"/>
      <family val="2"/>
      <charset val="238"/>
    </font>
    <font>
      <sz val="10"/>
      <color rgb="FFC00000"/>
      <name val="Arial Narrow"/>
      <family val="2"/>
      <charset val="238"/>
    </font>
    <font>
      <sz val="10"/>
      <color rgb="FFC00000"/>
      <name val="Calibri  "/>
      <charset val="238"/>
    </font>
    <font>
      <sz val="11"/>
      <color rgb="FFC00000"/>
      <name val="Calibri"/>
      <family val="2"/>
      <charset val="238"/>
      <scheme val="minor"/>
    </font>
    <font>
      <sz val="10"/>
      <color rgb="FFC00000"/>
      <name val="Swis721 BT"/>
      <family val="2"/>
    </font>
    <font>
      <sz val="10"/>
      <name val="Swis721 BT"/>
      <family val="2"/>
      <charset val="238"/>
    </font>
    <font>
      <sz val="11"/>
      <color indexed="8"/>
      <name val="Calibri"/>
      <family val="2"/>
    </font>
    <font>
      <sz val="10"/>
      <color theme="1"/>
      <name val="Swis721 BT"/>
      <family val="2"/>
      <charset val="238"/>
    </font>
    <font>
      <b/>
      <sz val="10"/>
      <name val="Arial Narrow"/>
      <family val="2"/>
    </font>
    <font>
      <sz val="11"/>
      <color rgb="FFFF0000"/>
      <name val="Calibri"/>
      <family val="2"/>
      <charset val="238"/>
    </font>
    <font>
      <sz val="11"/>
      <color rgb="FFFF0000"/>
      <name val="Arial Narrow"/>
      <family val="2"/>
      <charset val="238"/>
    </font>
    <font>
      <b/>
      <sz val="10"/>
      <color rgb="FFFF0000"/>
      <name val="Calibri  "/>
      <charset val="238"/>
    </font>
    <font>
      <b/>
      <sz val="11"/>
      <name val="Arial Narrow"/>
      <family val="2"/>
      <charset val="238"/>
    </font>
  </fonts>
  <fills count="10">
    <fill>
      <patternFill patternType="none"/>
    </fill>
    <fill>
      <patternFill patternType="gray125"/>
    </fill>
    <fill>
      <patternFill patternType="solid">
        <fgColor rgb="FFFFC7CE"/>
      </patternFill>
    </fill>
    <fill>
      <patternFill patternType="solid">
        <fgColor rgb="FFFFFFCC"/>
      </patternFill>
    </fill>
    <fill>
      <patternFill patternType="solid">
        <fgColor theme="4"/>
      </patternFill>
    </fill>
    <fill>
      <patternFill patternType="solid">
        <fgColor indexed="26"/>
        <bgColor indexed="9"/>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indexed="42"/>
        <bgColor indexed="27"/>
      </patternFill>
    </fill>
  </fills>
  <borders count="48">
    <border>
      <left/>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dotted">
        <color auto="1"/>
      </right>
      <top style="dotted">
        <color auto="1"/>
      </top>
      <bottom/>
      <diagonal/>
    </border>
    <border>
      <left style="dotted">
        <color auto="1"/>
      </left>
      <right/>
      <top style="dotted">
        <color auto="1"/>
      </top>
      <bottom/>
      <diagonal/>
    </border>
    <border>
      <left/>
      <right style="dotted">
        <color auto="1"/>
      </right>
      <top/>
      <bottom style="dotted">
        <color auto="1"/>
      </bottom>
      <diagonal/>
    </border>
    <border>
      <left style="dotted">
        <color indexed="64"/>
      </left>
      <right/>
      <top/>
      <bottom style="dotted">
        <color indexed="64"/>
      </bottom>
      <diagonal/>
    </border>
    <border>
      <left/>
      <right style="dotted">
        <color auto="1"/>
      </right>
      <top/>
      <bottom/>
      <diagonal/>
    </border>
    <border>
      <left style="dotted">
        <color auto="1"/>
      </left>
      <right/>
      <top/>
      <bottom/>
      <diagonal/>
    </border>
    <border>
      <left/>
      <right/>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auto="1"/>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right/>
      <top/>
      <bottom style="double">
        <color auto="1"/>
      </bottom>
      <diagonal/>
    </border>
    <border>
      <left/>
      <right/>
      <top style="double">
        <color auto="1"/>
      </top>
      <bottom style="double">
        <color indexed="64"/>
      </bottom>
      <diagonal/>
    </border>
    <border>
      <left/>
      <right/>
      <top style="dotted">
        <color indexed="64"/>
      </top>
      <bottom/>
      <diagonal/>
    </border>
    <border>
      <left/>
      <right/>
      <top/>
      <bottom style="medium">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72">
    <xf numFmtId="0" fontId="0" fillId="0" borderId="0"/>
    <xf numFmtId="0" fontId="5" fillId="2" borderId="0" applyNumberFormat="0" applyBorder="0" applyAlignment="0" applyProtection="0"/>
    <xf numFmtId="0" fontId="4" fillId="3" borderId="1" applyNumberFormat="0" applyFont="0" applyAlignment="0" applyProtection="0"/>
    <xf numFmtId="0" fontId="6" fillId="0" borderId="0"/>
    <xf numFmtId="0" fontId="7" fillId="0" borderId="0"/>
    <xf numFmtId="0" fontId="8" fillId="0" borderId="0"/>
    <xf numFmtId="0" fontId="10" fillId="0" borderId="0"/>
    <xf numFmtId="0" fontId="11" fillId="0" borderId="0"/>
    <xf numFmtId="0" fontId="10" fillId="0" borderId="0"/>
    <xf numFmtId="0" fontId="12" fillId="0" borderId="0"/>
    <xf numFmtId="0" fontId="6" fillId="0" borderId="0"/>
    <xf numFmtId="0" fontId="10" fillId="0" borderId="0"/>
    <xf numFmtId="0" fontId="14" fillId="0" borderId="0"/>
    <xf numFmtId="0" fontId="14" fillId="0" borderId="0"/>
    <xf numFmtId="164" fontId="10" fillId="0" borderId="0" applyFont="0" applyFill="0" applyBorder="0" applyAlignment="0" applyProtection="0"/>
    <xf numFmtId="0" fontId="4" fillId="0" borderId="0"/>
    <xf numFmtId="0" fontId="15" fillId="0" borderId="0"/>
    <xf numFmtId="0" fontId="10" fillId="0" borderId="0"/>
    <xf numFmtId="0" fontId="17" fillId="4" borderId="0" applyNumberFormat="0" applyBorder="0" applyAlignment="0" applyProtection="0"/>
    <xf numFmtId="0" fontId="18" fillId="0" borderId="0"/>
    <xf numFmtId="0" fontId="19" fillId="0" borderId="0"/>
    <xf numFmtId="0" fontId="20" fillId="0" borderId="0"/>
    <xf numFmtId="165" fontId="15" fillId="0" borderId="0" applyFill="0" applyBorder="0" applyAlignment="0" applyProtection="0"/>
    <xf numFmtId="0" fontId="10" fillId="0" borderId="0"/>
    <xf numFmtId="0" fontId="12" fillId="0" borderId="0"/>
    <xf numFmtId="0" fontId="12" fillId="0" borderId="0"/>
    <xf numFmtId="0" fontId="22" fillId="0" borderId="0"/>
    <xf numFmtId="0" fontId="4" fillId="0" borderId="0"/>
    <xf numFmtId="0" fontId="23" fillId="0" borderId="0"/>
    <xf numFmtId="0" fontId="21" fillId="0" borderId="0"/>
    <xf numFmtId="0" fontId="24" fillId="5" borderId="23" applyNumberFormat="0" applyAlignment="0" applyProtection="0"/>
    <xf numFmtId="0" fontId="24" fillId="5" borderId="24" applyNumberFormat="0" applyAlignment="0" applyProtection="0"/>
    <xf numFmtId="0" fontId="24" fillId="5" borderId="25" applyNumberFormat="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2" fillId="0" borderId="0"/>
    <xf numFmtId="0" fontId="15" fillId="0" borderId="0"/>
    <xf numFmtId="0" fontId="42" fillId="0" borderId="0"/>
    <xf numFmtId="0" fontId="10" fillId="0" borderId="0"/>
    <xf numFmtId="0" fontId="10" fillId="0" borderId="0"/>
    <xf numFmtId="0" fontId="43" fillId="0" borderId="0"/>
    <xf numFmtId="167" fontId="10" fillId="0" borderId="0" applyFont="0" applyFill="0" applyBorder="0" applyAlignment="0" applyProtection="0"/>
    <xf numFmtId="0" fontId="11" fillId="0" borderId="0"/>
    <xf numFmtId="0" fontId="4" fillId="0" borderId="0"/>
    <xf numFmtId="0" fontId="10" fillId="0" borderId="0"/>
    <xf numFmtId="0" fontId="44" fillId="0" borderId="0"/>
    <xf numFmtId="0" fontId="45" fillId="0" borderId="0"/>
    <xf numFmtId="168" fontId="10" fillId="0" borderId="0" applyFont="0" applyFill="0" applyBorder="0" applyAlignment="0" applyProtection="0"/>
    <xf numFmtId="0" fontId="10" fillId="0" borderId="0"/>
    <xf numFmtId="9" fontId="10" fillId="0" borderId="0" applyFont="0" applyFill="0" applyBorder="0" applyAlignment="0" applyProtection="0"/>
    <xf numFmtId="0" fontId="46" fillId="0" borderId="0"/>
    <xf numFmtId="168" fontId="11" fillId="0" borderId="0" applyFont="0" applyFill="0" applyBorder="0" applyAlignment="0" applyProtection="0"/>
    <xf numFmtId="0" fontId="46" fillId="0" borderId="0"/>
    <xf numFmtId="0" fontId="47" fillId="0" borderId="0"/>
    <xf numFmtId="0" fontId="48" fillId="0" borderId="0"/>
    <xf numFmtId="44" fontId="53" fillId="0" borderId="0" applyFont="0" applyFill="0" applyBorder="0" applyAlignment="0" applyProtection="0"/>
    <xf numFmtId="0" fontId="54" fillId="0" borderId="0"/>
    <xf numFmtId="0" fontId="53" fillId="0" borderId="0"/>
    <xf numFmtId="0" fontId="52" fillId="0" borderId="0"/>
    <xf numFmtId="0" fontId="53" fillId="0" borderId="0"/>
    <xf numFmtId="0" fontId="10" fillId="0" borderId="0"/>
    <xf numFmtId="0" fontId="10" fillId="0" borderId="0"/>
    <xf numFmtId="0" fontId="55" fillId="9" borderId="0" applyNumberFormat="0" applyBorder="0" applyAlignment="0" applyProtection="0"/>
    <xf numFmtId="0" fontId="10" fillId="0" borderId="0"/>
    <xf numFmtId="0" fontId="4" fillId="0" borderId="0"/>
    <xf numFmtId="9" fontId="10" fillId="0" borderId="0" applyBorder="0" applyAlignment="0" applyProtection="0"/>
    <xf numFmtId="0" fontId="15" fillId="0" borderId="0"/>
    <xf numFmtId="0" fontId="61" fillId="0" borderId="0"/>
    <xf numFmtId="0" fontId="4" fillId="0" borderId="0"/>
    <xf numFmtId="0" fontId="10" fillId="0" borderId="0"/>
    <xf numFmtId="0" fontId="10" fillId="0" borderId="0"/>
    <xf numFmtId="0" fontId="64" fillId="0" borderId="0" applyBorder="0" applyProtection="0"/>
  </cellStyleXfs>
  <cellXfs count="374">
    <xf numFmtId="0" fontId="0" fillId="0" borderId="0" xfId="0"/>
    <xf numFmtId="0" fontId="9" fillId="0" borderId="0" xfId="0" applyFont="1"/>
    <xf numFmtId="0" fontId="13" fillId="0" borderId="0" xfId="0" applyFont="1"/>
    <xf numFmtId="0" fontId="27" fillId="0" borderId="0" xfId="0" applyFont="1"/>
    <xf numFmtId="0" fontId="29" fillId="0" borderId="0" xfId="0" applyFont="1"/>
    <xf numFmtId="0" fontId="30" fillId="0" borderId="0" xfId="0" applyFont="1" applyAlignment="1">
      <alignment wrapText="1"/>
    </xf>
    <xf numFmtId="0" fontId="32" fillId="0" borderId="0" xfId="0" applyFont="1" applyAlignment="1">
      <alignment horizontal="left" vertical="top" wrapText="1"/>
    </xf>
    <xf numFmtId="0" fontId="31" fillId="0" borderId="0" xfId="0" applyFont="1" applyAlignment="1">
      <alignment horizontal="left" vertical="top" wrapText="1"/>
    </xf>
    <xf numFmtId="0" fontId="29" fillId="0" borderId="0" xfId="0" applyFont="1" applyAlignment="1">
      <alignment horizontal="left" vertical="top" wrapText="1"/>
    </xf>
    <xf numFmtId="0" fontId="32" fillId="0" borderId="0" xfId="0" applyFont="1" applyAlignment="1">
      <alignment horizontal="left" vertical="top" wrapText="1" shrinkToFit="1"/>
    </xf>
    <xf numFmtId="0" fontId="32" fillId="0" borderId="0" xfId="0" applyFont="1" applyAlignment="1">
      <alignment wrapText="1"/>
    </xf>
    <xf numFmtId="0" fontId="35" fillId="0" borderId="19" xfId="0" applyFont="1" applyBorder="1" applyAlignment="1">
      <alignment vertical="top" wrapText="1"/>
    </xf>
    <xf numFmtId="0" fontId="29" fillId="0" borderId="19" xfId="0" applyFont="1" applyBorder="1" applyAlignment="1">
      <alignment horizontal="left"/>
    </xf>
    <xf numFmtId="4" fontId="29" fillId="0" borderId="19" xfId="0" applyNumberFormat="1" applyFont="1" applyBorder="1"/>
    <xf numFmtId="0" fontId="29" fillId="0" borderId="19" xfId="0" applyFont="1" applyBorder="1"/>
    <xf numFmtId="0" fontId="29" fillId="0" borderId="0" xfId="0" applyFont="1" applyAlignment="1">
      <alignment horizontal="center" vertical="top"/>
    </xf>
    <xf numFmtId="0" fontId="29" fillId="0" borderId="0" xfId="0" applyFont="1" applyAlignment="1">
      <alignment vertical="top" wrapText="1"/>
    </xf>
    <xf numFmtId="0" fontId="29" fillId="0" borderId="0" xfId="0" applyFont="1" applyAlignment="1">
      <alignment horizontal="left"/>
    </xf>
    <xf numFmtId="4" fontId="29" fillId="0" borderId="0" xfId="0" applyNumberFormat="1" applyFont="1"/>
    <xf numFmtId="0" fontId="35" fillId="0" borderId="0" xfId="0" applyFont="1" applyAlignment="1">
      <alignment vertical="top" wrapText="1"/>
    </xf>
    <xf numFmtId="0" fontId="32" fillId="0" borderId="0" xfId="0" applyFont="1" applyAlignment="1">
      <alignment vertical="top" wrapText="1"/>
    </xf>
    <xf numFmtId="0" fontId="36" fillId="0" borderId="0" xfId="0" applyFont="1"/>
    <xf numFmtId="0" fontId="29" fillId="0" borderId="19" xfId="0" applyFont="1" applyBorder="1" applyAlignment="1">
      <alignment vertical="top" wrapText="1"/>
    </xf>
    <xf numFmtId="0" fontId="37" fillId="0" borderId="0" xfId="0" applyFont="1" applyAlignment="1">
      <alignment vertical="top" wrapText="1"/>
    </xf>
    <xf numFmtId="0" fontId="32" fillId="0" borderId="0" xfId="4" applyFont="1" applyAlignment="1">
      <alignment horizontal="left" vertical="top" wrapText="1"/>
    </xf>
    <xf numFmtId="0" fontId="32" fillId="0" borderId="0" xfId="5" applyFont="1" applyAlignment="1">
      <alignment horizontal="left" vertical="top" wrapText="1"/>
    </xf>
    <xf numFmtId="0" fontId="31" fillId="0" borderId="22" xfId="3" applyFont="1" applyBorder="1" applyAlignment="1">
      <alignment horizontal="center" vertical="top"/>
    </xf>
    <xf numFmtId="0" fontId="35" fillId="0" borderId="22" xfId="0" applyFont="1" applyBorder="1" applyAlignment="1">
      <alignment vertical="top" wrapText="1"/>
    </xf>
    <xf numFmtId="4" fontId="29" fillId="0" borderId="22" xfId="0" applyNumberFormat="1" applyFont="1" applyBorder="1"/>
    <xf numFmtId="0" fontId="29" fillId="0" borderId="22" xfId="0" applyFont="1" applyBorder="1"/>
    <xf numFmtId="4" fontId="35" fillId="0" borderId="22" xfId="0" applyNumberFormat="1" applyFont="1" applyBorder="1"/>
    <xf numFmtId="0" fontId="31" fillId="0" borderId="0" xfId="3" applyFont="1" applyAlignment="1">
      <alignment horizontal="center" vertical="top"/>
    </xf>
    <xf numFmtId="4" fontId="35" fillId="0" borderId="0" xfId="0" applyNumberFormat="1" applyFont="1"/>
    <xf numFmtId="0" fontId="30" fillId="0" borderId="0" xfId="3" applyFont="1" applyAlignment="1">
      <alignment horizontal="center" vertical="top"/>
    </xf>
    <xf numFmtId="0" fontId="30" fillId="0" borderId="19" xfId="3" applyFont="1" applyBorder="1" applyAlignment="1">
      <alignment horizontal="center" vertical="top"/>
    </xf>
    <xf numFmtId="0" fontId="31" fillId="0" borderId="19" xfId="3" applyFont="1" applyBorder="1" applyAlignment="1">
      <alignment horizontal="center" vertical="top"/>
    </xf>
    <xf numFmtId="4" fontId="35" fillId="0" borderId="19" xfId="0" applyNumberFormat="1" applyFont="1" applyBorder="1"/>
    <xf numFmtId="0" fontId="38" fillId="0" borderId="0" xfId="3" applyFont="1" applyAlignment="1">
      <alignment horizontal="center" vertical="top"/>
    </xf>
    <xf numFmtId="0" fontId="31" fillId="0" borderId="0" xfId="0" applyFont="1" applyAlignment="1">
      <alignment vertical="top" wrapText="1"/>
    </xf>
    <xf numFmtId="0" fontId="31" fillId="0" borderId="19" xfId="0" applyFont="1" applyBorder="1" applyAlignment="1">
      <alignment vertical="top" wrapText="1"/>
    </xf>
    <xf numFmtId="0" fontId="31" fillId="0" borderId="19" xfId="0" applyFont="1" applyBorder="1" applyAlignment="1">
      <alignment horizontal="left"/>
    </xf>
    <xf numFmtId="0" fontId="40" fillId="0" borderId="0" xfId="0" applyFont="1"/>
    <xf numFmtId="0" fontId="40" fillId="0" borderId="5" xfId="0" applyFont="1" applyBorder="1"/>
    <xf numFmtId="0" fontId="40" fillId="0" borderId="5" xfId="0" applyFont="1" applyBorder="1" applyAlignment="1">
      <alignment horizontal="left"/>
    </xf>
    <xf numFmtId="0" fontId="40" fillId="0" borderId="0" xfId="0" applyFont="1" applyAlignment="1">
      <alignment horizontal="left"/>
    </xf>
    <xf numFmtId="0" fontId="40" fillId="0" borderId="0" xfId="0" applyFont="1" applyAlignment="1">
      <alignment vertical="top"/>
    </xf>
    <xf numFmtId="0" fontId="28" fillId="0" borderId="0" xfId="0" applyFont="1" applyAlignment="1">
      <alignment wrapText="1"/>
    </xf>
    <xf numFmtId="0" fontId="28" fillId="0" borderId="0" xfId="0" applyFont="1"/>
    <xf numFmtId="0" fontId="28" fillId="0" borderId="0" xfId="0" applyFont="1" applyAlignment="1">
      <alignment horizontal="left"/>
    </xf>
    <xf numFmtId="0" fontId="41" fillId="0" borderId="0" xfId="3" applyFont="1" applyAlignment="1">
      <alignment horizontal="center" vertical="top"/>
    </xf>
    <xf numFmtId="0" fontId="28" fillId="0" borderId="0" xfId="0" applyFont="1" applyAlignment="1">
      <alignment vertical="top" wrapText="1"/>
    </xf>
    <xf numFmtId="4" fontId="40" fillId="0" borderId="0" xfId="0" applyNumberFormat="1" applyFont="1"/>
    <xf numFmtId="4" fontId="28" fillId="0" borderId="0" xfId="0" applyNumberFormat="1" applyFont="1"/>
    <xf numFmtId="0" fontId="41" fillId="0" borderId="0" xfId="0" applyFont="1" applyAlignment="1">
      <alignment vertical="top" wrapText="1"/>
    </xf>
    <xf numFmtId="0" fontId="41" fillId="0" borderId="0" xfId="0" applyFont="1" applyAlignment="1">
      <alignment horizontal="left"/>
    </xf>
    <xf numFmtId="0" fontId="29" fillId="0" borderId="0" xfId="3" applyFont="1" applyAlignment="1">
      <alignment horizontal="center" vertical="top"/>
    </xf>
    <xf numFmtId="0" fontId="29" fillId="0" borderId="29" xfId="0" applyFont="1" applyBorder="1" applyAlignment="1">
      <alignment horizontal="center" vertical="top"/>
    </xf>
    <xf numFmtId="0" fontId="29" fillId="0" borderId="30" xfId="0" applyFont="1" applyBorder="1" applyAlignment="1">
      <alignment horizontal="left"/>
    </xf>
    <xf numFmtId="0" fontId="29" fillId="0" borderId="30" xfId="0" applyFont="1" applyBorder="1"/>
    <xf numFmtId="0" fontId="29" fillId="0" borderId="31" xfId="0" applyFont="1" applyBorder="1"/>
    <xf numFmtId="0" fontId="29" fillId="0" borderId="2" xfId="0" applyFont="1" applyBorder="1" applyAlignment="1">
      <alignment horizontal="center" vertical="top"/>
    </xf>
    <xf numFmtId="0" fontId="29" fillId="0" borderId="3" xfId="0" applyFont="1" applyBorder="1"/>
    <xf numFmtId="0" fontId="29" fillId="0" borderId="4" xfId="0" applyFont="1" applyBorder="1" applyAlignment="1">
      <alignment horizontal="center" vertical="top"/>
    </xf>
    <xf numFmtId="0" fontId="27" fillId="6" borderId="6" xfId="0" applyFont="1" applyFill="1" applyBorder="1" applyAlignment="1">
      <alignment wrapText="1"/>
    </xf>
    <xf numFmtId="0" fontId="31" fillId="6" borderId="0" xfId="0" applyFont="1" applyFill="1" applyAlignment="1">
      <alignment horizontal="left" vertical="top" wrapText="1"/>
    </xf>
    <xf numFmtId="17" fontId="28" fillId="0" borderId="0" xfId="0" applyNumberFormat="1" applyFont="1"/>
    <xf numFmtId="0" fontId="28" fillId="0" borderId="0" xfId="0" applyFont="1" applyAlignment="1">
      <alignment horizontal="center" vertical="top" wrapText="1"/>
    </xf>
    <xf numFmtId="0" fontId="37" fillId="0" borderId="30" xfId="0" applyFont="1" applyBorder="1" applyAlignment="1">
      <alignment vertical="top" wrapText="1"/>
    </xf>
    <xf numFmtId="0" fontId="32" fillId="0" borderId="33" xfId="5" applyFont="1" applyBorder="1" applyAlignment="1">
      <alignment horizontal="left" vertical="top" wrapText="1"/>
    </xf>
    <xf numFmtId="0" fontId="29" fillId="0" borderId="33" xfId="0" applyFont="1" applyBorder="1" applyAlignment="1">
      <alignment horizontal="left"/>
    </xf>
    <xf numFmtId="0" fontId="29" fillId="0" borderId="33" xfId="0" applyFont="1" applyBorder="1"/>
    <xf numFmtId="0" fontId="29" fillId="0" borderId="34" xfId="0" applyFont="1" applyBorder="1"/>
    <xf numFmtId="0" fontId="32" fillId="0" borderId="28" xfId="0" applyFont="1" applyBorder="1" applyAlignment="1">
      <alignment horizontal="left" vertical="top" wrapText="1"/>
    </xf>
    <xf numFmtId="0" fontId="29" fillId="0" borderId="0" xfId="0" applyFont="1" applyAlignment="1">
      <alignment wrapText="1"/>
    </xf>
    <xf numFmtId="0" fontId="29" fillId="0" borderId="22" xfId="0" applyFont="1" applyBorder="1" applyAlignment="1">
      <alignment horizontal="left" wrapText="1"/>
    </xf>
    <xf numFmtId="0" fontId="40" fillId="0" borderId="5" xfId="0" applyFont="1" applyBorder="1" applyAlignment="1">
      <alignment horizontal="left" wrapText="1"/>
    </xf>
    <xf numFmtId="4" fontId="32" fillId="0" borderId="28" xfId="0" applyNumberFormat="1" applyFont="1" applyBorder="1" applyAlignment="1">
      <alignment horizontal="center"/>
    </xf>
    <xf numFmtId="0" fontId="51" fillId="0" borderId="0" xfId="0" applyFont="1"/>
    <xf numFmtId="0" fontId="32" fillId="0" borderId="28" xfId="0" applyFont="1" applyBorder="1" applyAlignment="1">
      <alignment horizontal="center"/>
    </xf>
    <xf numFmtId="4" fontId="32" fillId="6" borderId="28" xfId="0" applyNumberFormat="1" applyFont="1" applyFill="1" applyBorder="1" applyAlignment="1">
      <alignment horizontal="center"/>
    </xf>
    <xf numFmtId="0" fontId="32" fillId="0" borderId="0" xfId="0" applyFont="1" applyAlignment="1">
      <alignment horizontal="center"/>
    </xf>
    <xf numFmtId="4" fontId="32" fillId="0" borderId="0" xfId="0" applyNumberFormat="1" applyFont="1" applyAlignment="1">
      <alignment horizontal="center"/>
    </xf>
    <xf numFmtId="4" fontId="32" fillId="0" borderId="0" xfId="2" applyNumberFormat="1" applyFont="1" applyFill="1" applyBorder="1" applyAlignment="1">
      <alignment horizontal="center"/>
    </xf>
    <xf numFmtId="0" fontId="32" fillId="0" borderId="20" xfId="0" applyFont="1" applyBorder="1" applyAlignment="1">
      <alignment horizontal="center"/>
    </xf>
    <xf numFmtId="4" fontId="32" fillId="0" borderId="20" xfId="0" applyNumberFormat="1" applyFont="1" applyBorder="1" applyAlignment="1">
      <alignment horizontal="center"/>
    </xf>
    <xf numFmtId="4" fontId="32" fillId="0" borderId="20" xfId="2" applyNumberFormat="1" applyFont="1" applyFill="1" applyBorder="1" applyAlignment="1">
      <alignment horizontal="center"/>
    </xf>
    <xf numFmtId="0" fontId="60" fillId="0" borderId="0" xfId="0" applyFont="1"/>
    <xf numFmtId="0" fontId="32" fillId="0" borderId="3" xfId="0" applyFont="1" applyBorder="1" applyAlignment="1">
      <alignment horizontal="center"/>
    </xf>
    <xf numFmtId="0" fontId="38" fillId="0" borderId="19" xfId="3" applyFont="1" applyBorder="1" applyAlignment="1">
      <alignment horizontal="center" vertical="top"/>
    </xf>
    <xf numFmtId="0" fontId="36" fillId="0" borderId="19" xfId="0" applyFont="1" applyBorder="1"/>
    <xf numFmtId="0" fontId="9" fillId="0" borderId="19" xfId="0" applyFont="1" applyBorder="1"/>
    <xf numFmtId="0" fontId="67" fillId="0" borderId="19" xfId="0" applyFont="1" applyBorder="1" applyAlignment="1">
      <alignment horizontal="center" vertical="top"/>
    </xf>
    <xf numFmtId="0" fontId="32" fillId="0" borderId="19" xfId="0" applyFont="1" applyBorder="1" applyAlignment="1">
      <alignment horizontal="center"/>
    </xf>
    <xf numFmtId="4" fontId="32" fillId="0" borderId="19" xfId="0" applyNumberFormat="1" applyFont="1" applyBorder="1" applyAlignment="1">
      <alignment horizontal="center"/>
    </xf>
    <xf numFmtId="0" fontId="32" fillId="0" borderId="0" xfId="0" applyFont="1" applyAlignment="1">
      <alignment horizontal="left"/>
    </xf>
    <xf numFmtId="0" fontId="32" fillId="0" borderId="0" xfId="0" applyFont="1" applyAlignment="1">
      <alignment horizontal="center" vertical="top"/>
    </xf>
    <xf numFmtId="0" fontId="31" fillId="0" borderId="0" xfId="0" applyFont="1" applyAlignment="1">
      <alignment horizontal="center" vertical="top"/>
    </xf>
    <xf numFmtId="0" fontId="32" fillId="0" borderId="29" xfId="0" applyFont="1" applyBorder="1" applyAlignment="1">
      <alignment horizontal="center" vertical="top"/>
    </xf>
    <xf numFmtId="0" fontId="32" fillId="0" borderId="31" xfId="0" applyFont="1" applyBorder="1" applyAlignment="1">
      <alignment horizontal="center"/>
    </xf>
    <xf numFmtId="0" fontId="32" fillId="6" borderId="2" xfId="0" applyFont="1" applyFill="1" applyBorder="1" applyAlignment="1">
      <alignment horizontal="center" vertical="top"/>
    </xf>
    <xf numFmtId="0" fontId="32" fillId="6" borderId="0" xfId="0" applyFont="1" applyFill="1" applyAlignment="1">
      <alignment horizontal="left" vertical="top" wrapText="1"/>
    </xf>
    <xf numFmtId="0" fontId="32" fillId="6" borderId="0" xfId="0" applyFont="1" applyFill="1" applyAlignment="1">
      <alignment horizontal="center" vertical="top" wrapText="1"/>
    </xf>
    <xf numFmtId="0" fontId="32" fillId="6" borderId="3" xfId="0" applyFont="1" applyFill="1" applyBorder="1" applyAlignment="1">
      <alignment horizontal="center"/>
    </xf>
    <xf numFmtId="0" fontId="32" fillId="0" borderId="2" xfId="0" applyFont="1" applyBorder="1" applyAlignment="1">
      <alignment horizontal="center" vertical="top"/>
    </xf>
    <xf numFmtId="0" fontId="32" fillId="0" borderId="0" xfId="0" applyFont="1" applyAlignment="1">
      <alignment horizontal="center" vertical="top" wrapText="1"/>
    </xf>
    <xf numFmtId="0" fontId="32" fillId="0" borderId="33" xfId="0" applyFont="1" applyBorder="1" applyAlignment="1">
      <alignment horizontal="center" vertical="top" wrapText="1"/>
    </xf>
    <xf numFmtId="0" fontId="32" fillId="6" borderId="17" xfId="0" applyFont="1" applyFill="1" applyBorder="1" applyAlignment="1">
      <alignment horizontal="center" vertical="top" wrapText="1"/>
    </xf>
    <xf numFmtId="0" fontId="32" fillId="6" borderId="6" xfId="0" applyFont="1" applyFill="1" applyBorder="1" applyAlignment="1">
      <alignment vertical="top" wrapText="1"/>
    </xf>
    <xf numFmtId="0" fontId="32" fillId="6" borderId="6" xfId="0" applyFont="1" applyFill="1" applyBorder="1" applyAlignment="1">
      <alignment horizontal="center"/>
    </xf>
    <xf numFmtId="4" fontId="32" fillId="6" borderId="6" xfId="0" applyNumberFormat="1" applyFont="1" applyFill="1" applyBorder="1" applyAlignment="1">
      <alignment horizontal="center"/>
    </xf>
    <xf numFmtId="4" fontId="32" fillId="6" borderId="6" xfId="0" applyNumberFormat="1" applyFont="1" applyFill="1" applyBorder="1" applyAlignment="1">
      <alignment horizontal="center" wrapText="1"/>
    </xf>
    <xf numFmtId="4" fontId="32" fillId="6" borderId="18" xfId="0" applyNumberFormat="1" applyFont="1" applyFill="1" applyBorder="1" applyAlignment="1">
      <alignment horizontal="center"/>
    </xf>
    <xf numFmtId="4" fontId="32" fillId="6" borderId="28" xfId="0" applyNumberFormat="1" applyFont="1" applyFill="1" applyBorder="1" applyAlignment="1">
      <alignment horizontal="left"/>
    </xf>
    <xf numFmtId="16" fontId="32" fillId="0" borderId="28" xfId="0" applyNumberFormat="1" applyFont="1" applyBorder="1" applyAlignment="1">
      <alignment horizontal="center" vertical="top"/>
    </xf>
    <xf numFmtId="4" fontId="32" fillId="8" borderId="28" xfId="0" applyNumberFormat="1" applyFont="1" applyFill="1" applyBorder="1" applyAlignment="1">
      <alignment horizontal="center"/>
    </xf>
    <xf numFmtId="0" fontId="32" fillId="0" borderId="28" xfId="0" applyFont="1" applyBorder="1" applyAlignment="1">
      <alignment horizontal="center" vertical="top"/>
    </xf>
    <xf numFmtId="0" fontId="32" fillId="0" borderId="20" xfId="0" applyFont="1" applyBorder="1" applyAlignment="1">
      <alignment horizontal="center" vertical="top"/>
    </xf>
    <xf numFmtId="0" fontId="32" fillId="0" borderId="20" xfId="1" applyFont="1" applyFill="1" applyBorder="1" applyAlignment="1">
      <alignment vertical="top" wrapText="1"/>
    </xf>
    <xf numFmtId="0" fontId="28" fillId="0" borderId="0" xfId="0" applyFont="1" applyAlignment="1">
      <alignment horizontal="left"/>
    </xf>
    <xf numFmtId="0" fontId="29" fillId="6" borderId="21" xfId="0" applyFont="1" applyFill="1" applyBorder="1" applyAlignment="1" applyProtection="1">
      <alignment horizontal="left"/>
      <protection locked="0"/>
    </xf>
    <xf numFmtId="0" fontId="29" fillId="6" borderId="8" xfId="0" applyFont="1" applyFill="1" applyBorder="1" applyAlignment="1" applyProtection="1">
      <alignment horizontal="left"/>
      <protection locked="0"/>
    </xf>
    <xf numFmtId="0" fontId="29" fillId="6" borderId="13" xfId="0" applyFont="1" applyFill="1" applyBorder="1" applyAlignment="1" applyProtection="1">
      <alignment horizontal="left"/>
      <protection locked="0"/>
    </xf>
    <xf numFmtId="0" fontId="29" fillId="6" borderId="0" xfId="0" applyFont="1" applyFill="1" applyAlignment="1" applyProtection="1">
      <alignment horizontal="left"/>
      <protection locked="0"/>
    </xf>
    <xf numFmtId="0" fontId="29" fillId="6" borderId="12" xfId="0" applyFont="1" applyFill="1" applyBorder="1" applyAlignment="1" applyProtection="1">
      <alignment horizontal="left"/>
      <protection locked="0"/>
    </xf>
    <xf numFmtId="0" fontId="29" fillId="6" borderId="11" xfId="0" applyFont="1" applyFill="1" applyBorder="1" applyAlignment="1" applyProtection="1">
      <alignment horizontal="left"/>
      <protection locked="0"/>
    </xf>
    <xf numFmtId="0" fontId="29" fillId="6" borderId="14" xfId="0" applyFont="1" applyFill="1" applyBorder="1" applyAlignment="1" applyProtection="1">
      <alignment horizontal="left"/>
      <protection locked="0"/>
    </xf>
    <xf numFmtId="0" fontId="29" fillId="6" borderId="10" xfId="0" applyFont="1" applyFill="1" applyBorder="1" applyAlignment="1" applyProtection="1">
      <alignment horizontal="left"/>
      <protection locked="0"/>
    </xf>
    <xf numFmtId="0" fontId="28" fillId="0" borderId="0" xfId="0" applyFont="1" applyAlignment="1">
      <alignment horizontal="left" vertical="top" wrapText="1"/>
    </xf>
    <xf numFmtId="0" fontId="32" fillId="0" borderId="30" xfId="0" applyFont="1" applyBorder="1" applyAlignment="1">
      <alignment horizontal="center" vertical="top" wrapText="1"/>
    </xf>
    <xf numFmtId="0" fontId="32" fillId="0" borderId="33" xfId="0" applyFont="1" applyBorder="1" applyAlignment="1">
      <alignment horizontal="left" vertical="top" wrapText="1"/>
    </xf>
    <xf numFmtId="0" fontId="32" fillId="0" borderId="0" xfId="0" applyFont="1" applyAlignment="1">
      <alignment horizontal="left" vertical="top" wrapText="1"/>
    </xf>
    <xf numFmtId="4" fontId="29" fillId="6" borderId="28" xfId="2" applyNumberFormat="1" applyFont="1" applyFill="1" applyBorder="1" applyAlignment="1" applyProtection="1">
      <alignment horizontal="center"/>
      <protection locked="0"/>
    </xf>
    <xf numFmtId="4" fontId="2" fillId="6" borderId="38" xfId="2" applyNumberFormat="1" applyFont="1" applyFill="1" applyBorder="1" applyAlignment="1" applyProtection="1">
      <alignment horizontal="center"/>
      <protection locked="0"/>
    </xf>
    <xf numFmtId="4" fontId="50" fillId="6" borderId="40" xfId="2" applyNumberFormat="1" applyFont="1" applyFill="1" applyBorder="1" applyAlignment="1" applyProtection="1">
      <alignment horizontal="center"/>
      <protection locked="0"/>
    </xf>
    <xf numFmtId="4" fontId="50" fillId="6" borderId="43" xfId="2" applyNumberFormat="1" applyFont="1" applyFill="1" applyBorder="1" applyAlignment="1" applyProtection="1">
      <alignment horizontal="center"/>
      <protection locked="0"/>
    </xf>
    <xf numFmtId="0" fontId="63" fillId="0" borderId="19" xfId="0" applyFont="1" applyBorder="1" applyAlignment="1" applyProtection="1">
      <alignment horizontal="center" vertical="top"/>
    </xf>
    <xf numFmtId="0" fontId="35" fillId="0" borderId="19" xfId="0" applyFont="1" applyBorder="1" applyAlignment="1" applyProtection="1">
      <alignment vertical="top" wrapText="1"/>
    </xf>
    <xf numFmtId="0" fontId="29" fillId="0" borderId="19" xfId="0" applyFont="1" applyBorder="1" applyAlignment="1" applyProtection="1">
      <alignment horizontal="center"/>
    </xf>
    <xf numFmtId="4" fontId="29" fillId="0" borderId="19" xfId="0" applyNumberFormat="1" applyFont="1" applyBorder="1" applyAlignment="1" applyProtection="1">
      <alignment horizontal="center"/>
    </xf>
    <xf numFmtId="0" fontId="29" fillId="0" borderId="19" xfId="0" applyFont="1" applyBorder="1" applyAlignment="1" applyProtection="1">
      <alignment horizontal="right"/>
    </xf>
    <xf numFmtId="0" fontId="36" fillId="0" borderId="0" xfId="0" applyFont="1" applyProtection="1"/>
    <xf numFmtId="0" fontId="51" fillId="0" borderId="0" xfId="0" applyFont="1" applyProtection="1"/>
    <xf numFmtId="0" fontId="9" fillId="0" borderId="0" xfId="0" applyFont="1" applyProtection="1"/>
    <xf numFmtId="0" fontId="50" fillId="0" borderId="0" xfId="0" applyFont="1" applyAlignment="1" applyProtection="1">
      <alignment horizontal="center" vertical="top"/>
    </xf>
    <xf numFmtId="0" fontId="35" fillId="0" borderId="0" xfId="0" applyFont="1" applyAlignment="1" applyProtection="1">
      <alignment vertical="top" wrapText="1"/>
    </xf>
    <xf numFmtId="0" fontId="29" fillId="0" borderId="0" xfId="0" applyFont="1" applyAlignment="1" applyProtection="1">
      <alignment horizontal="center"/>
    </xf>
    <xf numFmtId="4" fontId="29" fillId="0" borderId="0" xfId="0" applyNumberFormat="1" applyFont="1" applyAlignment="1" applyProtection="1">
      <alignment horizontal="center"/>
    </xf>
    <xf numFmtId="0" fontId="29" fillId="0" borderId="0" xfId="0" applyFont="1" applyAlignment="1" applyProtection="1">
      <alignment horizontal="right"/>
    </xf>
    <xf numFmtId="0" fontId="63" fillId="0" borderId="0" xfId="0" applyFont="1" applyAlignment="1" applyProtection="1">
      <alignment horizontal="center" vertical="top"/>
    </xf>
    <xf numFmtId="0" fontId="29" fillId="0" borderId="0" xfId="0" applyFont="1" applyAlignment="1" applyProtection="1">
      <alignment horizontal="center" wrapText="1"/>
    </xf>
    <xf numFmtId="0" fontId="50" fillId="6" borderId="28" xfId="0" applyFont="1" applyFill="1" applyBorder="1" applyAlignment="1" applyProtection="1">
      <alignment horizontal="center" vertical="top" wrapText="1"/>
    </xf>
    <xf numFmtId="0" fontId="29" fillId="6" borderId="28" xfId="0" applyFont="1" applyFill="1" applyBorder="1" applyAlignment="1" applyProtection="1">
      <alignment vertical="top" wrapText="1"/>
    </xf>
    <xf numFmtId="0" fontId="29" fillId="6" borderId="28" xfId="0" applyFont="1" applyFill="1" applyBorder="1" applyAlignment="1" applyProtection="1">
      <alignment horizontal="center"/>
    </xf>
    <xf numFmtId="4" fontId="29" fillId="6" borderId="28" xfId="0" applyNumberFormat="1" applyFont="1" applyFill="1" applyBorder="1" applyAlignment="1" applyProtection="1">
      <alignment horizontal="center"/>
    </xf>
    <xf numFmtId="4" fontId="29" fillId="6" borderId="28" xfId="0" applyNumberFormat="1" applyFont="1" applyFill="1" applyBorder="1" applyAlignment="1" applyProtection="1">
      <alignment horizontal="center" wrapText="1"/>
    </xf>
    <xf numFmtId="4" fontId="29" fillId="6" borderId="28" xfId="0" applyNumberFormat="1" applyFont="1" applyFill="1" applyBorder="1" applyAlignment="1" applyProtection="1">
      <alignment horizontal="right"/>
    </xf>
    <xf numFmtId="0" fontId="50" fillId="0" borderId="28" xfId="0" applyFont="1" applyBorder="1" applyAlignment="1" applyProtection="1">
      <alignment horizontal="center" vertical="top"/>
    </xf>
    <xf numFmtId="0" fontId="32" fillId="0" borderId="28" xfId="0" applyFont="1" applyBorder="1" applyAlignment="1" applyProtection="1">
      <alignment horizontal="left" vertical="top" wrapText="1"/>
    </xf>
    <xf numFmtId="0" fontId="29" fillId="0" borderId="28" xfId="0" applyFont="1" applyBorder="1" applyAlignment="1" applyProtection="1">
      <alignment horizontal="center"/>
    </xf>
    <xf numFmtId="4" fontId="29" fillId="0" borderId="28" xfId="0" applyNumberFormat="1" applyFont="1" applyBorder="1" applyAlignment="1" applyProtection="1">
      <alignment horizontal="center"/>
    </xf>
    <xf numFmtId="4" fontId="29" fillId="6" borderId="28" xfId="2" applyNumberFormat="1" applyFont="1" applyFill="1" applyBorder="1" applyAlignment="1" applyProtection="1">
      <alignment horizontal="center"/>
    </xf>
    <xf numFmtId="4" fontId="29" fillId="0" borderId="28" xfId="0" applyNumberFormat="1" applyFont="1" applyBorder="1" applyAlignment="1" applyProtection="1">
      <alignment horizontal="right"/>
    </xf>
    <xf numFmtId="0" fontId="1" fillId="0" borderId="28" xfId="0" applyFont="1" applyBorder="1" applyAlignment="1" applyProtection="1">
      <alignment horizontal="left" vertical="top" wrapText="1"/>
    </xf>
    <xf numFmtId="0" fontId="32" fillId="0" borderId="39" xfId="0" applyFont="1" applyBorder="1" applyAlignment="1" applyProtection="1">
      <alignment horizontal="left" vertical="top" wrapText="1"/>
    </xf>
    <xf numFmtId="4" fontId="2" fillId="0" borderId="39" xfId="0" applyNumberFormat="1" applyFont="1" applyBorder="1" applyAlignment="1" applyProtection="1">
      <alignment horizontal="center"/>
    </xf>
    <xf numFmtId="4" fontId="2" fillId="0" borderId="38" xfId="0" applyNumberFormat="1" applyFont="1" applyBorder="1" applyAlignment="1" applyProtection="1">
      <alignment horizontal="right"/>
    </xf>
    <xf numFmtId="0" fontId="16" fillId="0" borderId="0" xfId="0" applyFont="1" applyProtection="1"/>
    <xf numFmtId="0" fontId="50" fillId="0" borderId="40" xfId="0" applyFont="1" applyBorder="1" applyAlignment="1" applyProtection="1">
      <alignment horizontal="left" vertical="top" wrapText="1"/>
    </xf>
    <xf numFmtId="0" fontId="50" fillId="0" borderId="40" xfId="0" applyFont="1" applyBorder="1" applyAlignment="1" applyProtection="1">
      <alignment horizontal="center"/>
    </xf>
    <xf numFmtId="4" fontId="50" fillId="0" borderId="40" xfId="0" applyNumberFormat="1" applyFont="1" applyBorder="1" applyAlignment="1" applyProtection="1">
      <alignment horizontal="center"/>
    </xf>
    <xf numFmtId="4" fontId="50" fillId="0" borderId="28" xfId="0" applyNumberFormat="1" applyFont="1" applyBorder="1" applyAlignment="1" applyProtection="1">
      <alignment horizontal="right"/>
    </xf>
    <xf numFmtId="0" fontId="36" fillId="0" borderId="0" xfId="0" applyFont="1" applyAlignment="1" applyProtection="1">
      <alignment horizontal="right" wrapText="1"/>
    </xf>
    <xf numFmtId="0" fontId="66" fillId="0" borderId="0" xfId="0" applyFont="1" applyAlignment="1" applyProtection="1">
      <alignment horizontal="left"/>
    </xf>
    <xf numFmtId="0" fontId="26" fillId="0" borderId="0" xfId="0" applyFont="1" applyProtection="1"/>
    <xf numFmtId="0" fontId="50" fillId="0" borderId="43" xfId="0" applyFont="1" applyBorder="1" applyAlignment="1" applyProtection="1">
      <alignment horizontal="left" vertical="top" wrapText="1"/>
    </xf>
    <xf numFmtId="4" fontId="50" fillId="0" borderId="43" xfId="0" applyNumberFormat="1" applyFont="1" applyBorder="1" applyAlignment="1" applyProtection="1">
      <alignment horizontal="center"/>
    </xf>
    <xf numFmtId="4" fontId="50" fillId="0" borderId="43" xfId="0" applyNumberFormat="1" applyFont="1" applyBorder="1" applyProtection="1"/>
    <xf numFmtId="0" fontId="29" fillId="0" borderId="0" xfId="0" applyFont="1" applyAlignment="1" applyProtection="1">
      <alignment vertical="top" wrapText="1"/>
    </xf>
    <xf numFmtId="0" fontId="50" fillId="0" borderId="20" xfId="0" applyFont="1" applyBorder="1" applyAlignment="1" applyProtection="1">
      <alignment horizontal="center" vertical="top"/>
    </xf>
    <xf numFmtId="0" fontId="29" fillId="0" borderId="20" xfId="0" applyFont="1" applyBorder="1" applyAlignment="1" applyProtection="1">
      <alignment vertical="top" wrapText="1"/>
    </xf>
    <xf numFmtId="0" fontId="29" fillId="0" borderId="20" xfId="0" applyFont="1" applyBorder="1" applyAlignment="1" applyProtection="1">
      <alignment horizontal="center"/>
    </xf>
    <xf numFmtId="4" fontId="29" fillId="0" borderId="20" xfId="0" applyNumberFormat="1" applyFont="1" applyBorder="1" applyAlignment="1" applyProtection="1">
      <alignment horizontal="center"/>
    </xf>
    <xf numFmtId="4" fontId="29" fillId="0" borderId="20" xfId="2" applyNumberFormat="1" applyFont="1" applyFill="1" applyBorder="1" applyAlignment="1" applyProtection="1">
      <alignment horizontal="center"/>
    </xf>
    <xf numFmtId="4" fontId="29" fillId="0" borderId="20" xfId="0" applyNumberFormat="1" applyFont="1" applyBorder="1" applyAlignment="1" applyProtection="1">
      <alignment horizontal="right"/>
    </xf>
    <xf numFmtId="4" fontId="29" fillId="0" borderId="0" xfId="2" applyNumberFormat="1" applyFont="1" applyFill="1" applyBorder="1" applyAlignment="1" applyProtection="1">
      <alignment horizontal="center"/>
    </xf>
    <xf numFmtId="4" fontId="29" fillId="0" borderId="0" xfId="0" applyNumberFormat="1" applyFont="1" applyAlignment="1" applyProtection="1">
      <alignment horizontal="right"/>
    </xf>
    <xf numFmtId="0" fontId="35" fillId="0" borderId="0" xfId="0" applyFont="1" applyAlignment="1" applyProtection="1">
      <alignment horizontal="center"/>
    </xf>
    <xf numFmtId="4" fontId="35" fillId="0" borderId="0" xfId="0" applyNumberFormat="1" applyFont="1" applyAlignment="1" applyProtection="1">
      <alignment horizontal="center"/>
    </xf>
    <xf numFmtId="0" fontId="35" fillId="0" borderId="0" xfId="0" applyFont="1" applyAlignment="1" applyProtection="1">
      <alignment horizontal="right"/>
    </xf>
    <xf numFmtId="0" fontId="37" fillId="0" borderId="0" xfId="0" applyFont="1" applyAlignment="1" applyProtection="1">
      <alignment vertical="top" wrapText="1"/>
    </xf>
    <xf numFmtId="0" fontId="50" fillId="0" borderId="29" xfId="0" applyFont="1" applyBorder="1" applyAlignment="1" applyProtection="1">
      <alignment horizontal="center" vertical="top"/>
    </xf>
    <xf numFmtId="0" fontId="32" fillId="0" borderId="30" xfId="4" applyFont="1" applyBorder="1" applyAlignment="1" applyProtection="1">
      <alignment horizontal="left" vertical="top" wrapText="1"/>
    </xf>
    <xf numFmtId="0" fontId="29" fillId="0" borderId="30" xfId="0" applyFont="1" applyBorder="1" applyAlignment="1" applyProtection="1">
      <alignment horizontal="center"/>
    </xf>
    <xf numFmtId="4" fontId="29" fillId="0" borderId="30" xfId="0" applyNumberFormat="1" applyFont="1" applyBorder="1" applyAlignment="1" applyProtection="1">
      <alignment horizontal="center"/>
    </xf>
    <xf numFmtId="0" fontId="29" fillId="0" borderId="31" xfId="0" applyFont="1" applyBorder="1" applyAlignment="1" applyProtection="1">
      <alignment horizontal="right"/>
    </xf>
    <xf numFmtId="0" fontId="50" fillId="0" borderId="2" xfId="0" applyFont="1" applyBorder="1" applyAlignment="1" applyProtection="1">
      <alignment horizontal="center" vertical="top"/>
    </xf>
    <xf numFmtId="0" fontId="32" fillId="0" borderId="0" xfId="0" applyFont="1" applyAlignment="1" applyProtection="1">
      <alignment horizontal="left" vertical="top" wrapText="1"/>
    </xf>
    <xf numFmtId="0" fontId="29" fillId="0" borderId="3" xfId="0" applyFont="1" applyBorder="1" applyAlignment="1" applyProtection="1">
      <alignment horizontal="right"/>
    </xf>
    <xf numFmtId="0" fontId="32" fillId="0" borderId="0" xfId="4" applyFont="1" applyAlignment="1" applyProtection="1">
      <alignment horizontal="left" vertical="top" wrapText="1"/>
    </xf>
    <xf numFmtId="0" fontId="32" fillId="0" borderId="0" xfId="0" applyFont="1" applyAlignment="1" applyProtection="1">
      <alignment vertical="top" wrapText="1"/>
    </xf>
    <xf numFmtId="4" fontId="50" fillId="6" borderId="28" xfId="0" applyNumberFormat="1" applyFont="1" applyFill="1" applyBorder="1" applyAlignment="1" applyProtection="1">
      <alignment horizontal="center" vertical="top"/>
    </xf>
    <xf numFmtId="0" fontId="32" fillId="6" borderId="28" xfId="0" applyFont="1" applyFill="1" applyBorder="1" applyAlignment="1" applyProtection="1">
      <alignment horizontal="left" vertical="top" wrapText="1"/>
    </xf>
    <xf numFmtId="4" fontId="50" fillId="0" borderId="37" xfId="0" applyNumberFormat="1" applyFont="1" applyBorder="1" applyAlignment="1" applyProtection="1">
      <alignment horizontal="center" vertical="top"/>
    </xf>
    <xf numFmtId="0" fontId="32" fillId="0" borderId="37" xfId="0" applyFont="1" applyBorder="1" applyAlignment="1" applyProtection="1">
      <alignment horizontal="left" vertical="top" wrapText="1"/>
    </xf>
    <xf numFmtId="0" fontId="3" fillId="0" borderId="37" xfId="0" applyFont="1" applyBorder="1" applyAlignment="1" applyProtection="1">
      <alignment horizontal="center"/>
    </xf>
    <xf numFmtId="4" fontId="29" fillId="0" borderId="37" xfId="0" applyNumberFormat="1" applyFont="1" applyBorder="1" applyAlignment="1" applyProtection="1">
      <alignment horizontal="center"/>
    </xf>
    <xf numFmtId="4" fontId="29" fillId="0" borderId="37" xfId="0" applyNumberFormat="1" applyFont="1" applyBorder="1" applyAlignment="1" applyProtection="1">
      <alignment horizontal="right"/>
    </xf>
    <xf numFmtId="0" fontId="2" fillId="0" borderId="37" xfId="0" applyFont="1" applyBorder="1" applyAlignment="1" applyProtection="1">
      <alignment horizontal="center"/>
    </xf>
    <xf numFmtId="4" fontId="2" fillId="0" borderId="37" xfId="0" applyNumberFormat="1" applyFont="1" applyBorder="1" applyAlignment="1" applyProtection="1">
      <alignment horizontal="center"/>
    </xf>
    <xf numFmtId="4" fontId="2" fillId="0" borderId="37" xfId="0" applyNumberFormat="1" applyFont="1" applyBorder="1" applyAlignment="1" applyProtection="1">
      <alignment horizontal="right"/>
    </xf>
    <xf numFmtId="4" fontId="50" fillId="0" borderId="38" xfId="0" applyNumberFormat="1" applyFont="1" applyBorder="1" applyAlignment="1" applyProtection="1">
      <alignment horizontal="center" vertical="top"/>
    </xf>
    <xf numFmtId="0" fontId="32" fillId="0" borderId="38" xfId="0" applyFont="1" applyBorder="1" applyAlignment="1" applyProtection="1">
      <alignment horizontal="left" vertical="top" wrapText="1"/>
    </xf>
    <xf numFmtId="0" fontId="2" fillId="0" borderId="38" xfId="0" applyFont="1" applyBorder="1" applyAlignment="1" applyProtection="1">
      <alignment horizontal="center"/>
    </xf>
    <xf numFmtId="4" fontId="2" fillId="0" borderId="38" xfId="0" applyNumberFormat="1" applyFont="1" applyBorder="1" applyAlignment="1" applyProtection="1">
      <alignment horizontal="center"/>
    </xf>
    <xf numFmtId="4" fontId="2" fillId="0" borderId="38" xfId="2" applyNumberFormat="1" applyFont="1" applyFill="1" applyBorder="1" applyAlignment="1" applyProtection="1">
      <alignment horizontal="center"/>
    </xf>
    <xf numFmtId="4" fontId="50" fillId="0" borderId="28" xfId="0" applyNumberFormat="1" applyFont="1" applyBorder="1" applyAlignment="1" applyProtection="1">
      <alignment horizontal="center" vertical="top"/>
    </xf>
    <xf numFmtId="0" fontId="32" fillId="0" borderId="28" xfId="0" applyFont="1" applyBorder="1" applyAlignment="1" applyProtection="1">
      <alignment horizontal="center"/>
    </xf>
    <xf numFmtId="4" fontId="32" fillId="0" borderId="28" xfId="0" applyNumberFormat="1" applyFont="1" applyBorder="1" applyAlignment="1" applyProtection="1">
      <alignment horizontal="center"/>
    </xf>
    <xf numFmtId="4" fontId="32" fillId="6" borderId="28" xfId="2" applyNumberFormat="1" applyFont="1" applyFill="1" applyBorder="1" applyAlignment="1" applyProtection="1">
      <alignment horizontal="center"/>
    </xf>
    <xf numFmtId="4" fontId="32" fillId="0" borderId="28" xfId="0" applyNumberFormat="1" applyFont="1" applyBorder="1" applyAlignment="1" applyProtection="1">
      <alignment horizontal="right"/>
    </xf>
    <xf numFmtId="4" fontId="32" fillId="0" borderId="38" xfId="0" applyNumberFormat="1" applyFont="1" applyBorder="1" applyAlignment="1" applyProtection="1">
      <alignment horizontal="center"/>
    </xf>
    <xf numFmtId="0" fontId="32" fillId="0" borderId="44" xfId="0" applyFont="1" applyBorder="1" applyAlignment="1" applyProtection="1">
      <alignment horizontal="left" vertical="top" wrapText="1"/>
    </xf>
    <xf numFmtId="4" fontId="32" fillId="0" borderId="44" xfId="0" applyNumberFormat="1" applyFont="1" applyBorder="1" applyAlignment="1" applyProtection="1">
      <alignment horizontal="center"/>
    </xf>
    <xf numFmtId="4" fontId="32" fillId="0" borderId="44" xfId="0" applyNumberFormat="1" applyFont="1" applyBorder="1" applyAlignment="1" applyProtection="1">
      <alignment horizontal="right"/>
    </xf>
    <xf numFmtId="0" fontId="32" fillId="0" borderId="0" xfId="0" applyFont="1" applyProtection="1"/>
    <xf numFmtId="0" fontId="32" fillId="0" borderId="38" xfId="0" applyFont="1" applyBorder="1" applyAlignment="1" applyProtection="1">
      <alignment horizontal="center"/>
    </xf>
    <xf numFmtId="0" fontId="32" fillId="0" borderId="42" xfId="0" applyFont="1" applyBorder="1" applyAlignment="1" applyProtection="1">
      <alignment horizontal="left" vertical="top" wrapText="1"/>
    </xf>
    <xf numFmtId="0" fontId="32" fillId="0" borderId="42" xfId="0" applyFont="1" applyBorder="1" applyAlignment="1" applyProtection="1">
      <alignment horizontal="center"/>
    </xf>
    <xf numFmtId="4" fontId="32" fillId="0" borderId="42"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32" fillId="6" borderId="28" xfId="0" applyNumberFormat="1" applyFont="1" applyFill="1" applyBorder="1" applyAlignment="1" applyProtection="1">
      <alignment horizontal="center"/>
    </xf>
    <xf numFmtId="4" fontId="32" fillId="6" borderId="28" xfId="0" applyNumberFormat="1" applyFont="1" applyFill="1" applyBorder="1" applyAlignment="1" applyProtection="1">
      <alignment horizontal="right"/>
    </xf>
    <xf numFmtId="0" fontId="57" fillId="0" borderId="0" xfId="0" applyFont="1" applyProtection="1"/>
    <xf numFmtId="0" fontId="65" fillId="0" borderId="0" xfId="0" applyFont="1" applyProtection="1"/>
    <xf numFmtId="0" fontId="58" fillId="0" borderId="0" xfId="0" applyFont="1" applyProtection="1"/>
    <xf numFmtId="4" fontId="57" fillId="0" borderId="0" xfId="0" applyNumberFormat="1" applyFont="1" applyProtection="1"/>
    <xf numFmtId="0" fontId="59" fillId="0" borderId="0" xfId="0" applyFont="1" applyProtection="1"/>
    <xf numFmtId="0" fontId="32" fillId="0" borderId="35" xfId="0" applyFont="1" applyBorder="1" applyAlignment="1" applyProtection="1">
      <alignment horizontal="left" vertical="top" wrapText="1"/>
    </xf>
    <xf numFmtId="2" fontId="32" fillId="0" borderId="38" xfId="0" applyNumberFormat="1" applyFont="1" applyBorder="1" applyAlignment="1" applyProtection="1">
      <alignment horizontal="center"/>
    </xf>
    <xf numFmtId="4" fontId="32" fillId="0" borderId="38" xfId="0" applyNumberFormat="1" applyFont="1" applyBorder="1" applyAlignment="1" applyProtection="1">
      <alignment horizontal="right"/>
    </xf>
    <xf numFmtId="2" fontId="32" fillId="0" borderId="35" xfId="0" applyNumberFormat="1" applyFont="1" applyBorder="1" applyAlignment="1" applyProtection="1">
      <alignment horizontal="center"/>
    </xf>
    <xf numFmtId="4" fontId="32" fillId="0" borderId="35" xfId="0" applyNumberFormat="1" applyFont="1" applyBorder="1" applyAlignment="1" applyProtection="1">
      <alignment horizontal="right"/>
    </xf>
    <xf numFmtId="0" fontId="32" fillId="0" borderId="0" xfId="0" applyFont="1" applyAlignment="1" applyProtection="1">
      <alignment horizontal="center"/>
    </xf>
    <xf numFmtId="4" fontId="32" fillId="0" borderId="0" xfId="0" applyNumberFormat="1" applyFont="1" applyAlignment="1" applyProtection="1">
      <alignment horizontal="center"/>
    </xf>
    <xf numFmtId="4" fontId="32" fillId="0" borderId="0" xfId="2" applyNumberFormat="1" applyFont="1" applyFill="1" applyBorder="1" applyAlignment="1" applyProtection="1">
      <alignment horizontal="center"/>
    </xf>
    <xf numFmtId="4" fontId="32" fillId="0" borderId="0" xfId="0" applyNumberFormat="1" applyFont="1" applyAlignment="1" applyProtection="1">
      <alignment horizontal="right"/>
    </xf>
    <xf numFmtId="0" fontId="32" fillId="0" borderId="20" xfId="0" applyFont="1" applyBorder="1" applyAlignment="1" applyProtection="1">
      <alignment vertical="top" wrapText="1"/>
    </xf>
    <xf numFmtId="0" fontId="32" fillId="0" borderId="20" xfId="0" applyFont="1" applyBorder="1" applyAlignment="1" applyProtection="1">
      <alignment horizontal="center"/>
    </xf>
    <xf numFmtId="4" fontId="32" fillId="0" borderId="20" xfId="0" applyNumberFormat="1" applyFont="1" applyBorder="1" applyAlignment="1" applyProtection="1">
      <alignment horizontal="center"/>
    </xf>
    <xf numFmtId="4" fontId="32" fillId="0" borderId="20" xfId="2" applyNumberFormat="1" applyFont="1" applyFill="1" applyBorder="1" applyAlignment="1" applyProtection="1">
      <alignment horizontal="center"/>
    </xf>
    <xf numFmtId="4" fontId="32" fillId="0" borderId="20" xfId="0" applyNumberFormat="1" applyFont="1" applyBorder="1" applyAlignment="1" applyProtection="1">
      <alignment horizontal="right"/>
    </xf>
    <xf numFmtId="4" fontId="50" fillId="0" borderId="0" xfId="0" applyNumberFormat="1" applyFont="1" applyAlignment="1" applyProtection="1">
      <alignment horizontal="center" vertical="top"/>
    </xf>
    <xf numFmtId="4" fontId="56" fillId="0" borderId="0" xfId="0" applyNumberFormat="1" applyFont="1" applyAlignment="1" applyProtection="1">
      <alignment vertical="top" wrapText="1"/>
    </xf>
    <xf numFmtId="4" fontId="56" fillId="0" borderId="0" xfId="0" applyNumberFormat="1" applyFont="1" applyAlignment="1" applyProtection="1">
      <alignment horizontal="center"/>
    </xf>
    <xf numFmtId="4" fontId="56" fillId="0" borderId="0" xfId="0" applyNumberFormat="1" applyFont="1" applyAlignment="1" applyProtection="1">
      <alignment horizontal="right"/>
    </xf>
    <xf numFmtId="0" fontId="63" fillId="0" borderId="0" xfId="0" applyFont="1" applyAlignment="1" applyProtection="1">
      <alignment horizontal="center" vertical="top" wrapText="1"/>
    </xf>
    <xf numFmtId="0" fontId="31" fillId="0" borderId="0" xfId="0" applyFont="1" applyAlignment="1" applyProtection="1">
      <alignment vertical="top" wrapText="1"/>
    </xf>
    <xf numFmtId="0" fontId="32" fillId="0" borderId="0" xfId="0" applyFont="1" applyAlignment="1" applyProtection="1">
      <alignment horizontal="right"/>
    </xf>
    <xf numFmtId="0" fontId="32" fillId="0" borderId="30" xfId="0" applyFont="1" applyBorder="1" applyAlignment="1" applyProtection="1">
      <alignment horizontal="left" vertical="top" wrapText="1"/>
    </xf>
    <xf numFmtId="0" fontId="32" fillId="0" borderId="30" xfId="0" applyFont="1" applyBorder="1" applyAlignment="1" applyProtection="1">
      <alignment horizontal="center"/>
    </xf>
    <xf numFmtId="4" fontId="32" fillId="0" borderId="30" xfId="0" applyNumberFormat="1" applyFont="1" applyBorder="1" applyAlignment="1" applyProtection="1">
      <alignment horizontal="center"/>
    </xf>
    <xf numFmtId="0" fontId="32" fillId="0" borderId="31" xfId="0" applyFont="1" applyBorder="1" applyAlignment="1" applyProtection="1">
      <alignment horizontal="right"/>
    </xf>
    <xf numFmtId="0" fontId="32" fillId="0" borderId="0" xfId="5" applyFont="1" applyAlignment="1" applyProtection="1">
      <alignment horizontal="left" vertical="top" wrapText="1"/>
    </xf>
    <xf numFmtId="0" fontId="32" fillId="0" borderId="3" xfId="0" applyFont="1" applyBorder="1" applyAlignment="1" applyProtection="1">
      <alignment horizontal="right"/>
    </xf>
    <xf numFmtId="0" fontId="50" fillId="6" borderId="28" xfId="0" applyFont="1" applyFill="1" applyBorder="1" applyAlignment="1" applyProtection="1">
      <alignment vertical="top" wrapText="1"/>
    </xf>
    <xf numFmtId="0" fontId="50" fillId="6" borderId="28" xfId="0" applyFont="1" applyFill="1" applyBorder="1" applyAlignment="1" applyProtection="1">
      <alignment horizontal="center"/>
    </xf>
    <xf numFmtId="4" fontId="50" fillId="6" borderId="28" xfId="0" applyNumberFormat="1" applyFont="1" applyFill="1" applyBorder="1" applyAlignment="1" applyProtection="1">
      <alignment horizontal="center"/>
    </xf>
    <xf numFmtId="4" fontId="50" fillId="6" borderId="28" xfId="0" applyNumberFormat="1" applyFont="1" applyFill="1" applyBorder="1" applyAlignment="1" applyProtection="1">
      <alignment horizontal="center" wrapText="1"/>
    </xf>
    <xf numFmtId="4" fontId="50" fillId="6" borderId="28" xfId="0" applyNumberFormat="1" applyFont="1" applyFill="1" applyBorder="1" applyAlignment="1" applyProtection="1">
      <alignment horizontal="right"/>
    </xf>
    <xf numFmtId="0" fontId="50" fillId="6" borderId="28" xfId="0" applyFont="1" applyFill="1" applyBorder="1" applyAlignment="1" applyProtection="1">
      <alignment horizontal="left" vertical="top" wrapText="1"/>
    </xf>
    <xf numFmtId="4" fontId="50" fillId="6" borderId="28" xfId="2" applyNumberFormat="1" applyFont="1" applyFill="1" applyBorder="1" applyAlignment="1" applyProtection="1">
      <alignment horizontal="center"/>
    </xf>
    <xf numFmtId="4" fontId="32" fillId="0" borderId="28" xfId="0" applyNumberFormat="1" applyFont="1" applyBorder="1" applyAlignment="1" applyProtection="1">
      <alignment horizontal="center" vertical="top"/>
    </xf>
    <xf numFmtId="4" fontId="32" fillId="0" borderId="28" xfId="0" applyNumberFormat="1" applyFont="1" applyBorder="1" applyAlignment="1" applyProtection="1">
      <alignment vertical="top" wrapText="1"/>
    </xf>
    <xf numFmtId="4" fontId="32" fillId="0" borderId="38" xfId="0" applyNumberFormat="1" applyFont="1" applyBorder="1" applyAlignment="1" applyProtection="1">
      <alignment horizontal="center" vertical="top"/>
    </xf>
    <xf numFmtId="4" fontId="32" fillId="0" borderId="38" xfId="0" applyNumberFormat="1" applyFont="1" applyBorder="1" applyAlignment="1" applyProtection="1">
      <alignment vertical="top" wrapText="1"/>
    </xf>
    <xf numFmtId="4" fontId="32" fillId="0" borderId="44" xfId="0" applyNumberFormat="1" applyFont="1" applyBorder="1" applyAlignment="1" applyProtection="1">
      <alignment vertical="top" wrapText="1"/>
    </xf>
    <xf numFmtId="4" fontId="32" fillId="0" borderId="36" xfId="0" applyNumberFormat="1" applyFont="1" applyBorder="1" applyAlignment="1" applyProtection="1">
      <alignment horizontal="right"/>
    </xf>
    <xf numFmtId="0" fontId="50" fillId="0" borderId="45" xfId="0" applyFont="1" applyBorder="1" applyAlignment="1" applyProtection="1">
      <alignment horizontal="center" vertical="top"/>
    </xf>
    <xf numFmtId="0" fontId="32" fillId="0" borderId="46" xfId="0" applyFont="1" applyBorder="1" applyAlignment="1" applyProtection="1">
      <alignment horizontal="left" vertical="top" wrapText="1"/>
    </xf>
    <xf numFmtId="0" fontId="32" fillId="0" borderId="46" xfId="0" applyFont="1" applyBorder="1" applyAlignment="1" applyProtection="1">
      <alignment horizontal="center"/>
    </xf>
    <xf numFmtId="4" fontId="32" fillId="0" borderId="46" xfId="0" applyNumberFormat="1" applyFont="1" applyBorder="1" applyAlignment="1" applyProtection="1">
      <alignment horizontal="center"/>
    </xf>
    <xf numFmtId="0" fontId="32" fillId="0" borderId="47" xfId="0" applyFont="1" applyBorder="1" applyAlignment="1" applyProtection="1">
      <alignment horizontal="center"/>
    </xf>
    <xf numFmtId="0" fontId="50" fillId="0" borderId="41" xfId="0" applyFont="1" applyBorder="1" applyAlignment="1" applyProtection="1">
      <alignment horizontal="center" vertical="top"/>
    </xf>
    <xf numFmtId="0" fontId="32" fillId="0" borderId="3" xfId="0" applyFont="1" applyBorder="1" applyAlignment="1" applyProtection="1">
      <alignment horizontal="center"/>
    </xf>
    <xf numFmtId="0" fontId="50" fillId="6" borderId="44" xfId="0" applyFont="1" applyFill="1" applyBorder="1" applyAlignment="1" applyProtection="1">
      <alignment horizontal="center" vertical="top" wrapText="1"/>
    </xf>
    <xf numFmtId="0" fontId="32" fillId="6" borderId="44" xfId="0" applyFont="1" applyFill="1" applyBorder="1" applyAlignment="1" applyProtection="1">
      <alignment vertical="top" wrapText="1"/>
    </xf>
    <xf numFmtId="0" fontId="32" fillId="6" borderId="44" xfId="0" applyFont="1" applyFill="1" applyBorder="1" applyAlignment="1" applyProtection="1">
      <alignment horizontal="center"/>
    </xf>
    <xf numFmtId="4" fontId="32" fillId="6" borderId="44" xfId="0" applyNumberFormat="1" applyFont="1" applyFill="1" applyBorder="1" applyAlignment="1" applyProtection="1">
      <alignment horizontal="center"/>
    </xf>
    <xf numFmtId="4" fontId="32" fillId="6" borderId="44" xfId="0" applyNumberFormat="1" applyFont="1" applyFill="1" applyBorder="1" applyAlignment="1" applyProtection="1">
      <alignment horizontal="center" wrapText="1"/>
    </xf>
    <xf numFmtId="4" fontId="50" fillId="6" borderId="43" xfId="0" applyNumberFormat="1" applyFont="1" applyFill="1" applyBorder="1" applyAlignment="1" applyProtection="1">
      <alignment horizontal="center" vertical="top"/>
    </xf>
    <xf numFmtId="0" fontId="1" fillId="6" borderId="43" xfId="0" applyFont="1" applyFill="1" applyBorder="1" applyAlignment="1" applyProtection="1">
      <alignment horizontal="left" vertical="top" wrapText="1"/>
    </xf>
    <xf numFmtId="4" fontId="1" fillId="6" borderId="43" xfId="0" applyNumberFormat="1" applyFont="1" applyFill="1" applyBorder="1" applyAlignment="1" applyProtection="1">
      <alignment horizontal="center"/>
    </xf>
    <xf numFmtId="4" fontId="1" fillId="6" borderId="43" xfId="2" applyNumberFormat="1" applyFont="1" applyFill="1" applyBorder="1" applyAlignment="1" applyProtection="1">
      <alignment horizontal="center"/>
    </xf>
    <xf numFmtId="4" fontId="50" fillId="0" borderId="43" xfId="0" applyNumberFormat="1" applyFont="1" applyBorder="1" applyAlignment="1" applyProtection="1">
      <alignment horizontal="center" vertical="top"/>
    </xf>
    <xf numFmtId="0" fontId="1" fillId="0" borderId="43" xfId="0" applyFont="1" applyBorder="1" applyAlignment="1" applyProtection="1">
      <alignment horizontal="left" vertical="top" wrapText="1"/>
    </xf>
    <xf numFmtId="0" fontId="1" fillId="0" borderId="43" xfId="0" applyFont="1" applyBorder="1" applyAlignment="1" applyProtection="1">
      <alignment horizontal="center"/>
    </xf>
    <xf numFmtId="4" fontId="1" fillId="0" borderId="43" xfId="0" applyNumberFormat="1" applyFont="1" applyBorder="1" applyAlignment="1" applyProtection="1">
      <alignment horizontal="center"/>
    </xf>
    <xf numFmtId="4" fontId="50" fillId="6" borderId="44" xfId="0" applyNumberFormat="1" applyFont="1" applyFill="1" applyBorder="1" applyAlignment="1" applyProtection="1">
      <alignment horizontal="center" vertical="top"/>
    </xf>
    <xf numFmtId="0" fontId="1" fillId="6" borderId="44" xfId="0" applyFont="1" applyFill="1" applyBorder="1" applyAlignment="1" applyProtection="1">
      <alignment horizontal="left" vertical="top" wrapText="1"/>
    </xf>
    <xf numFmtId="4" fontId="1" fillId="6" borderId="44" xfId="0" applyNumberFormat="1" applyFont="1" applyFill="1" applyBorder="1" applyAlignment="1" applyProtection="1">
      <alignment horizontal="center"/>
    </xf>
    <xf numFmtId="4" fontId="1" fillId="6" borderId="44" xfId="2" applyNumberFormat="1" applyFont="1" applyFill="1" applyBorder="1" applyAlignment="1" applyProtection="1">
      <alignment horizontal="center"/>
    </xf>
    <xf numFmtId="0" fontId="62" fillId="0" borderId="0" xfId="0" applyFont="1" applyProtection="1"/>
    <xf numFmtId="4" fontId="50" fillId="0" borderId="44" xfId="0" applyNumberFormat="1" applyFont="1" applyBorder="1" applyAlignment="1" applyProtection="1">
      <alignment horizontal="center" vertical="top"/>
    </xf>
    <xf numFmtId="0" fontId="1" fillId="0" borderId="44" xfId="0" applyFont="1" applyBorder="1" applyAlignment="1" applyProtection="1">
      <alignment horizontal="left" vertical="top" wrapText="1"/>
    </xf>
    <xf numFmtId="0" fontId="1" fillId="0" borderId="44" xfId="0" applyFont="1" applyBorder="1" applyAlignment="1" applyProtection="1">
      <alignment horizontal="center"/>
    </xf>
    <xf numFmtId="4" fontId="1" fillId="0" borderId="44" xfId="0" applyNumberFormat="1" applyFont="1" applyBorder="1" applyAlignment="1" applyProtection="1">
      <alignment horizontal="center"/>
    </xf>
    <xf numFmtId="4" fontId="1" fillId="0" borderId="44" xfId="2" applyNumberFormat="1" applyFont="1" applyFill="1" applyBorder="1" applyAlignment="1" applyProtection="1">
      <alignment horizontal="center"/>
    </xf>
    <xf numFmtId="0" fontId="1" fillId="0" borderId="0" xfId="0" applyFont="1" applyProtection="1"/>
    <xf numFmtId="16" fontId="50" fillId="0" borderId="44" xfId="0" applyNumberFormat="1" applyFont="1" applyBorder="1" applyAlignment="1" applyProtection="1">
      <alignment horizontal="center" vertical="top"/>
    </xf>
    <xf numFmtId="0" fontId="1" fillId="0" borderId="44" xfId="0" quotePrefix="1" applyFont="1" applyBorder="1" applyAlignment="1" applyProtection="1">
      <alignment horizontal="left" vertical="top" wrapText="1"/>
    </xf>
    <xf numFmtId="4" fontId="36" fillId="0" borderId="0" xfId="0" applyNumberFormat="1" applyFont="1" applyProtection="1"/>
    <xf numFmtId="4" fontId="59" fillId="0" borderId="0" xfId="0" applyNumberFormat="1" applyFont="1" applyProtection="1"/>
    <xf numFmtId="0" fontId="1" fillId="0" borderId="0" xfId="0" applyFont="1" applyAlignment="1" applyProtection="1">
      <alignment vertical="top" wrapText="1"/>
    </xf>
    <xf numFmtId="0" fontId="1" fillId="0" borderId="0" xfId="0" applyFont="1" applyAlignment="1" applyProtection="1">
      <alignment horizontal="center"/>
    </xf>
    <xf numFmtId="4" fontId="1" fillId="0" borderId="0" xfId="0" applyNumberFormat="1" applyFont="1" applyAlignment="1" applyProtection="1">
      <alignment horizontal="center"/>
    </xf>
    <xf numFmtId="0" fontId="1" fillId="0" borderId="0" xfId="2" applyFont="1" applyFill="1" applyBorder="1" applyAlignment="1" applyProtection="1">
      <alignment horizontal="center"/>
    </xf>
    <xf numFmtId="0" fontId="1" fillId="0" borderId="20" xfId="0" applyFont="1" applyBorder="1" applyAlignment="1" applyProtection="1">
      <alignment horizontal="left" vertical="top" wrapText="1"/>
    </xf>
    <xf numFmtId="0" fontId="1" fillId="0" borderId="20" xfId="0" applyFont="1" applyBorder="1" applyAlignment="1" applyProtection="1">
      <alignment horizontal="center"/>
    </xf>
    <xf numFmtId="4" fontId="1" fillId="0" borderId="20" xfId="0" applyNumberFormat="1" applyFont="1" applyBorder="1" applyAlignment="1" applyProtection="1">
      <alignment horizontal="center"/>
    </xf>
    <xf numFmtId="0" fontId="56" fillId="0" borderId="0" xfId="0" applyFont="1" applyAlignment="1" applyProtection="1">
      <alignment vertical="top" wrapText="1"/>
    </xf>
    <xf numFmtId="0" fontId="56" fillId="0" borderId="0" xfId="0" applyFont="1" applyAlignment="1" applyProtection="1">
      <alignment horizontal="center"/>
    </xf>
    <xf numFmtId="0" fontId="50" fillId="6" borderId="43" xfId="0" applyFont="1" applyFill="1" applyBorder="1" applyAlignment="1" applyProtection="1">
      <alignment horizontal="center" vertical="top" wrapText="1"/>
    </xf>
    <xf numFmtId="0" fontId="32" fillId="6" borderId="43" xfId="0" applyFont="1" applyFill="1" applyBorder="1" applyAlignment="1" applyProtection="1">
      <alignment vertical="top" wrapText="1"/>
    </xf>
    <xf numFmtId="0" fontId="32" fillId="6" borderId="43" xfId="0" applyFont="1" applyFill="1" applyBorder="1" applyAlignment="1" applyProtection="1">
      <alignment horizontal="center"/>
    </xf>
    <xf numFmtId="4" fontId="32" fillId="6" borderId="43" xfId="0" applyNumberFormat="1" applyFont="1" applyFill="1" applyBorder="1" applyAlignment="1" applyProtection="1">
      <alignment horizontal="center"/>
    </xf>
    <xf numFmtId="4" fontId="32" fillId="6" borderId="43" xfId="0" applyNumberFormat="1" applyFont="1" applyFill="1" applyBorder="1" applyAlignment="1" applyProtection="1">
      <alignment horizontal="center" wrapText="1"/>
    </xf>
    <xf numFmtId="0" fontId="32" fillId="0" borderId="20" xfId="0" applyFont="1" applyBorder="1" applyAlignment="1" applyProtection="1">
      <alignment horizontal="left" vertical="top" wrapText="1"/>
    </xf>
    <xf numFmtId="0" fontId="60" fillId="0" borderId="0" xfId="0" applyFont="1" applyProtection="1"/>
    <xf numFmtId="0" fontId="32" fillId="0" borderId="46" xfId="0" applyFont="1" applyBorder="1" applyAlignment="1" applyProtection="1">
      <alignment vertical="top" wrapText="1"/>
    </xf>
    <xf numFmtId="0" fontId="50" fillId="0" borderId="43" xfId="0" applyFont="1" applyBorder="1" applyAlignment="1" applyProtection="1">
      <alignment horizontal="center" vertical="top"/>
    </xf>
    <xf numFmtId="0" fontId="32" fillId="0" borderId="43" xfId="0" applyFont="1" applyBorder="1" applyAlignment="1" applyProtection="1">
      <alignment horizontal="left" vertical="top" wrapText="1"/>
    </xf>
    <xf numFmtId="0" fontId="32" fillId="0" borderId="43" xfId="0" applyFont="1" applyBorder="1" applyAlignment="1" applyProtection="1">
      <alignment horizontal="center"/>
    </xf>
    <xf numFmtId="4" fontId="32" fillId="8" borderId="43" xfId="0" applyNumberFormat="1" applyFont="1" applyFill="1" applyBorder="1" applyAlignment="1" applyProtection="1">
      <alignment horizontal="center"/>
    </xf>
    <xf numFmtId="4" fontId="32" fillId="0" borderId="43" xfId="0" applyNumberFormat="1" applyFont="1" applyBorder="1" applyAlignment="1" applyProtection="1">
      <alignment horizontal="center"/>
    </xf>
    <xf numFmtId="0" fontId="56" fillId="0" borderId="0" xfId="0" applyFont="1" applyAlignment="1" applyProtection="1">
      <alignment horizontal="left" vertical="top" wrapText="1"/>
    </xf>
    <xf numFmtId="4" fontId="56" fillId="0" borderId="0" xfId="2" applyNumberFormat="1" applyFont="1" applyFill="1" applyBorder="1" applyAlignment="1" applyProtection="1">
      <alignment horizontal="center"/>
    </xf>
    <xf numFmtId="0" fontId="56" fillId="0" borderId="0" xfId="0" applyFont="1" applyAlignment="1" applyProtection="1">
      <alignment horizontal="right"/>
    </xf>
    <xf numFmtId="4" fontId="29" fillId="0" borderId="37" xfId="2" applyNumberFormat="1" applyFont="1" applyFill="1" applyBorder="1" applyAlignment="1" applyProtection="1">
      <alignment horizontal="center"/>
    </xf>
    <xf numFmtId="4" fontId="2" fillId="6" borderId="37" xfId="2" applyNumberFormat="1" applyFont="1" applyFill="1" applyBorder="1" applyAlignment="1" applyProtection="1">
      <alignment horizontal="center"/>
      <protection locked="0"/>
    </xf>
    <xf numFmtId="4" fontId="32" fillId="6" borderId="28" xfId="2" applyNumberFormat="1" applyFont="1" applyFill="1" applyBorder="1" applyAlignment="1" applyProtection="1">
      <alignment horizontal="center"/>
      <protection locked="0"/>
    </xf>
    <xf numFmtId="4" fontId="32" fillId="6" borderId="38" xfId="2" applyNumberFormat="1" applyFont="1" applyFill="1" applyBorder="1" applyAlignment="1" applyProtection="1">
      <alignment horizontal="center"/>
      <protection locked="0"/>
    </xf>
    <xf numFmtId="4" fontId="32" fillId="6" borderId="44" xfId="2" applyNumberFormat="1" applyFont="1" applyFill="1" applyBorder="1" applyAlignment="1" applyProtection="1">
      <alignment horizontal="center"/>
      <protection locked="0"/>
    </xf>
    <xf numFmtId="4" fontId="32" fillId="6" borderId="42" xfId="2" applyNumberFormat="1" applyFont="1" applyFill="1" applyBorder="1" applyAlignment="1" applyProtection="1">
      <alignment horizontal="center"/>
      <protection locked="0"/>
    </xf>
    <xf numFmtId="4" fontId="32" fillId="7" borderId="28" xfId="2" applyNumberFormat="1" applyFont="1" applyFill="1" applyBorder="1" applyAlignment="1" applyProtection="1">
      <alignment horizontal="center"/>
      <protection locked="0"/>
    </xf>
    <xf numFmtId="4" fontId="32" fillId="6" borderId="35" xfId="2" applyNumberFormat="1" applyFont="1" applyFill="1" applyBorder="1" applyAlignment="1" applyProtection="1">
      <alignment horizontal="center"/>
      <protection locked="0"/>
    </xf>
    <xf numFmtId="4" fontId="1" fillId="6" borderId="43" xfId="2" applyNumberFormat="1" applyFont="1" applyFill="1" applyBorder="1" applyAlignment="1" applyProtection="1">
      <alignment horizontal="center"/>
      <protection locked="0"/>
    </xf>
    <xf numFmtId="4" fontId="1" fillId="6" borderId="44" xfId="2" applyNumberFormat="1" applyFont="1" applyFill="1" applyBorder="1" applyAlignment="1" applyProtection="1">
      <alignment horizontal="center"/>
      <protection locked="0"/>
    </xf>
    <xf numFmtId="4" fontId="1" fillId="7" borderId="43" xfId="2" applyNumberFormat="1" applyFont="1" applyFill="1" applyBorder="1" applyAlignment="1" applyProtection="1">
      <alignment horizontal="center"/>
      <protection locked="0"/>
    </xf>
    <xf numFmtId="4" fontId="32" fillId="6" borderId="43" xfId="2" applyNumberFormat="1" applyFont="1" applyFill="1" applyBorder="1" applyAlignment="1" applyProtection="1">
      <alignment horizontal="center"/>
      <protection locked="0"/>
    </xf>
    <xf numFmtId="0" fontId="29" fillId="0" borderId="0" xfId="0" applyFont="1" applyProtection="1"/>
    <xf numFmtId="0" fontId="35" fillId="0" borderId="0" xfId="0" applyFont="1" applyProtection="1"/>
    <xf numFmtId="166" fontId="29" fillId="0" borderId="0" xfId="0" applyNumberFormat="1" applyFont="1" applyAlignment="1" applyProtection="1">
      <alignment horizontal="center"/>
    </xf>
    <xf numFmtId="0" fontId="0" fillId="0" borderId="0" xfId="0" applyProtection="1"/>
    <xf numFmtId="0" fontId="35" fillId="0" borderId="0" xfId="0" applyFont="1" applyAlignment="1" applyProtection="1">
      <alignment horizontal="left" wrapText="1"/>
    </xf>
    <xf numFmtId="0" fontId="35" fillId="0" borderId="0" xfId="0" applyFont="1" applyAlignment="1" applyProtection="1">
      <alignment horizontal="left"/>
    </xf>
    <xf numFmtId="166" fontId="35" fillId="0" borderId="0" xfId="0" applyNumberFormat="1" applyFont="1" applyAlignment="1" applyProtection="1">
      <alignment horizontal="center"/>
    </xf>
    <xf numFmtId="0" fontId="36" fillId="0" borderId="0" xfId="0" applyFont="1" applyAlignment="1" applyProtection="1">
      <alignment horizontal="left" wrapText="1"/>
    </xf>
    <xf numFmtId="0" fontId="29" fillId="0" borderId="15" xfId="0" applyFont="1" applyBorder="1" applyProtection="1"/>
    <xf numFmtId="0" fontId="29" fillId="0" borderId="7" xfId="0" applyFont="1" applyBorder="1" applyAlignment="1" applyProtection="1">
      <alignment horizontal="center"/>
    </xf>
    <xf numFmtId="0" fontId="29" fillId="0" borderId="7" xfId="0" applyFont="1" applyBorder="1" applyProtection="1"/>
    <xf numFmtId="166" fontId="29" fillId="0" borderId="16" xfId="0" applyNumberFormat="1" applyFont="1" applyBorder="1" applyAlignment="1" applyProtection="1">
      <alignment horizontal="center"/>
    </xf>
    <xf numFmtId="0" fontId="29" fillId="0" borderId="2" xfId="0" applyFont="1" applyBorder="1" applyAlignment="1" applyProtection="1">
      <alignment horizontal="center" vertical="center"/>
    </xf>
    <xf numFmtId="166" fontId="29" fillId="0" borderId="3" xfId="0" applyNumberFormat="1" applyFont="1" applyBorder="1" applyAlignment="1" applyProtection="1">
      <alignment horizontal="center"/>
    </xf>
    <xf numFmtId="166" fontId="35" fillId="0" borderId="3" xfId="0" applyNumberFormat="1" applyFont="1" applyBorder="1" applyAlignment="1" applyProtection="1">
      <alignment horizontal="center"/>
    </xf>
    <xf numFmtId="4" fontId="0" fillId="0" borderId="0" xfId="0" applyNumberFormat="1" applyProtection="1"/>
    <xf numFmtId="0" fontId="29" fillId="6" borderId="15" xfId="0" applyFont="1" applyFill="1" applyBorder="1" applyProtection="1"/>
    <xf numFmtId="0" fontId="35" fillId="6" borderId="7" xfId="0" applyFont="1" applyFill="1" applyBorder="1" applyProtection="1"/>
    <xf numFmtId="166" fontId="35" fillId="6" borderId="16" xfId="0" applyNumberFormat="1" applyFont="1" applyFill="1" applyBorder="1" applyAlignment="1" applyProtection="1">
      <alignment horizontal="center"/>
    </xf>
    <xf numFmtId="0" fontId="29" fillId="6" borderId="32" xfId="0" applyFont="1" applyFill="1" applyBorder="1" applyProtection="1"/>
    <xf numFmtId="0" fontId="35" fillId="6" borderId="32" xfId="0" applyFont="1" applyFill="1" applyBorder="1" applyProtection="1"/>
    <xf numFmtId="166" fontId="29" fillId="6" borderId="32" xfId="0" applyNumberFormat="1" applyFont="1" applyFill="1" applyBorder="1" applyAlignment="1" applyProtection="1">
      <alignment horizontal="center"/>
    </xf>
    <xf numFmtId="166" fontId="29" fillId="6" borderId="27" xfId="0" applyNumberFormat="1" applyFont="1" applyFill="1" applyBorder="1" applyAlignment="1" applyProtection="1">
      <alignment horizontal="center"/>
      <protection locked="0"/>
    </xf>
    <xf numFmtId="0" fontId="1" fillId="6" borderId="9" xfId="0" applyFont="1" applyFill="1" applyBorder="1" applyAlignment="1" applyProtection="1">
      <alignment horizontal="left"/>
      <protection locked="0"/>
    </xf>
    <xf numFmtId="0" fontId="1" fillId="6" borderId="26" xfId="0" applyFont="1" applyFill="1" applyBorder="1" applyProtection="1">
      <protection locked="0"/>
    </xf>
  </cellXfs>
  <cellStyles count="72">
    <cellStyle name="Currency 4" xfId="55" xr:uid="{00000000-0005-0000-0000-000000000000}"/>
    <cellStyle name="Excel Built-in Normal" xfId="3" xr:uid="{00000000-0005-0000-0000-000001000000}"/>
    <cellStyle name="Excel Built-in Normal 1" xfId="67" xr:uid="{00000000-0005-0000-0000-000002000000}"/>
    <cellStyle name="Excel Built-in Normal 2" xfId="54" xr:uid="{00000000-0005-0000-0000-000003000000}"/>
    <cellStyle name="Excel Built-in Normal 3" xfId="56" xr:uid="{00000000-0005-0000-0000-000004000000}"/>
    <cellStyle name="Excel Built-in Note" xfId="30" xr:uid="{00000000-0005-0000-0000-000005000000}"/>
    <cellStyle name="Excel Built-in Note 2" xfId="31" xr:uid="{00000000-0005-0000-0000-000006000000}"/>
    <cellStyle name="Excel Built-in Note 3" xfId="32" xr:uid="{00000000-0005-0000-0000-000007000000}"/>
    <cellStyle name="Excel_BuiltIn_Normal 2" xfId="10" xr:uid="{00000000-0005-0000-0000-000008000000}"/>
    <cellStyle name="Good 2" xfId="62" xr:uid="{00000000-0005-0000-0000-000009000000}"/>
    <cellStyle name="Navadno" xfId="0" builtinId="0"/>
    <cellStyle name="Navadno 10" xfId="15" xr:uid="{00000000-0005-0000-0000-00000C000000}"/>
    <cellStyle name="Navadno 10 2 2 4" xfId="69" xr:uid="{00000000-0005-0000-0000-00000D000000}"/>
    <cellStyle name="Navadno 11" xfId="29" xr:uid="{00000000-0005-0000-0000-00000E000000}"/>
    <cellStyle name="Navadno 12" xfId="45" xr:uid="{00000000-0005-0000-0000-00000F000000}"/>
    <cellStyle name="Navadno 13" xfId="46" xr:uid="{00000000-0005-0000-0000-000010000000}"/>
    <cellStyle name="Navadno 14" xfId="53" xr:uid="{00000000-0005-0000-0000-000011000000}"/>
    <cellStyle name="Navadno 17" xfId="11" xr:uid="{00000000-0005-0000-0000-000012000000}"/>
    <cellStyle name="Navadno 17 2" xfId="43" xr:uid="{00000000-0005-0000-0000-000013000000}"/>
    <cellStyle name="Navadno 2" xfId="4" xr:uid="{00000000-0005-0000-0000-000014000000}"/>
    <cellStyle name="Navadno 2 10" xfId="23" xr:uid="{00000000-0005-0000-0000-000015000000}"/>
    <cellStyle name="Navadno 2 2" xfId="48" xr:uid="{00000000-0005-0000-0000-000016000000}"/>
    <cellStyle name="Navadno 2 3" xfId="38" xr:uid="{00000000-0005-0000-0000-000017000000}"/>
    <cellStyle name="Navadno 3" xfId="7" xr:uid="{00000000-0005-0000-0000-000018000000}"/>
    <cellStyle name="Navadno 3 2" xfId="26" xr:uid="{00000000-0005-0000-0000-000019000000}"/>
    <cellStyle name="Navadno 3 2 2" xfId="39" xr:uid="{00000000-0005-0000-0000-00001A000000}"/>
    <cellStyle name="Navadno 3 2 3" xfId="52" xr:uid="{00000000-0005-0000-0000-00001B000000}"/>
    <cellStyle name="Navadno 3 3" xfId="36" xr:uid="{00000000-0005-0000-0000-00001C000000}"/>
    <cellStyle name="Navadno 3 4" xfId="50" xr:uid="{00000000-0005-0000-0000-00001D000000}"/>
    <cellStyle name="Navadno 4" xfId="9" xr:uid="{00000000-0005-0000-0000-00001E000000}"/>
    <cellStyle name="Navadno 4 2" xfId="12" xr:uid="{00000000-0005-0000-0000-00001F000000}"/>
    <cellStyle name="Navadno 4 3" xfId="63" xr:uid="{00000000-0005-0000-0000-000020000000}"/>
    <cellStyle name="Navadno 4 3 2" xfId="68" xr:uid="{00000000-0005-0000-0000-000021000000}"/>
    <cellStyle name="Navadno 4 5" xfId="13" xr:uid="{00000000-0005-0000-0000-000022000000}"/>
    <cellStyle name="Navadno 5" xfId="16" xr:uid="{00000000-0005-0000-0000-000023000000}"/>
    <cellStyle name="Navadno 5 2" xfId="25" xr:uid="{00000000-0005-0000-0000-000024000000}"/>
    <cellStyle name="Navadno 5 2 2" xfId="40" xr:uid="{00000000-0005-0000-0000-000025000000}"/>
    <cellStyle name="Navadno 6" xfId="8" xr:uid="{00000000-0005-0000-0000-000026000000}"/>
    <cellStyle name="Navadno 6 2" xfId="59" xr:uid="{00000000-0005-0000-0000-000027000000}"/>
    <cellStyle name="Navadno 7" xfId="19" xr:uid="{00000000-0005-0000-0000-000028000000}"/>
    <cellStyle name="Navadno 7 2" xfId="28" xr:uid="{00000000-0005-0000-0000-000029000000}"/>
    <cellStyle name="Navadno 7 3" xfId="70" xr:uid="{00000000-0005-0000-0000-00002A000000}"/>
    <cellStyle name="Navadno 8" xfId="20" xr:uid="{00000000-0005-0000-0000-00002B000000}"/>
    <cellStyle name="Navadno 8 2" xfId="37" xr:uid="{00000000-0005-0000-0000-00002C000000}"/>
    <cellStyle name="Navadno 8 3" xfId="44" xr:uid="{00000000-0005-0000-0000-00002D000000}"/>
    <cellStyle name="Navadno 9" xfId="21" xr:uid="{00000000-0005-0000-0000-00002E000000}"/>
    <cellStyle name="Navadno_Fin-črn" xfId="5" xr:uid="{00000000-0005-0000-0000-000031000000}"/>
    <cellStyle name="Normal 2" xfId="6" xr:uid="{00000000-0005-0000-0000-000032000000}"/>
    <cellStyle name="Normal 2 2" xfId="24" xr:uid="{00000000-0005-0000-0000-000033000000}"/>
    <cellStyle name="Normal 2 2 2" xfId="60" xr:uid="{00000000-0005-0000-0000-000034000000}"/>
    <cellStyle name="Normal 2 3" xfId="57" xr:uid="{00000000-0005-0000-0000-000035000000}"/>
    <cellStyle name="Normal 2 4" xfId="64" xr:uid="{00000000-0005-0000-0000-000036000000}"/>
    <cellStyle name="Normal 3" xfId="17" xr:uid="{00000000-0005-0000-0000-000037000000}"/>
    <cellStyle name="Normal 3 2" xfId="34" xr:uid="{00000000-0005-0000-0000-000038000000}"/>
    <cellStyle name="Normal 3 3" xfId="58" xr:uid="{00000000-0005-0000-0000-000039000000}"/>
    <cellStyle name="Normal 4" xfId="33" xr:uid="{00000000-0005-0000-0000-00003A000000}"/>
    <cellStyle name="Normal 4 2" xfId="61" xr:uid="{00000000-0005-0000-0000-00003B000000}"/>
    <cellStyle name="Normal 5" xfId="35" xr:uid="{00000000-0005-0000-0000-00003C000000}"/>
    <cellStyle name="Normal 8" xfId="27" xr:uid="{00000000-0005-0000-0000-00003D000000}"/>
    <cellStyle name="Normal_JES-popis ogrevanje-PGD" xfId="42" xr:uid="{00000000-0005-0000-0000-00003E000000}"/>
    <cellStyle name="Odstotek 2" xfId="49" xr:uid="{00000000-0005-0000-0000-000041000000}"/>
    <cellStyle name="Odstotek 3" xfId="65" xr:uid="{00000000-0005-0000-0000-000042000000}"/>
    <cellStyle name="Opomba" xfId="2" builtinId="10"/>
    <cellStyle name="Poudarek1 2" xfId="18" xr:uid="{00000000-0005-0000-0000-000044000000}"/>
    <cellStyle name="Slabo" xfId="1" builtinId="27"/>
    <cellStyle name="Slog 1" xfId="66" xr:uid="{00000000-0005-0000-0000-000046000000}"/>
    <cellStyle name="TableStyleLight1" xfId="71" xr:uid="{00000000-0005-0000-0000-000047000000}"/>
    <cellStyle name="Valuta 3" xfId="41" xr:uid="{00000000-0005-0000-0000-000049000000}"/>
    <cellStyle name="Vejica 2" xfId="22" xr:uid="{00000000-0005-0000-0000-00004A000000}"/>
    <cellStyle name="Vejica 2 2" xfId="51" xr:uid="{00000000-0005-0000-0000-00004B000000}"/>
    <cellStyle name="Vejica 3" xfId="14" xr:uid="{00000000-0005-0000-0000-00004C000000}"/>
    <cellStyle name="Vejica 4" xfId="47" xr:uid="{00000000-0005-0000-0000-00004D000000}"/>
  </cellStyles>
  <dxfs count="0"/>
  <tableStyles count="0" defaultTableStyle="TableStyleMedium2" defaultPivotStyle="PivotStyleLight16"/>
  <colors>
    <mruColors>
      <color rgb="FF00FFFF"/>
      <color rgb="FFF7A1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50.250\Podatki\USER\KOMERCIALA\ponudbe\Tehni&#269;no%20varovanje\2004\Splo&#353;na%20ponudba\ponudbe\Tehni&#269;no%20varovanje\2003\ELPOS%20Gre&#353;ovnik%20-%20Poslovno%20skladi&#353;&#269;ni%20prostori%20SL%20Grad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pageSetUpPr fitToPage="1"/>
  </sheetPr>
  <dimension ref="A2:H44"/>
  <sheetViews>
    <sheetView view="pageLayout" zoomScaleNormal="100" zoomScaleSheetLayoutView="100" workbookViewId="0">
      <selection activeCell="C18" sqref="C18"/>
    </sheetView>
  </sheetViews>
  <sheetFormatPr defaultRowHeight="16.5"/>
  <cols>
    <col min="1" max="1" width="8.7109375" style="41" customWidth="1"/>
    <col min="2" max="2" width="25.140625" style="41" customWidth="1"/>
    <col min="3" max="3" width="35.28515625" style="41" bestFit="1" customWidth="1"/>
    <col min="4" max="4" width="7.42578125" style="41" customWidth="1"/>
    <col min="5" max="5" width="8.85546875" style="41"/>
    <col min="6" max="6" width="8.85546875" style="3"/>
    <col min="7" max="8" width="9.140625" style="3"/>
  </cols>
  <sheetData>
    <row r="2" spans="1:5">
      <c r="B2" s="118" t="s">
        <v>19</v>
      </c>
      <c r="C2" s="118"/>
      <c r="D2" s="118"/>
      <c r="E2" s="118"/>
    </row>
    <row r="3" spans="1:5">
      <c r="A3" s="42"/>
      <c r="B3" s="43"/>
      <c r="C3" s="75"/>
      <c r="D3" s="43"/>
      <c r="E3" s="43"/>
    </row>
    <row r="4" spans="1:5">
      <c r="B4" s="44"/>
      <c r="C4" s="44"/>
      <c r="D4" s="44"/>
      <c r="E4" s="44"/>
    </row>
    <row r="5" spans="1:5">
      <c r="B5" s="44"/>
      <c r="C5" s="44"/>
      <c r="D5" s="44"/>
      <c r="E5" s="44"/>
    </row>
    <row r="6" spans="1:5">
      <c r="B6" s="44"/>
      <c r="C6" s="44"/>
      <c r="D6" s="44"/>
      <c r="E6" s="44"/>
    </row>
    <row r="10" spans="1:5">
      <c r="B10" s="45" t="s">
        <v>20</v>
      </c>
      <c r="C10" s="46" t="s">
        <v>248</v>
      </c>
      <c r="D10" s="47"/>
    </row>
    <row r="11" spans="1:5">
      <c r="C11" s="46" t="s">
        <v>249</v>
      </c>
      <c r="D11" s="47"/>
    </row>
    <row r="12" spans="1:5">
      <c r="C12" s="46" t="s">
        <v>250</v>
      </c>
      <c r="D12" s="47"/>
    </row>
    <row r="13" spans="1:5">
      <c r="C13" s="47"/>
      <c r="D13" s="47"/>
    </row>
    <row r="14" spans="1:5">
      <c r="C14" s="47"/>
      <c r="D14" s="47"/>
    </row>
    <row r="15" spans="1:5">
      <c r="C15" s="47"/>
      <c r="D15" s="47"/>
    </row>
    <row r="16" spans="1:5">
      <c r="C16" s="47"/>
      <c r="D16" s="47"/>
    </row>
    <row r="17" spans="2:4">
      <c r="C17" s="47"/>
      <c r="D17" s="47"/>
    </row>
    <row r="18" spans="2:4" ht="32.25">
      <c r="B18" s="41" t="s">
        <v>21</v>
      </c>
      <c r="C18" s="46" t="s">
        <v>246</v>
      </c>
      <c r="D18" s="47"/>
    </row>
    <row r="19" spans="2:4">
      <c r="C19" s="47"/>
      <c r="D19" s="47"/>
    </row>
    <row r="20" spans="2:4">
      <c r="C20" s="47"/>
      <c r="D20" s="47"/>
    </row>
    <row r="21" spans="2:4">
      <c r="C21" s="47"/>
      <c r="D21" s="47"/>
    </row>
    <row r="22" spans="2:4">
      <c r="C22" s="47"/>
      <c r="D22" s="47"/>
    </row>
    <row r="23" spans="2:4">
      <c r="C23" s="47"/>
      <c r="D23" s="47"/>
    </row>
    <row r="24" spans="2:4">
      <c r="B24" s="41" t="s">
        <v>104</v>
      </c>
      <c r="C24" s="48" t="s">
        <v>247</v>
      </c>
      <c r="D24" s="47"/>
    </row>
    <row r="25" spans="2:4">
      <c r="C25" s="47"/>
      <c r="D25" s="47"/>
    </row>
    <row r="26" spans="2:4">
      <c r="C26" s="47"/>
      <c r="D26" s="47"/>
    </row>
    <row r="27" spans="2:4">
      <c r="C27" s="47"/>
      <c r="D27" s="47"/>
    </row>
    <row r="28" spans="2:4">
      <c r="C28" s="47"/>
      <c r="D28" s="47"/>
    </row>
    <row r="29" spans="2:4">
      <c r="C29" s="47"/>
      <c r="D29" s="47"/>
    </row>
    <row r="30" spans="2:4">
      <c r="B30" s="41" t="s">
        <v>105</v>
      </c>
      <c r="C30" s="47" t="s">
        <v>252</v>
      </c>
      <c r="D30" s="47"/>
    </row>
    <row r="31" spans="2:4">
      <c r="C31" s="47"/>
      <c r="D31" s="47"/>
    </row>
    <row r="32" spans="2:4">
      <c r="C32" s="47"/>
      <c r="D32" s="47"/>
    </row>
    <row r="33" spans="2:4">
      <c r="C33" s="47"/>
      <c r="D33" s="47"/>
    </row>
    <row r="34" spans="2:4">
      <c r="C34" s="47"/>
      <c r="D34" s="47"/>
    </row>
    <row r="35" spans="2:4">
      <c r="C35" s="47"/>
      <c r="D35" s="47"/>
    </row>
    <row r="36" spans="2:4">
      <c r="B36" s="41" t="s">
        <v>106</v>
      </c>
      <c r="C36" s="47" t="s">
        <v>107</v>
      </c>
      <c r="D36" s="47"/>
    </row>
    <row r="37" spans="2:4">
      <c r="C37" s="47" t="s">
        <v>108</v>
      </c>
      <c r="D37" s="47"/>
    </row>
    <row r="38" spans="2:4">
      <c r="C38" s="47" t="s">
        <v>109</v>
      </c>
      <c r="D38" s="47"/>
    </row>
    <row r="39" spans="2:4">
      <c r="C39" s="47"/>
      <c r="D39" s="47"/>
    </row>
    <row r="40" spans="2:4">
      <c r="C40" s="47"/>
      <c r="D40" s="47"/>
    </row>
    <row r="44" spans="2:4">
      <c r="B44" s="41" t="s">
        <v>110</v>
      </c>
      <c r="C44" s="65" t="s">
        <v>251</v>
      </c>
    </row>
  </sheetData>
  <sheetProtection algorithmName="SHA-512" hashValue="t69e3cBmaTKdsTFR2yffSu4y5+A/3wvr0fXLNzWhRUJv8GScnhamXVu6R54OvnvM4CoLy3cv9VCzvqLqXehNDg==" saltValue="Vfd7cltCpPBWIkZ4wtY37A==" spinCount="100000" sheet="1" objects="1" scenarios="1" selectLockedCells="1"/>
  <mergeCells count="1">
    <mergeCell ref="B2:E2"/>
  </mergeCells>
  <pageMargins left="0.62992125984251968" right="0.23622047244094491" top="0.62992125984251968" bottom="0.62992125984251968" header="0.31496062992125984" footer="0.31496062992125984"/>
  <pageSetup paperSize="9" fitToHeight="0" orientation="portrait" horizontalDpi="4294967293" verticalDpi="4294967293"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499984740745262"/>
    <pageSetUpPr fitToPage="1"/>
  </sheetPr>
  <dimension ref="A2:F33"/>
  <sheetViews>
    <sheetView view="pageLayout" zoomScaleNormal="115" zoomScaleSheetLayoutView="115" workbookViewId="0">
      <selection activeCell="D33" sqref="D33"/>
    </sheetView>
  </sheetViews>
  <sheetFormatPr defaultRowHeight="15"/>
  <cols>
    <col min="1" max="1" width="2.7109375" style="349" customWidth="1"/>
    <col min="2" max="2" width="16" style="349" bestFit="1" customWidth="1"/>
    <col min="3" max="3" width="45.5703125" style="349" customWidth="1"/>
    <col min="4" max="4" width="9.28515625" style="349"/>
    <col min="5" max="5" width="14.7109375" style="351" bestFit="1" customWidth="1"/>
    <col min="6" max="248" width="9.28515625" style="352"/>
    <col min="249" max="249" width="11.28515625" style="352" bestFit="1" customWidth="1"/>
    <col min="250" max="250" width="50.42578125" style="352" customWidth="1"/>
    <col min="251" max="251" width="9.28515625" style="352"/>
    <col min="252" max="252" width="10.5703125" style="352" bestFit="1" customWidth="1"/>
    <col min="253" max="504" width="9.28515625" style="352"/>
    <col min="505" max="505" width="11.28515625" style="352" bestFit="1" customWidth="1"/>
    <col min="506" max="506" width="50.42578125" style="352" customWidth="1"/>
    <col min="507" max="507" width="9.28515625" style="352"/>
    <col min="508" max="508" width="10.5703125" style="352" bestFit="1" customWidth="1"/>
    <col min="509" max="760" width="9.28515625" style="352"/>
    <col min="761" max="761" width="11.28515625" style="352" bestFit="1" customWidth="1"/>
    <col min="762" max="762" width="50.42578125" style="352" customWidth="1"/>
    <col min="763" max="763" width="9.28515625" style="352"/>
    <col min="764" max="764" width="10.5703125" style="352" bestFit="1" customWidth="1"/>
    <col min="765" max="1016" width="9.28515625" style="352"/>
    <col min="1017" max="1017" width="11.28515625" style="352" bestFit="1" customWidth="1"/>
    <col min="1018" max="1018" width="50.42578125" style="352" customWidth="1"/>
    <col min="1019" max="1019" width="9.28515625" style="352"/>
    <col min="1020" max="1020" width="10.5703125" style="352" bestFit="1" customWidth="1"/>
    <col min="1021" max="1272" width="9.28515625" style="352"/>
    <col min="1273" max="1273" width="11.28515625" style="352" bestFit="1" customWidth="1"/>
    <col min="1274" max="1274" width="50.42578125" style="352" customWidth="1"/>
    <col min="1275" max="1275" width="9.28515625" style="352"/>
    <col min="1276" max="1276" width="10.5703125" style="352" bestFit="1" customWidth="1"/>
    <col min="1277" max="1528" width="9.28515625" style="352"/>
    <col min="1529" max="1529" width="11.28515625" style="352" bestFit="1" customWidth="1"/>
    <col min="1530" max="1530" width="50.42578125" style="352" customWidth="1"/>
    <col min="1531" max="1531" width="9.28515625" style="352"/>
    <col min="1532" max="1532" width="10.5703125" style="352" bestFit="1" customWidth="1"/>
    <col min="1533" max="1784" width="9.28515625" style="352"/>
    <col min="1785" max="1785" width="11.28515625" style="352" bestFit="1" customWidth="1"/>
    <col min="1786" max="1786" width="50.42578125" style="352" customWidth="1"/>
    <col min="1787" max="1787" width="9.28515625" style="352"/>
    <col min="1788" max="1788" width="10.5703125" style="352" bestFit="1" customWidth="1"/>
    <col min="1789" max="2040" width="9.28515625" style="352"/>
    <col min="2041" max="2041" width="11.28515625" style="352" bestFit="1" customWidth="1"/>
    <col min="2042" max="2042" width="50.42578125" style="352" customWidth="1"/>
    <col min="2043" max="2043" width="9.28515625" style="352"/>
    <col min="2044" max="2044" width="10.5703125" style="352" bestFit="1" customWidth="1"/>
    <col min="2045" max="2296" width="9.28515625" style="352"/>
    <col min="2297" max="2297" width="11.28515625" style="352" bestFit="1" customWidth="1"/>
    <col min="2298" max="2298" width="50.42578125" style="352" customWidth="1"/>
    <col min="2299" max="2299" width="9.28515625" style="352"/>
    <col min="2300" max="2300" width="10.5703125" style="352" bestFit="1" customWidth="1"/>
    <col min="2301" max="2552" width="9.28515625" style="352"/>
    <col min="2553" max="2553" width="11.28515625" style="352" bestFit="1" customWidth="1"/>
    <col min="2554" max="2554" width="50.42578125" style="352" customWidth="1"/>
    <col min="2555" max="2555" width="9.28515625" style="352"/>
    <col min="2556" max="2556" width="10.5703125" style="352" bestFit="1" customWidth="1"/>
    <col min="2557" max="2808" width="9.28515625" style="352"/>
    <col min="2809" max="2809" width="11.28515625" style="352" bestFit="1" customWidth="1"/>
    <col min="2810" max="2810" width="50.42578125" style="352" customWidth="1"/>
    <col min="2811" max="2811" width="9.28515625" style="352"/>
    <col min="2812" max="2812" width="10.5703125" style="352" bestFit="1" customWidth="1"/>
    <col min="2813" max="3064" width="9.28515625" style="352"/>
    <col min="3065" max="3065" width="11.28515625" style="352" bestFit="1" customWidth="1"/>
    <col min="3066" max="3066" width="50.42578125" style="352" customWidth="1"/>
    <col min="3067" max="3067" width="9.28515625" style="352"/>
    <col min="3068" max="3068" width="10.5703125" style="352" bestFit="1" customWidth="1"/>
    <col min="3069" max="3320" width="9.28515625" style="352"/>
    <col min="3321" max="3321" width="11.28515625" style="352" bestFit="1" customWidth="1"/>
    <col min="3322" max="3322" width="50.42578125" style="352" customWidth="1"/>
    <col min="3323" max="3323" width="9.28515625" style="352"/>
    <col min="3324" max="3324" width="10.5703125" style="352" bestFit="1" customWidth="1"/>
    <col min="3325" max="3576" width="9.28515625" style="352"/>
    <col min="3577" max="3577" width="11.28515625" style="352" bestFit="1" customWidth="1"/>
    <col min="3578" max="3578" width="50.42578125" style="352" customWidth="1"/>
    <col min="3579" max="3579" width="9.28515625" style="352"/>
    <col min="3580" max="3580" width="10.5703125" style="352" bestFit="1" customWidth="1"/>
    <col min="3581" max="3832" width="9.28515625" style="352"/>
    <col min="3833" max="3833" width="11.28515625" style="352" bestFit="1" customWidth="1"/>
    <col min="3834" max="3834" width="50.42578125" style="352" customWidth="1"/>
    <col min="3835" max="3835" width="9.28515625" style="352"/>
    <col min="3836" max="3836" width="10.5703125" style="352" bestFit="1" customWidth="1"/>
    <col min="3837" max="4088" width="9.28515625" style="352"/>
    <col min="4089" max="4089" width="11.28515625" style="352" bestFit="1" customWidth="1"/>
    <col min="4090" max="4090" width="50.42578125" style="352" customWidth="1"/>
    <col min="4091" max="4091" width="9.28515625" style="352"/>
    <col min="4092" max="4092" width="10.5703125" style="352" bestFit="1" customWidth="1"/>
    <col min="4093" max="4344" width="9.28515625" style="352"/>
    <col min="4345" max="4345" width="11.28515625" style="352" bestFit="1" customWidth="1"/>
    <col min="4346" max="4346" width="50.42578125" style="352" customWidth="1"/>
    <col min="4347" max="4347" width="9.28515625" style="352"/>
    <col min="4348" max="4348" width="10.5703125" style="352" bestFit="1" customWidth="1"/>
    <col min="4349" max="4600" width="9.28515625" style="352"/>
    <col min="4601" max="4601" width="11.28515625" style="352" bestFit="1" customWidth="1"/>
    <col min="4602" max="4602" width="50.42578125" style="352" customWidth="1"/>
    <col min="4603" max="4603" width="9.28515625" style="352"/>
    <col min="4604" max="4604" width="10.5703125" style="352" bestFit="1" customWidth="1"/>
    <col min="4605" max="4856" width="9.28515625" style="352"/>
    <col min="4857" max="4857" width="11.28515625" style="352" bestFit="1" customWidth="1"/>
    <col min="4858" max="4858" width="50.42578125" style="352" customWidth="1"/>
    <col min="4859" max="4859" width="9.28515625" style="352"/>
    <col min="4860" max="4860" width="10.5703125" style="352" bestFit="1" customWidth="1"/>
    <col min="4861" max="5112" width="9.28515625" style="352"/>
    <col min="5113" max="5113" width="11.28515625" style="352" bestFit="1" customWidth="1"/>
    <col min="5114" max="5114" width="50.42578125" style="352" customWidth="1"/>
    <col min="5115" max="5115" width="9.28515625" style="352"/>
    <col min="5116" max="5116" width="10.5703125" style="352" bestFit="1" customWidth="1"/>
    <col min="5117" max="5368" width="9.28515625" style="352"/>
    <col min="5369" max="5369" width="11.28515625" style="352" bestFit="1" customWidth="1"/>
    <col min="5370" max="5370" width="50.42578125" style="352" customWidth="1"/>
    <col min="5371" max="5371" width="9.28515625" style="352"/>
    <col min="5372" max="5372" width="10.5703125" style="352" bestFit="1" customWidth="1"/>
    <col min="5373" max="5624" width="9.28515625" style="352"/>
    <col min="5625" max="5625" width="11.28515625" style="352" bestFit="1" customWidth="1"/>
    <col min="5626" max="5626" width="50.42578125" style="352" customWidth="1"/>
    <col min="5627" max="5627" width="9.28515625" style="352"/>
    <col min="5628" max="5628" width="10.5703125" style="352" bestFit="1" customWidth="1"/>
    <col min="5629" max="5880" width="9.28515625" style="352"/>
    <col min="5881" max="5881" width="11.28515625" style="352" bestFit="1" customWidth="1"/>
    <col min="5882" max="5882" width="50.42578125" style="352" customWidth="1"/>
    <col min="5883" max="5883" width="9.28515625" style="352"/>
    <col min="5884" max="5884" width="10.5703125" style="352" bestFit="1" customWidth="1"/>
    <col min="5885" max="6136" width="9.28515625" style="352"/>
    <col min="6137" max="6137" width="11.28515625" style="352" bestFit="1" customWidth="1"/>
    <col min="6138" max="6138" width="50.42578125" style="352" customWidth="1"/>
    <col min="6139" max="6139" width="9.28515625" style="352"/>
    <col min="6140" max="6140" width="10.5703125" style="352" bestFit="1" customWidth="1"/>
    <col min="6141" max="6392" width="9.28515625" style="352"/>
    <col min="6393" max="6393" width="11.28515625" style="352" bestFit="1" customWidth="1"/>
    <col min="6394" max="6394" width="50.42578125" style="352" customWidth="1"/>
    <col min="6395" max="6395" width="9.28515625" style="352"/>
    <col min="6396" max="6396" width="10.5703125" style="352" bestFit="1" customWidth="1"/>
    <col min="6397" max="6648" width="9.28515625" style="352"/>
    <col min="6649" max="6649" width="11.28515625" style="352" bestFit="1" customWidth="1"/>
    <col min="6650" max="6650" width="50.42578125" style="352" customWidth="1"/>
    <col min="6651" max="6651" width="9.28515625" style="352"/>
    <col min="6652" max="6652" width="10.5703125" style="352" bestFit="1" customWidth="1"/>
    <col min="6653" max="6904" width="9.28515625" style="352"/>
    <col min="6905" max="6905" width="11.28515625" style="352" bestFit="1" customWidth="1"/>
    <col min="6906" max="6906" width="50.42578125" style="352" customWidth="1"/>
    <col min="6907" max="6907" width="9.28515625" style="352"/>
    <col min="6908" max="6908" width="10.5703125" style="352" bestFit="1" customWidth="1"/>
    <col min="6909" max="7160" width="9.28515625" style="352"/>
    <col min="7161" max="7161" width="11.28515625" style="352" bestFit="1" customWidth="1"/>
    <col min="7162" max="7162" width="50.42578125" style="352" customWidth="1"/>
    <col min="7163" max="7163" width="9.28515625" style="352"/>
    <col min="7164" max="7164" width="10.5703125" style="352" bestFit="1" customWidth="1"/>
    <col min="7165" max="7416" width="9.28515625" style="352"/>
    <col min="7417" max="7417" width="11.28515625" style="352" bestFit="1" customWidth="1"/>
    <col min="7418" max="7418" width="50.42578125" style="352" customWidth="1"/>
    <col min="7419" max="7419" width="9.28515625" style="352"/>
    <col min="7420" max="7420" width="10.5703125" style="352" bestFit="1" customWidth="1"/>
    <col min="7421" max="7672" width="9.28515625" style="352"/>
    <col min="7673" max="7673" width="11.28515625" style="352" bestFit="1" customWidth="1"/>
    <col min="7674" max="7674" width="50.42578125" style="352" customWidth="1"/>
    <col min="7675" max="7675" width="9.28515625" style="352"/>
    <col min="7676" max="7676" width="10.5703125" style="352" bestFit="1" customWidth="1"/>
    <col min="7677" max="7928" width="9.28515625" style="352"/>
    <col min="7929" max="7929" width="11.28515625" style="352" bestFit="1" customWidth="1"/>
    <col min="7930" max="7930" width="50.42578125" style="352" customWidth="1"/>
    <col min="7931" max="7931" width="9.28515625" style="352"/>
    <col min="7932" max="7932" width="10.5703125" style="352" bestFit="1" customWidth="1"/>
    <col min="7933" max="8184" width="9.28515625" style="352"/>
    <col min="8185" max="8185" width="11.28515625" style="352" bestFit="1" customWidth="1"/>
    <col min="8186" max="8186" width="50.42578125" style="352" customWidth="1"/>
    <col min="8187" max="8187" width="9.28515625" style="352"/>
    <col min="8188" max="8188" width="10.5703125" style="352" bestFit="1" customWidth="1"/>
    <col min="8189" max="8440" width="9.28515625" style="352"/>
    <col min="8441" max="8441" width="11.28515625" style="352" bestFit="1" customWidth="1"/>
    <col min="8442" max="8442" width="50.42578125" style="352" customWidth="1"/>
    <col min="8443" max="8443" width="9.28515625" style="352"/>
    <col min="8444" max="8444" width="10.5703125" style="352" bestFit="1" customWidth="1"/>
    <col min="8445" max="8696" width="9.28515625" style="352"/>
    <col min="8697" max="8697" width="11.28515625" style="352" bestFit="1" customWidth="1"/>
    <col min="8698" max="8698" width="50.42578125" style="352" customWidth="1"/>
    <col min="8699" max="8699" width="9.28515625" style="352"/>
    <col min="8700" max="8700" width="10.5703125" style="352" bestFit="1" customWidth="1"/>
    <col min="8701" max="8952" width="9.28515625" style="352"/>
    <col min="8953" max="8953" width="11.28515625" style="352" bestFit="1" customWidth="1"/>
    <col min="8954" max="8954" width="50.42578125" style="352" customWidth="1"/>
    <col min="8955" max="8955" width="9.28515625" style="352"/>
    <col min="8956" max="8956" width="10.5703125" style="352" bestFit="1" customWidth="1"/>
    <col min="8957" max="9208" width="9.28515625" style="352"/>
    <col min="9209" max="9209" width="11.28515625" style="352" bestFit="1" customWidth="1"/>
    <col min="9210" max="9210" width="50.42578125" style="352" customWidth="1"/>
    <col min="9211" max="9211" width="9.28515625" style="352"/>
    <col min="9212" max="9212" width="10.5703125" style="352" bestFit="1" customWidth="1"/>
    <col min="9213" max="9464" width="9.28515625" style="352"/>
    <col min="9465" max="9465" width="11.28515625" style="352" bestFit="1" customWidth="1"/>
    <col min="9466" max="9466" width="50.42578125" style="352" customWidth="1"/>
    <col min="9467" max="9467" width="9.28515625" style="352"/>
    <col min="9468" max="9468" width="10.5703125" style="352" bestFit="1" customWidth="1"/>
    <col min="9469" max="9720" width="9.28515625" style="352"/>
    <col min="9721" max="9721" width="11.28515625" style="352" bestFit="1" customWidth="1"/>
    <col min="9722" max="9722" width="50.42578125" style="352" customWidth="1"/>
    <col min="9723" max="9723" width="9.28515625" style="352"/>
    <col min="9724" max="9724" width="10.5703125" style="352" bestFit="1" customWidth="1"/>
    <col min="9725" max="9976" width="9.28515625" style="352"/>
    <col min="9977" max="9977" width="11.28515625" style="352" bestFit="1" customWidth="1"/>
    <col min="9978" max="9978" width="50.42578125" style="352" customWidth="1"/>
    <col min="9979" max="9979" width="9.28515625" style="352"/>
    <col min="9980" max="9980" width="10.5703125" style="352" bestFit="1" customWidth="1"/>
    <col min="9981" max="10232" width="9.28515625" style="352"/>
    <col min="10233" max="10233" width="11.28515625" style="352" bestFit="1" customWidth="1"/>
    <col min="10234" max="10234" width="50.42578125" style="352" customWidth="1"/>
    <col min="10235" max="10235" width="9.28515625" style="352"/>
    <col min="10236" max="10236" width="10.5703125" style="352" bestFit="1" customWidth="1"/>
    <col min="10237" max="10488" width="9.28515625" style="352"/>
    <col min="10489" max="10489" width="11.28515625" style="352" bestFit="1" customWidth="1"/>
    <col min="10490" max="10490" width="50.42578125" style="352" customWidth="1"/>
    <col min="10491" max="10491" width="9.28515625" style="352"/>
    <col min="10492" max="10492" width="10.5703125" style="352" bestFit="1" customWidth="1"/>
    <col min="10493" max="10744" width="9.28515625" style="352"/>
    <col min="10745" max="10745" width="11.28515625" style="352" bestFit="1" customWidth="1"/>
    <col min="10746" max="10746" width="50.42578125" style="352" customWidth="1"/>
    <col min="10747" max="10747" width="9.28515625" style="352"/>
    <col min="10748" max="10748" width="10.5703125" style="352" bestFit="1" customWidth="1"/>
    <col min="10749" max="11000" width="9.28515625" style="352"/>
    <col min="11001" max="11001" width="11.28515625" style="352" bestFit="1" customWidth="1"/>
    <col min="11002" max="11002" width="50.42578125" style="352" customWidth="1"/>
    <col min="11003" max="11003" width="9.28515625" style="352"/>
    <col min="11004" max="11004" width="10.5703125" style="352" bestFit="1" customWidth="1"/>
    <col min="11005" max="11256" width="9.28515625" style="352"/>
    <col min="11257" max="11257" width="11.28515625" style="352" bestFit="1" customWidth="1"/>
    <col min="11258" max="11258" width="50.42578125" style="352" customWidth="1"/>
    <col min="11259" max="11259" width="9.28515625" style="352"/>
    <col min="11260" max="11260" width="10.5703125" style="352" bestFit="1" customWidth="1"/>
    <col min="11261" max="11512" width="9.28515625" style="352"/>
    <col min="11513" max="11513" width="11.28515625" style="352" bestFit="1" customWidth="1"/>
    <col min="11514" max="11514" width="50.42578125" style="352" customWidth="1"/>
    <col min="11515" max="11515" width="9.28515625" style="352"/>
    <col min="11516" max="11516" width="10.5703125" style="352" bestFit="1" customWidth="1"/>
    <col min="11517" max="11768" width="9.28515625" style="352"/>
    <col min="11769" max="11769" width="11.28515625" style="352" bestFit="1" customWidth="1"/>
    <col min="11770" max="11770" width="50.42578125" style="352" customWidth="1"/>
    <col min="11771" max="11771" width="9.28515625" style="352"/>
    <col min="11772" max="11772" width="10.5703125" style="352" bestFit="1" customWidth="1"/>
    <col min="11773" max="12024" width="9.28515625" style="352"/>
    <col min="12025" max="12025" width="11.28515625" style="352" bestFit="1" customWidth="1"/>
    <col min="12026" max="12026" width="50.42578125" style="352" customWidth="1"/>
    <col min="12027" max="12027" width="9.28515625" style="352"/>
    <col min="12028" max="12028" width="10.5703125" style="352" bestFit="1" customWidth="1"/>
    <col min="12029" max="12280" width="9.28515625" style="352"/>
    <col min="12281" max="12281" width="11.28515625" style="352" bestFit="1" customWidth="1"/>
    <col min="12282" max="12282" width="50.42578125" style="352" customWidth="1"/>
    <col min="12283" max="12283" width="9.28515625" style="352"/>
    <col min="12284" max="12284" width="10.5703125" style="352" bestFit="1" customWidth="1"/>
    <col min="12285" max="12536" width="9.28515625" style="352"/>
    <col min="12537" max="12537" width="11.28515625" style="352" bestFit="1" customWidth="1"/>
    <col min="12538" max="12538" width="50.42578125" style="352" customWidth="1"/>
    <col min="12539" max="12539" width="9.28515625" style="352"/>
    <col min="12540" max="12540" width="10.5703125" style="352" bestFit="1" customWidth="1"/>
    <col min="12541" max="12792" width="9.28515625" style="352"/>
    <col min="12793" max="12793" width="11.28515625" style="352" bestFit="1" customWidth="1"/>
    <col min="12794" max="12794" width="50.42578125" style="352" customWidth="1"/>
    <col min="12795" max="12795" width="9.28515625" style="352"/>
    <col min="12796" max="12796" width="10.5703125" style="352" bestFit="1" customWidth="1"/>
    <col min="12797" max="13048" width="9.28515625" style="352"/>
    <col min="13049" max="13049" width="11.28515625" style="352" bestFit="1" customWidth="1"/>
    <col min="13050" max="13050" width="50.42578125" style="352" customWidth="1"/>
    <col min="13051" max="13051" width="9.28515625" style="352"/>
    <col min="13052" max="13052" width="10.5703125" style="352" bestFit="1" customWidth="1"/>
    <col min="13053" max="13304" width="9.28515625" style="352"/>
    <col min="13305" max="13305" width="11.28515625" style="352" bestFit="1" customWidth="1"/>
    <col min="13306" max="13306" width="50.42578125" style="352" customWidth="1"/>
    <col min="13307" max="13307" width="9.28515625" style="352"/>
    <col min="13308" max="13308" width="10.5703125" style="352" bestFit="1" customWidth="1"/>
    <col min="13309" max="13560" width="9.28515625" style="352"/>
    <col min="13561" max="13561" width="11.28515625" style="352" bestFit="1" customWidth="1"/>
    <col min="13562" max="13562" width="50.42578125" style="352" customWidth="1"/>
    <col min="13563" max="13563" width="9.28515625" style="352"/>
    <col min="13564" max="13564" width="10.5703125" style="352" bestFit="1" customWidth="1"/>
    <col min="13565" max="13816" width="9.28515625" style="352"/>
    <col min="13817" max="13817" width="11.28515625" style="352" bestFit="1" customWidth="1"/>
    <col min="13818" max="13818" width="50.42578125" style="352" customWidth="1"/>
    <col min="13819" max="13819" width="9.28515625" style="352"/>
    <col min="13820" max="13820" width="10.5703125" style="352" bestFit="1" customWidth="1"/>
    <col min="13821" max="14072" width="9.28515625" style="352"/>
    <col min="14073" max="14073" width="11.28515625" style="352" bestFit="1" customWidth="1"/>
    <col min="14074" max="14074" width="50.42578125" style="352" customWidth="1"/>
    <col min="14075" max="14075" width="9.28515625" style="352"/>
    <col min="14076" max="14076" width="10.5703125" style="352" bestFit="1" customWidth="1"/>
    <col min="14077" max="14328" width="9.28515625" style="352"/>
    <col min="14329" max="14329" width="11.28515625" style="352" bestFit="1" customWidth="1"/>
    <col min="14330" max="14330" width="50.42578125" style="352" customWidth="1"/>
    <col min="14331" max="14331" width="9.28515625" style="352"/>
    <col min="14332" max="14332" width="10.5703125" style="352" bestFit="1" customWidth="1"/>
    <col min="14333" max="14584" width="9.28515625" style="352"/>
    <col min="14585" max="14585" width="11.28515625" style="352" bestFit="1" customWidth="1"/>
    <col min="14586" max="14586" width="50.42578125" style="352" customWidth="1"/>
    <col min="14587" max="14587" width="9.28515625" style="352"/>
    <col min="14588" max="14588" width="10.5703125" style="352" bestFit="1" customWidth="1"/>
    <col min="14589" max="14840" width="9.28515625" style="352"/>
    <col min="14841" max="14841" width="11.28515625" style="352" bestFit="1" customWidth="1"/>
    <col min="14842" max="14842" width="50.42578125" style="352" customWidth="1"/>
    <col min="14843" max="14843" width="9.28515625" style="352"/>
    <col min="14844" max="14844" width="10.5703125" style="352" bestFit="1" customWidth="1"/>
    <col min="14845" max="15096" width="9.28515625" style="352"/>
    <col min="15097" max="15097" width="11.28515625" style="352" bestFit="1" customWidth="1"/>
    <col min="15098" max="15098" width="50.42578125" style="352" customWidth="1"/>
    <col min="15099" max="15099" width="9.28515625" style="352"/>
    <col min="15100" max="15100" width="10.5703125" style="352" bestFit="1" customWidth="1"/>
    <col min="15101" max="15352" width="9.28515625" style="352"/>
    <col min="15353" max="15353" width="11.28515625" style="352" bestFit="1" customWidth="1"/>
    <col min="15354" max="15354" width="50.42578125" style="352" customWidth="1"/>
    <col min="15355" max="15355" width="9.28515625" style="352"/>
    <col min="15356" max="15356" width="10.5703125" style="352" bestFit="1" customWidth="1"/>
    <col min="15357" max="15608" width="9.28515625" style="352"/>
    <col min="15609" max="15609" width="11.28515625" style="352" bestFit="1" customWidth="1"/>
    <col min="15610" max="15610" width="50.42578125" style="352" customWidth="1"/>
    <col min="15611" max="15611" width="9.28515625" style="352"/>
    <col min="15612" max="15612" width="10.5703125" style="352" bestFit="1" customWidth="1"/>
    <col min="15613" max="15864" width="9.28515625" style="352"/>
    <col min="15865" max="15865" width="11.28515625" style="352" bestFit="1" customWidth="1"/>
    <col min="15866" max="15866" width="50.42578125" style="352" customWidth="1"/>
    <col min="15867" max="15867" width="9.28515625" style="352"/>
    <col min="15868" max="15868" width="10.5703125" style="352" bestFit="1" customWidth="1"/>
    <col min="15869" max="16120" width="9.28515625" style="352"/>
    <col min="16121" max="16121" width="11.28515625" style="352" bestFit="1" customWidth="1"/>
    <col min="16122" max="16122" width="50.42578125" style="352" customWidth="1"/>
    <col min="16123" max="16123" width="9.28515625" style="352"/>
    <col min="16124" max="16124" width="10.5703125" style="352" bestFit="1" customWidth="1"/>
    <col min="16125" max="16377" width="9.28515625" style="352"/>
    <col min="16378" max="16384" width="9.28515625" style="352" customWidth="1"/>
  </cols>
  <sheetData>
    <row r="2" spans="1:6">
      <c r="C2" s="350" t="s">
        <v>22</v>
      </c>
    </row>
    <row r="3" spans="1:6" ht="28.5" customHeight="1">
      <c r="C3" s="353" t="str">
        <f>'PRVA STRAN'!C18</f>
        <v>RUŠITEV OBJEKTA KINODVORANE V SVETEM JURIJU OB ŠČAVNICI</v>
      </c>
      <c r="D3" s="354"/>
      <c r="E3" s="355"/>
    </row>
    <row r="4" spans="1:6">
      <c r="D4" s="356"/>
      <c r="E4" s="356"/>
    </row>
    <row r="5" spans="1:6">
      <c r="C5" s="350" t="s">
        <v>81</v>
      </c>
    </row>
    <row r="6" spans="1:6">
      <c r="C6" s="350"/>
    </row>
    <row r="7" spans="1:6">
      <c r="A7" s="357"/>
      <c r="B7" s="358" t="s">
        <v>177</v>
      </c>
      <c r="C7" s="359" t="s">
        <v>178</v>
      </c>
      <c r="D7" s="359"/>
      <c r="E7" s="360" t="s">
        <v>179</v>
      </c>
    </row>
    <row r="8" spans="1:6">
      <c r="A8" s="361"/>
      <c r="E8" s="362"/>
    </row>
    <row r="9" spans="1:6">
      <c r="A9" s="361"/>
      <c r="B9" s="186" t="s">
        <v>103</v>
      </c>
      <c r="C9" s="350" t="s">
        <v>217</v>
      </c>
      <c r="D9" s="350"/>
      <c r="E9" s="363">
        <f>'A.REK GO OBJEKT'!F7</f>
        <v>0</v>
      </c>
      <c r="F9" s="364"/>
    </row>
    <row r="10" spans="1:6">
      <c r="A10" s="361"/>
      <c r="B10" s="350"/>
      <c r="C10" s="350"/>
      <c r="D10" s="350"/>
      <c r="E10" s="363"/>
    </row>
    <row r="11" spans="1:6">
      <c r="A11" s="361"/>
      <c r="B11" s="186"/>
      <c r="C11" s="350"/>
      <c r="D11" s="350"/>
      <c r="E11" s="363"/>
      <c r="F11" s="364"/>
    </row>
    <row r="12" spans="1:6">
      <c r="A12" s="365"/>
      <c r="B12" s="366"/>
      <c r="C12" s="366" t="s">
        <v>8</v>
      </c>
      <c r="D12" s="366"/>
      <c r="E12" s="367">
        <f>SUM(E8:E11)</f>
        <v>0</v>
      </c>
      <c r="F12" s="364"/>
    </row>
    <row r="14" spans="1:6">
      <c r="C14" s="349" t="s">
        <v>192</v>
      </c>
      <c r="E14" s="351">
        <f>E12*0.22</f>
        <v>0</v>
      </c>
    </row>
    <row r="16" spans="1:6">
      <c r="A16" s="368"/>
      <c r="B16" s="368"/>
      <c r="C16" s="369" t="s">
        <v>23</v>
      </c>
      <c r="D16" s="368"/>
      <c r="E16" s="370">
        <f>E14+E12</f>
        <v>0</v>
      </c>
    </row>
    <row r="18" spans="3:5">
      <c r="C18" s="349" t="s">
        <v>24</v>
      </c>
    </row>
    <row r="19" spans="3:5">
      <c r="C19" s="372"/>
      <c r="D19" s="119"/>
      <c r="E19" s="120"/>
    </row>
    <row r="20" spans="3:5">
      <c r="C20" s="121"/>
      <c r="D20" s="122"/>
      <c r="E20" s="123"/>
    </row>
    <row r="21" spans="3:5">
      <c r="C21" s="124"/>
      <c r="D21" s="125"/>
      <c r="E21" s="126"/>
    </row>
    <row r="23" spans="3:5">
      <c r="C23" s="349" t="s">
        <v>25</v>
      </c>
      <c r="D23" s="373"/>
      <c r="E23" s="371"/>
    </row>
    <row r="24" spans="3:5">
      <c r="C24" s="349" t="s">
        <v>26</v>
      </c>
      <c r="D24" s="373"/>
      <c r="E24" s="371"/>
    </row>
    <row r="26" spans="3:5">
      <c r="C26" s="349" t="s">
        <v>27</v>
      </c>
      <c r="D26" s="373"/>
      <c r="E26" s="371"/>
    </row>
    <row r="27" spans="3:5">
      <c r="C27" s="349" t="s">
        <v>28</v>
      </c>
      <c r="D27" s="373"/>
      <c r="E27" s="371"/>
    </row>
    <row r="28" spans="3:5">
      <c r="C28" s="349" t="s">
        <v>29</v>
      </c>
      <c r="D28" s="373"/>
      <c r="E28" s="371"/>
    </row>
    <row r="30" spans="3:5">
      <c r="C30" s="349" t="s">
        <v>30</v>
      </c>
      <c r="D30" s="373"/>
      <c r="E30" s="371"/>
    </row>
    <row r="31" spans="3:5">
      <c r="C31" s="349" t="s">
        <v>31</v>
      </c>
      <c r="D31" s="373"/>
      <c r="E31" s="371"/>
    </row>
    <row r="33" spans="3:5">
      <c r="C33" s="349" t="s">
        <v>32</v>
      </c>
      <c r="D33" s="373"/>
      <c r="E33" s="371"/>
    </row>
  </sheetData>
  <sheetProtection algorithmName="SHA-512" hashValue="wVfJ1z8iLEKqyGnoBK2dzM1V1c/d5ua1nQX1AiOIpmfbShZdu5XH9n2NmH1PffFqlzUVjKSNcrYD7rgHqM7Vxg==" saltValue="tfeZEzj4rfTB0q9cv0nBhA==" spinCount="100000" sheet="1" objects="1" scenarios="1" selectLockedCells="1"/>
  <mergeCells count="3">
    <mergeCell ref="D4:E4"/>
    <mergeCell ref="A8:A11"/>
    <mergeCell ref="C19:E21"/>
  </mergeCells>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pageSetUpPr fitToPage="1"/>
  </sheetPr>
  <dimension ref="A1:H48"/>
  <sheetViews>
    <sheetView view="pageLayout" zoomScaleNormal="130" zoomScaleSheetLayoutView="100" workbookViewId="0">
      <selection activeCell="A4" sqref="A4"/>
    </sheetView>
  </sheetViews>
  <sheetFormatPr defaultColWidth="9.28515625" defaultRowHeight="12.75"/>
  <cols>
    <col min="1" max="1" width="9.7109375" style="15" bestFit="1" customWidth="1"/>
    <col min="2" max="2" width="49.7109375" style="16" customWidth="1"/>
    <col min="3" max="3" width="7.28515625" style="17" bestFit="1" customWidth="1"/>
    <col min="4" max="4" width="9.7109375" style="18" bestFit="1" customWidth="1"/>
    <col min="5" max="5" width="9.28515625" style="4" bestFit="1" customWidth="1"/>
    <col min="6" max="6" width="12.5703125" style="4" bestFit="1" customWidth="1"/>
    <col min="7" max="7" width="9.28515625" style="21"/>
    <col min="8" max="8" width="9.28515625" style="4" customWidth="1"/>
    <col min="9" max="9" width="10.140625" style="1" bestFit="1" customWidth="1"/>
    <col min="10" max="16384" width="9.28515625" style="1"/>
  </cols>
  <sheetData>
    <row r="1" spans="1:6">
      <c r="A1" s="55"/>
      <c r="F1" s="18"/>
    </row>
    <row r="2" spans="1:6" ht="15.75">
      <c r="A2" s="66" t="s">
        <v>103</v>
      </c>
      <c r="B2" s="127" t="s">
        <v>193</v>
      </c>
      <c r="C2" s="127"/>
      <c r="D2" s="127"/>
      <c r="E2" s="127"/>
      <c r="F2" s="127"/>
    </row>
    <row r="3" spans="1:6" ht="13.5" thickBot="1">
      <c r="A3" s="26"/>
      <c r="B3" s="27"/>
      <c r="C3" s="74"/>
      <c r="D3" s="28"/>
      <c r="E3" s="29"/>
      <c r="F3" s="30"/>
    </row>
    <row r="4" spans="1:6">
      <c r="A4" s="31"/>
      <c r="B4" s="19"/>
      <c r="F4" s="32"/>
    </row>
    <row r="5" spans="1:6">
      <c r="A5" s="33"/>
    </row>
    <row r="6" spans="1:6">
      <c r="A6" s="33"/>
    </row>
    <row r="7" spans="1:6" ht="31.5">
      <c r="A7" s="49" t="s">
        <v>113</v>
      </c>
      <c r="B7" s="50" t="s">
        <v>211</v>
      </c>
      <c r="C7" s="44"/>
      <c r="D7" s="51"/>
      <c r="E7" s="41"/>
      <c r="F7" s="52">
        <f>F11+F31</f>
        <v>0</v>
      </c>
    </row>
    <row r="8" spans="1:6" ht="13.5" thickBot="1">
      <c r="A8" s="34"/>
      <c r="B8" s="22"/>
      <c r="C8" s="12"/>
      <c r="D8" s="13"/>
      <c r="E8" s="14"/>
      <c r="F8" s="14"/>
    </row>
    <row r="9" spans="1:6" ht="13.5" thickTop="1">
      <c r="A9" s="33"/>
    </row>
    <row r="10" spans="1:6">
      <c r="A10" s="31"/>
      <c r="B10" s="19"/>
      <c r="F10" s="32"/>
    </row>
    <row r="11" spans="1:6" ht="15.75">
      <c r="A11" s="49" t="s">
        <v>111</v>
      </c>
      <c r="B11" s="50" t="s">
        <v>7</v>
      </c>
      <c r="C11" s="44"/>
      <c r="D11" s="51"/>
      <c r="E11" s="41"/>
      <c r="F11" s="52">
        <f>SUM(F15:F20)</f>
        <v>0</v>
      </c>
    </row>
    <row r="12" spans="1:6" ht="13.5" thickBot="1">
      <c r="A12" s="35"/>
      <c r="B12" s="11"/>
      <c r="C12" s="12"/>
      <c r="D12" s="13"/>
      <c r="E12" s="14"/>
      <c r="F12" s="36"/>
    </row>
    <row r="13" spans="1:6" ht="13.5" thickTop="1">
      <c r="A13" s="33"/>
      <c r="B13" s="19"/>
      <c r="F13" s="18"/>
    </row>
    <row r="14" spans="1:6">
      <c r="A14" s="33"/>
      <c r="B14" s="19"/>
      <c r="F14" s="18"/>
    </row>
    <row r="15" spans="1:6">
      <c r="A15" s="37" t="s">
        <v>114</v>
      </c>
      <c r="B15" s="19" t="str">
        <f>'I.A-GRADBENA DELA'!B3</f>
        <v>Splošna dela</v>
      </c>
      <c r="F15" s="18">
        <f>'I.A-GRADBENA DELA'!F13</f>
        <v>0</v>
      </c>
    </row>
    <row r="16" spans="1:6">
      <c r="A16" s="37" t="s">
        <v>115</v>
      </c>
      <c r="B16" s="19" t="str">
        <f>'I.A-GRADBENA DELA'!B15</f>
        <v>Rušitvena dela</v>
      </c>
      <c r="F16" s="18">
        <f>'I.A-GRADBENA DELA'!F58</f>
        <v>0</v>
      </c>
    </row>
    <row r="17" spans="1:8">
      <c r="A17" s="37" t="s">
        <v>116</v>
      </c>
      <c r="B17" s="19" t="str">
        <f>'I.A-GRADBENA DELA'!B60</f>
        <v>Zemeljska dela</v>
      </c>
      <c r="F17" s="18">
        <f>'I.A-GRADBENA DELA'!F78</f>
        <v>0</v>
      </c>
    </row>
    <row r="18" spans="1:8">
      <c r="A18" s="37" t="s">
        <v>117</v>
      </c>
      <c r="B18" s="19" t="str">
        <f>'I.A-GRADBENA DELA'!B79</f>
        <v>Betonska in armiranobetonska dela</v>
      </c>
      <c r="F18" s="18">
        <f>'I.A-GRADBENA DELA'!F93</f>
        <v>0</v>
      </c>
    </row>
    <row r="19" spans="1:8">
      <c r="A19" s="37" t="s">
        <v>118</v>
      </c>
      <c r="B19" s="19" t="str">
        <f>'I.A-GRADBENA DELA'!B95</f>
        <v>Zidarska dela</v>
      </c>
      <c r="F19" s="18">
        <f>'I.A-GRADBENA DELA'!F103</f>
        <v>0</v>
      </c>
    </row>
    <row r="20" spans="1:8">
      <c r="A20" s="37" t="s">
        <v>119</v>
      </c>
      <c r="B20" s="19" t="str">
        <f>'I.A-GRADBENA DELA'!B105</f>
        <v>Opažerska dela</v>
      </c>
      <c r="F20" s="18">
        <f>'I.A-GRADBENA DELA'!F112</f>
        <v>0</v>
      </c>
    </row>
    <row r="21" spans="1:8">
      <c r="A21" s="37"/>
      <c r="B21" s="19"/>
      <c r="F21" s="18"/>
    </row>
    <row r="22" spans="1:8" s="90" customFormat="1" ht="13.5" thickBot="1">
      <c r="A22" s="88"/>
      <c r="B22" s="11"/>
      <c r="C22" s="12"/>
      <c r="D22" s="13"/>
      <c r="E22" s="14"/>
      <c r="F22" s="13"/>
      <c r="G22" s="89"/>
      <c r="H22" s="14"/>
    </row>
    <row r="23" spans="1:8" ht="13.5" thickTop="1">
      <c r="A23" s="37"/>
      <c r="B23" s="19"/>
      <c r="F23" s="18"/>
    </row>
    <row r="24" spans="1:8" ht="15.75">
      <c r="A24" s="49" t="s">
        <v>112</v>
      </c>
      <c r="B24" s="50" t="s">
        <v>16</v>
      </c>
      <c r="C24" s="44"/>
      <c r="D24" s="51"/>
      <c r="E24" s="41"/>
      <c r="F24" s="52">
        <f>SUM(F27)</f>
        <v>0</v>
      </c>
    </row>
    <row r="25" spans="1:8" ht="13.5" thickBot="1">
      <c r="A25" s="88"/>
      <c r="B25" s="11"/>
      <c r="C25" s="12"/>
      <c r="D25" s="13"/>
      <c r="E25" s="14"/>
      <c r="F25" s="13"/>
    </row>
    <row r="26" spans="1:8" ht="13.5" thickTop="1">
      <c r="A26" s="37"/>
      <c r="B26" s="19"/>
      <c r="F26" s="18"/>
    </row>
    <row r="27" spans="1:8">
      <c r="A27" s="37" t="str">
        <f>'I.B-OBRTNIŠKA DELA'!A4</f>
        <v>B.i</v>
      </c>
      <c r="B27" s="19" t="str">
        <f>'I.B-OBRTNIŠKA DELA'!B4</f>
        <v>Fasaderska dela</v>
      </c>
      <c r="F27" s="18">
        <f>'I.B-OBRTNIŠKA DELA'!F17</f>
        <v>0</v>
      </c>
    </row>
    <row r="28" spans="1:8">
      <c r="A28" s="37"/>
      <c r="B28" s="19"/>
      <c r="F28" s="18"/>
    </row>
    <row r="29" spans="1:8" s="90" customFormat="1" ht="13.5" thickBot="1">
      <c r="A29" s="88"/>
      <c r="B29" s="11"/>
      <c r="C29" s="12"/>
      <c r="D29" s="13"/>
      <c r="E29" s="14"/>
      <c r="F29" s="13"/>
      <c r="G29" s="89"/>
      <c r="H29" s="14"/>
    </row>
    <row r="30" spans="1:8" ht="13.5" thickTop="1">
      <c r="A30" s="33"/>
      <c r="F30" s="18"/>
    </row>
    <row r="31" spans="1:8" ht="15.75">
      <c r="A31" s="49" t="s">
        <v>92</v>
      </c>
      <c r="B31" s="53" t="s">
        <v>210</v>
      </c>
      <c r="C31" s="54"/>
      <c r="D31" s="51"/>
      <c r="E31" s="41"/>
      <c r="F31" s="52">
        <f>(F11+F24)*0.1</f>
        <v>0</v>
      </c>
    </row>
    <row r="32" spans="1:8" ht="13.5" thickBot="1">
      <c r="A32" s="35"/>
      <c r="B32" s="39"/>
      <c r="C32" s="40"/>
      <c r="D32" s="13"/>
      <c r="E32" s="14"/>
      <c r="F32" s="36"/>
    </row>
    <row r="33" spans="1:8" ht="13.5" thickTop="1"/>
    <row r="34" spans="1:8">
      <c r="A34" s="33"/>
      <c r="D34" s="4"/>
      <c r="F34" s="18"/>
    </row>
    <row r="35" spans="1:8">
      <c r="A35" s="56"/>
      <c r="B35" s="67" t="s">
        <v>2</v>
      </c>
      <c r="C35" s="57"/>
      <c r="D35" s="58"/>
      <c r="E35" s="58"/>
      <c r="F35" s="59"/>
    </row>
    <row r="36" spans="1:8">
      <c r="A36" s="60"/>
      <c r="B36" s="23"/>
      <c r="D36" s="4"/>
      <c r="F36" s="61"/>
    </row>
    <row r="37" spans="1:8" ht="44.65" customHeight="1">
      <c r="A37" s="60"/>
      <c r="B37" s="24" t="s">
        <v>3</v>
      </c>
      <c r="D37" s="4"/>
      <c r="F37" s="61"/>
      <c r="H37" s="21"/>
    </row>
    <row r="38" spans="1:8" ht="127.5">
      <c r="A38" s="60"/>
      <c r="B38" s="6" t="s">
        <v>198</v>
      </c>
      <c r="D38" s="4"/>
      <c r="F38" s="61"/>
    </row>
    <row r="39" spans="1:8" ht="25.5">
      <c r="A39" s="60"/>
      <c r="B39" s="24" t="s">
        <v>4</v>
      </c>
      <c r="D39" s="4"/>
      <c r="F39" s="61"/>
    </row>
    <row r="40" spans="1:8" ht="25.5">
      <c r="A40" s="60"/>
      <c r="B40" s="24" t="s">
        <v>5</v>
      </c>
      <c r="D40" s="4"/>
      <c r="F40" s="61"/>
    </row>
    <row r="41" spans="1:8" ht="25.5">
      <c r="A41" s="60"/>
      <c r="B41" s="24" t="s">
        <v>180</v>
      </c>
      <c r="D41" s="4"/>
      <c r="F41" s="61"/>
    </row>
    <row r="42" spans="1:8" ht="51">
      <c r="A42" s="60"/>
      <c r="B42" s="24" t="s">
        <v>126</v>
      </c>
      <c r="D42" s="4"/>
      <c r="F42" s="61"/>
    </row>
    <row r="43" spans="1:8" ht="38.25">
      <c r="A43" s="60"/>
      <c r="B43" s="24" t="s">
        <v>76</v>
      </c>
      <c r="D43" s="4"/>
      <c r="F43" s="61"/>
    </row>
    <row r="44" spans="1:8" ht="89.25">
      <c r="A44" s="60"/>
      <c r="B44" s="24" t="s">
        <v>182</v>
      </c>
      <c r="D44" s="4"/>
      <c r="F44" s="61"/>
    </row>
    <row r="45" spans="1:8" ht="51">
      <c r="A45" s="60"/>
      <c r="B45" s="24" t="s">
        <v>6</v>
      </c>
      <c r="D45" s="4"/>
      <c r="F45" s="61"/>
    </row>
    <row r="46" spans="1:8" ht="51">
      <c r="A46" s="60"/>
      <c r="B46" s="24" t="s">
        <v>199</v>
      </c>
      <c r="D46" s="4"/>
      <c r="F46" s="61"/>
    </row>
    <row r="47" spans="1:8" ht="25.5">
      <c r="A47" s="60"/>
      <c r="B47" s="25" t="s">
        <v>181</v>
      </c>
      <c r="D47" s="4"/>
      <c r="F47" s="61"/>
    </row>
    <row r="48" spans="1:8">
      <c r="A48" s="62"/>
      <c r="B48" s="68"/>
      <c r="C48" s="69"/>
      <c r="D48" s="70"/>
      <c r="E48" s="70"/>
      <c r="F48" s="71"/>
    </row>
  </sheetData>
  <sheetProtection algorithmName="SHA-512" hashValue="JIwrPxcGxNvWmYSYi+YYXZIxtzdOY7jLvaE13CY2spOA7EeY6iBW/aZKvyHlhXKfk2efIPweA8b/Z1F9AtiaHw==" saltValue="k7h+pEkpUHv5OgGhIG7VXw==" spinCount="100000" sheet="1" objects="1" scenarios="1" selectLockedCells="1"/>
  <mergeCells count="1">
    <mergeCell ref="B2:F2"/>
  </mergeCells>
  <pageMargins left="0.62992125984251968" right="0.23622047244094491" top="0.62992125984251968" bottom="0.62992125984251968" header="0.31496062992125984" footer="0.31496062992125984"/>
  <pageSetup paperSize="9" scale="95" fitToHeight="0" orientation="portrait" r:id="rId1"/>
  <headerFooter>
    <oddFooter>Stran &amp;P od &amp;N</oddFooter>
  </headerFooter>
  <rowBreaks count="1" manualBreakCount="1">
    <brk id="33"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9.9978637043366805E-2"/>
    <pageSetUpPr fitToPage="1"/>
  </sheetPr>
  <dimension ref="A1:Q113"/>
  <sheetViews>
    <sheetView view="pageLayout" zoomScaleNormal="100" zoomScaleSheetLayoutView="120" workbookViewId="0">
      <selection activeCell="E6" sqref="E6"/>
    </sheetView>
  </sheetViews>
  <sheetFormatPr defaultColWidth="9.28515625" defaultRowHeight="12.75"/>
  <cols>
    <col min="1" max="1" width="8.42578125" style="143" customWidth="1"/>
    <col min="2" max="2" width="51.5703125" style="177" customWidth="1"/>
    <col min="3" max="3" width="6.42578125" style="145" customWidth="1"/>
    <col min="4" max="4" width="9" style="146" customWidth="1"/>
    <col min="5" max="5" width="9.28515625" style="145" bestFit="1" customWidth="1"/>
    <col min="6" max="6" width="9.7109375" style="147" customWidth="1"/>
    <col min="7" max="7" width="17.7109375" style="140" customWidth="1"/>
    <col min="8" max="9" width="9.28515625" style="141"/>
    <col min="10" max="16384" width="9.28515625" style="142"/>
  </cols>
  <sheetData>
    <row r="1" spans="1:10" ht="13.5" thickBot="1">
      <c r="A1" s="135" t="str">
        <f>'A.REK GO OBJEKT'!A11</f>
        <v>A</v>
      </c>
      <c r="B1" s="136" t="s">
        <v>7</v>
      </c>
      <c r="C1" s="137"/>
      <c r="D1" s="138"/>
      <c r="E1" s="137"/>
      <c r="F1" s="139"/>
    </row>
    <row r="2" spans="1:10" ht="13.5" thickTop="1">
      <c r="B2" s="144"/>
    </row>
    <row r="3" spans="1:10">
      <c r="A3" s="148" t="str">
        <f>'A.REK GO OBJEKT'!A15</f>
        <v>A.i</v>
      </c>
      <c r="B3" s="144" t="s">
        <v>94</v>
      </c>
      <c r="C3" s="149"/>
    </row>
    <row r="5" spans="1:10">
      <c r="A5" s="150" t="s">
        <v>10</v>
      </c>
      <c r="B5" s="151" t="s">
        <v>11</v>
      </c>
      <c r="C5" s="152" t="s">
        <v>12</v>
      </c>
      <c r="D5" s="153" t="s">
        <v>13</v>
      </c>
      <c r="E5" s="154" t="s">
        <v>14</v>
      </c>
      <c r="F5" s="155" t="s">
        <v>15</v>
      </c>
    </row>
    <row r="6" spans="1:10" ht="89.25">
      <c r="A6" s="156" t="s">
        <v>33</v>
      </c>
      <c r="B6" s="157" t="s">
        <v>242</v>
      </c>
      <c r="C6" s="158" t="s">
        <v>93</v>
      </c>
      <c r="D6" s="159">
        <v>1</v>
      </c>
      <c r="E6" s="131"/>
      <c r="F6" s="161">
        <f t="shared" ref="F6:F11" si="0">D6*E6</f>
        <v>0</v>
      </c>
    </row>
    <row r="7" spans="1:10" ht="140.25">
      <c r="A7" s="156" t="s">
        <v>78</v>
      </c>
      <c r="B7" s="162" t="s">
        <v>253</v>
      </c>
      <c r="C7" s="158" t="s">
        <v>84</v>
      </c>
      <c r="D7" s="159">
        <v>1</v>
      </c>
      <c r="E7" s="131"/>
      <c r="F7" s="161">
        <f t="shared" si="0"/>
        <v>0</v>
      </c>
    </row>
    <row r="8" spans="1:10" s="166" customFormat="1" ht="63.75">
      <c r="A8" s="156" t="s">
        <v>86</v>
      </c>
      <c r="B8" s="163" t="s">
        <v>234</v>
      </c>
      <c r="C8" s="164" t="s">
        <v>84</v>
      </c>
      <c r="D8" s="164">
        <v>3</v>
      </c>
      <c r="E8" s="132"/>
      <c r="F8" s="165">
        <f t="shared" si="0"/>
        <v>0</v>
      </c>
      <c r="G8" s="140"/>
      <c r="H8" s="141"/>
      <c r="I8" s="141"/>
      <c r="J8" s="142"/>
    </row>
    <row r="9" spans="1:10" s="173" customFormat="1" ht="51">
      <c r="A9" s="156" t="s">
        <v>87</v>
      </c>
      <c r="B9" s="167" t="s">
        <v>278</v>
      </c>
      <c r="C9" s="168" t="s">
        <v>77</v>
      </c>
      <c r="D9" s="169">
        <v>35</v>
      </c>
      <c r="E9" s="133"/>
      <c r="F9" s="170">
        <f>D9*E9</f>
        <v>0</v>
      </c>
      <c r="G9" s="171"/>
      <c r="H9" s="172"/>
    </row>
    <row r="10" spans="1:10" s="173" customFormat="1" ht="38.25">
      <c r="A10" s="156" t="s">
        <v>88</v>
      </c>
      <c r="B10" s="167" t="s">
        <v>279</v>
      </c>
      <c r="C10" s="168" t="s">
        <v>77</v>
      </c>
      <c r="D10" s="169">
        <v>31.6</v>
      </c>
      <c r="E10" s="133"/>
      <c r="F10" s="170">
        <f>D10*E10</f>
        <v>0</v>
      </c>
      <c r="G10" s="171"/>
      <c r="H10" s="172"/>
    </row>
    <row r="11" spans="1:10" s="173" customFormat="1" ht="102">
      <c r="A11" s="156" t="s">
        <v>89</v>
      </c>
      <c r="B11" s="174" t="s">
        <v>272</v>
      </c>
      <c r="C11" s="175" t="s">
        <v>84</v>
      </c>
      <c r="D11" s="175">
        <v>1</v>
      </c>
      <c r="E11" s="134"/>
      <c r="F11" s="176">
        <f t="shared" si="0"/>
        <v>0</v>
      </c>
      <c r="G11" s="171"/>
      <c r="H11" s="172"/>
    </row>
    <row r="12" spans="1:10" ht="13.5" thickBot="1"/>
    <row r="13" spans="1:10" ht="14.25" thickTop="1" thickBot="1">
      <c r="A13" s="178"/>
      <c r="B13" s="179" t="s">
        <v>8</v>
      </c>
      <c r="C13" s="180"/>
      <c r="D13" s="181"/>
      <c r="E13" s="182"/>
      <c r="F13" s="183">
        <f>SUM(F6:F12)</f>
        <v>0</v>
      </c>
    </row>
    <row r="14" spans="1:10" ht="13.5" thickTop="1">
      <c r="E14" s="184"/>
      <c r="F14" s="185"/>
    </row>
    <row r="15" spans="1:10">
      <c r="A15" s="148" t="str">
        <f>'A.REK GO OBJEKT'!A16</f>
        <v>A.ii</v>
      </c>
      <c r="B15" s="144" t="s">
        <v>0</v>
      </c>
      <c r="C15" s="186"/>
      <c r="D15" s="187"/>
      <c r="E15" s="186"/>
      <c r="F15" s="188"/>
    </row>
    <row r="16" spans="1:10">
      <c r="B16" s="189"/>
    </row>
    <row r="17" spans="1:10" ht="51">
      <c r="A17" s="190"/>
      <c r="B17" s="191" t="s">
        <v>124</v>
      </c>
      <c r="C17" s="192"/>
      <c r="D17" s="193"/>
      <c r="E17" s="192"/>
      <c r="F17" s="194"/>
    </row>
    <row r="18" spans="1:10" ht="76.5">
      <c r="A18" s="195"/>
      <c r="B18" s="196" t="s">
        <v>169</v>
      </c>
      <c r="F18" s="197"/>
    </row>
    <row r="19" spans="1:10" s="166" customFormat="1" ht="38.25">
      <c r="A19" s="195"/>
      <c r="B19" s="196" t="s">
        <v>9</v>
      </c>
      <c r="C19" s="145"/>
      <c r="D19" s="146"/>
      <c r="E19" s="145"/>
      <c r="F19" s="197"/>
      <c r="G19" s="140"/>
      <c r="H19" s="141"/>
      <c r="I19" s="141"/>
      <c r="J19" s="142"/>
    </row>
    <row r="20" spans="1:10" s="166" customFormat="1" ht="51">
      <c r="A20" s="195"/>
      <c r="B20" s="198" t="s">
        <v>123</v>
      </c>
      <c r="C20" s="145"/>
      <c r="D20" s="146"/>
      <c r="E20" s="145"/>
      <c r="F20" s="197"/>
      <c r="G20" s="140"/>
      <c r="H20" s="141"/>
      <c r="I20" s="141"/>
      <c r="J20" s="142"/>
    </row>
    <row r="21" spans="1:10" s="166" customFormat="1" ht="51">
      <c r="A21" s="195"/>
      <c r="B21" s="198" t="s">
        <v>102</v>
      </c>
      <c r="C21" s="145"/>
      <c r="D21" s="146"/>
      <c r="E21" s="145"/>
      <c r="F21" s="197"/>
      <c r="G21" s="140"/>
      <c r="H21" s="141"/>
      <c r="I21" s="141"/>
      <c r="J21" s="142"/>
    </row>
    <row r="22" spans="1:10" s="166" customFormat="1" ht="38.25">
      <c r="A22" s="195"/>
      <c r="B22" s="199" t="s">
        <v>120</v>
      </c>
      <c r="C22" s="145"/>
      <c r="D22" s="146"/>
      <c r="E22" s="145"/>
      <c r="F22" s="197"/>
      <c r="G22" s="140"/>
      <c r="H22" s="141"/>
      <c r="I22" s="141"/>
      <c r="J22" s="142"/>
    </row>
    <row r="23" spans="1:10" s="166" customFormat="1">
      <c r="A23" s="150" t="s">
        <v>10</v>
      </c>
      <c r="B23" s="151" t="s">
        <v>11</v>
      </c>
      <c r="C23" s="152" t="s">
        <v>12</v>
      </c>
      <c r="D23" s="153" t="s">
        <v>13</v>
      </c>
      <c r="E23" s="154" t="s">
        <v>14</v>
      </c>
      <c r="F23" s="155" t="s">
        <v>15</v>
      </c>
      <c r="G23" s="140"/>
      <c r="H23" s="141"/>
      <c r="I23" s="141"/>
      <c r="J23" s="142"/>
    </row>
    <row r="24" spans="1:10">
      <c r="A24" s="200"/>
      <c r="B24" s="201" t="s">
        <v>254</v>
      </c>
      <c r="C24" s="153"/>
      <c r="D24" s="153"/>
      <c r="E24" s="160"/>
      <c r="F24" s="155"/>
    </row>
    <row r="25" spans="1:10" ht="409.5" customHeight="1">
      <c r="A25" s="202"/>
      <c r="B25" s="203" t="s">
        <v>280</v>
      </c>
      <c r="C25" s="204"/>
      <c r="D25" s="205"/>
      <c r="E25" s="337"/>
      <c r="F25" s="206"/>
    </row>
    <row r="26" spans="1:10" ht="38.25">
      <c r="A26" s="202" t="s">
        <v>33</v>
      </c>
      <c r="B26" s="203" t="s">
        <v>255</v>
      </c>
      <c r="C26" s="207" t="s">
        <v>84</v>
      </c>
      <c r="D26" s="208">
        <v>1</v>
      </c>
      <c r="E26" s="338"/>
      <c r="F26" s="209">
        <f>D26*E26</f>
        <v>0</v>
      </c>
    </row>
    <row r="27" spans="1:10" ht="38.25">
      <c r="A27" s="210" t="s">
        <v>78</v>
      </c>
      <c r="B27" s="211" t="s">
        <v>237</v>
      </c>
      <c r="C27" s="212"/>
      <c r="D27" s="213"/>
      <c r="E27" s="214"/>
      <c r="F27" s="165"/>
    </row>
    <row r="28" spans="1:10">
      <c r="A28" s="202" t="s">
        <v>203</v>
      </c>
      <c r="B28" s="203" t="s">
        <v>218</v>
      </c>
      <c r="C28" s="207" t="s">
        <v>79</v>
      </c>
      <c r="D28" s="208">
        <v>4</v>
      </c>
      <c r="E28" s="338"/>
      <c r="F28" s="209">
        <f>D28*E28</f>
        <v>0</v>
      </c>
    </row>
    <row r="29" spans="1:10">
      <c r="A29" s="202" t="s">
        <v>215</v>
      </c>
      <c r="B29" s="203" t="s">
        <v>257</v>
      </c>
      <c r="C29" s="207" t="s">
        <v>79</v>
      </c>
      <c r="D29" s="208">
        <v>8</v>
      </c>
      <c r="E29" s="338"/>
      <c r="F29" s="209">
        <f>D29*E29</f>
        <v>0</v>
      </c>
    </row>
    <row r="30" spans="1:10">
      <c r="A30" s="202" t="s">
        <v>216</v>
      </c>
      <c r="B30" s="203" t="s">
        <v>256</v>
      </c>
      <c r="C30" s="207" t="s">
        <v>79</v>
      </c>
      <c r="D30" s="208">
        <v>41</v>
      </c>
      <c r="E30" s="338"/>
      <c r="F30" s="209">
        <f>D30*E30</f>
        <v>0</v>
      </c>
    </row>
    <row r="31" spans="1:10" ht="51">
      <c r="A31" s="215" t="s">
        <v>86</v>
      </c>
      <c r="B31" s="157" t="s">
        <v>228</v>
      </c>
      <c r="C31" s="216" t="s">
        <v>84</v>
      </c>
      <c r="D31" s="217">
        <v>30</v>
      </c>
      <c r="E31" s="339"/>
      <c r="F31" s="219">
        <f>D31*E31</f>
        <v>0</v>
      </c>
    </row>
    <row r="32" spans="1:10" ht="165.75">
      <c r="A32" s="215" t="s">
        <v>87</v>
      </c>
      <c r="B32" s="211" t="s">
        <v>276</v>
      </c>
      <c r="C32" s="216" t="s">
        <v>77</v>
      </c>
      <c r="D32" s="220">
        <v>648</v>
      </c>
      <c r="E32" s="340"/>
      <c r="F32" s="209">
        <f t="shared" ref="F32:F45" si="1">D32*E32</f>
        <v>0</v>
      </c>
    </row>
    <row r="33" spans="1:15" s="141" customFormat="1" ht="114.75">
      <c r="A33" s="215" t="s">
        <v>88</v>
      </c>
      <c r="B33" s="221" t="s">
        <v>263</v>
      </c>
      <c r="C33" s="216" t="s">
        <v>77</v>
      </c>
      <c r="D33" s="222">
        <v>120</v>
      </c>
      <c r="E33" s="341"/>
      <c r="F33" s="223">
        <f t="shared" si="1"/>
        <v>0</v>
      </c>
      <c r="G33" s="224"/>
    </row>
    <row r="34" spans="1:15" ht="51">
      <c r="A34" s="215" t="s">
        <v>89</v>
      </c>
      <c r="B34" s="211" t="s">
        <v>207</v>
      </c>
      <c r="C34" s="225" t="s">
        <v>80</v>
      </c>
      <c r="D34" s="220">
        <v>115</v>
      </c>
      <c r="E34" s="340"/>
      <c r="F34" s="209">
        <f t="shared" si="1"/>
        <v>0</v>
      </c>
    </row>
    <row r="35" spans="1:15" ht="51">
      <c r="A35" s="215" t="s">
        <v>90</v>
      </c>
      <c r="B35" s="211" t="s">
        <v>241</v>
      </c>
      <c r="C35" s="225" t="s">
        <v>84</v>
      </c>
      <c r="D35" s="220">
        <v>1</v>
      </c>
      <c r="E35" s="340"/>
      <c r="F35" s="209">
        <f t="shared" si="1"/>
        <v>0</v>
      </c>
    </row>
    <row r="36" spans="1:15">
      <c r="A36" s="215" t="s">
        <v>91</v>
      </c>
      <c r="B36" s="226" t="s">
        <v>244</v>
      </c>
      <c r="C36" s="227" t="s">
        <v>93</v>
      </c>
      <c r="D36" s="228">
        <v>1</v>
      </c>
      <c r="E36" s="342"/>
      <c r="F36" s="229">
        <f t="shared" si="1"/>
        <v>0</v>
      </c>
    </row>
    <row r="37" spans="1:15" s="232" customFormat="1">
      <c r="A37" s="200"/>
      <c r="B37" s="201" t="s">
        <v>243</v>
      </c>
      <c r="C37" s="230"/>
      <c r="D37" s="230"/>
      <c r="E37" s="218"/>
      <c r="F37" s="231"/>
      <c r="G37" s="140"/>
    </row>
    <row r="38" spans="1:15">
      <c r="A38" s="202" t="s">
        <v>172</v>
      </c>
      <c r="B38" s="203" t="s">
        <v>219</v>
      </c>
      <c r="C38" s="207" t="s">
        <v>96</v>
      </c>
      <c r="D38" s="208">
        <v>335.1</v>
      </c>
      <c r="E38" s="338"/>
      <c r="F38" s="209">
        <f t="shared" si="1"/>
        <v>0</v>
      </c>
    </row>
    <row r="39" spans="1:15">
      <c r="A39" s="202" t="s">
        <v>173</v>
      </c>
      <c r="B39" s="203" t="s">
        <v>226</v>
      </c>
      <c r="C39" s="207" t="s">
        <v>96</v>
      </c>
      <c r="D39" s="208">
        <v>3</v>
      </c>
      <c r="E39" s="338"/>
      <c r="F39" s="209">
        <f t="shared" si="1"/>
        <v>0</v>
      </c>
    </row>
    <row r="40" spans="1:15">
      <c r="A40" s="202" t="s">
        <v>174</v>
      </c>
      <c r="B40" s="203" t="s">
        <v>227</v>
      </c>
      <c r="C40" s="207" t="s">
        <v>96</v>
      </c>
      <c r="D40" s="208">
        <v>610</v>
      </c>
      <c r="E40" s="338"/>
      <c r="F40" s="209">
        <f t="shared" si="1"/>
        <v>0</v>
      </c>
    </row>
    <row r="41" spans="1:15">
      <c r="A41" s="202" t="s">
        <v>186</v>
      </c>
      <c r="B41" s="203" t="s">
        <v>223</v>
      </c>
      <c r="C41" s="207" t="s">
        <v>96</v>
      </c>
      <c r="D41" s="208">
        <v>1.5</v>
      </c>
      <c r="E41" s="338"/>
      <c r="F41" s="209">
        <f t="shared" si="1"/>
        <v>0</v>
      </c>
    </row>
    <row r="42" spans="1:15">
      <c r="A42" s="202" t="s">
        <v>187</v>
      </c>
      <c r="B42" s="203" t="s">
        <v>224</v>
      </c>
      <c r="C42" s="207" t="s">
        <v>221</v>
      </c>
      <c r="D42" s="208">
        <v>12.5</v>
      </c>
      <c r="E42" s="338"/>
      <c r="F42" s="209">
        <f t="shared" si="1"/>
        <v>0</v>
      </c>
    </row>
    <row r="43" spans="1:15">
      <c r="A43" s="202" t="s">
        <v>175</v>
      </c>
      <c r="B43" s="203" t="s">
        <v>222</v>
      </c>
      <c r="C43" s="207" t="s">
        <v>96</v>
      </c>
      <c r="D43" s="208">
        <v>120</v>
      </c>
      <c r="E43" s="338"/>
      <c r="F43" s="209">
        <f t="shared" si="1"/>
        <v>0</v>
      </c>
    </row>
    <row r="44" spans="1:15">
      <c r="A44" s="202" t="s">
        <v>188</v>
      </c>
      <c r="B44" s="203" t="s">
        <v>225</v>
      </c>
      <c r="C44" s="207" t="s">
        <v>221</v>
      </c>
      <c r="D44" s="208">
        <v>1</v>
      </c>
      <c r="E44" s="338"/>
      <c r="F44" s="209">
        <f t="shared" si="1"/>
        <v>0</v>
      </c>
    </row>
    <row r="45" spans="1:15">
      <c r="A45" s="202" t="s">
        <v>189</v>
      </c>
      <c r="B45" s="203" t="s">
        <v>235</v>
      </c>
      <c r="C45" s="207" t="s">
        <v>221</v>
      </c>
      <c r="D45" s="208">
        <v>20</v>
      </c>
      <c r="E45" s="338"/>
      <c r="F45" s="209">
        <f t="shared" si="1"/>
        <v>0</v>
      </c>
    </row>
    <row r="46" spans="1:15">
      <c r="A46" s="202" t="s">
        <v>190</v>
      </c>
      <c r="B46" s="203" t="s">
        <v>220</v>
      </c>
      <c r="C46" s="207" t="s">
        <v>96</v>
      </c>
      <c r="D46" s="208">
        <v>45</v>
      </c>
      <c r="E46" s="338"/>
      <c r="F46" s="209">
        <f>D46*E46</f>
        <v>0</v>
      </c>
    </row>
    <row r="47" spans="1:15" s="232" customFormat="1">
      <c r="A47" s="200"/>
      <c r="B47" s="201" t="s">
        <v>202</v>
      </c>
      <c r="C47" s="230"/>
      <c r="D47" s="230"/>
      <c r="E47" s="218"/>
      <c r="F47" s="231"/>
      <c r="G47" s="140"/>
    </row>
    <row r="48" spans="1:15" s="232" customFormat="1" ht="38.25">
      <c r="A48" s="215" t="s">
        <v>189</v>
      </c>
      <c r="B48" s="157" t="s">
        <v>245</v>
      </c>
      <c r="C48" s="216" t="s">
        <v>96</v>
      </c>
      <c r="D48" s="217">
        <v>90</v>
      </c>
      <c r="E48" s="339"/>
      <c r="F48" s="219">
        <f t="shared" ref="F48:F53" si="2">D48*E48</f>
        <v>0</v>
      </c>
      <c r="G48" s="233"/>
      <c r="H48" s="234"/>
      <c r="I48" s="234"/>
      <c r="J48" s="234"/>
      <c r="K48" s="234"/>
      <c r="L48" s="234"/>
      <c r="O48" s="235"/>
    </row>
    <row r="49" spans="1:17" s="232" customFormat="1" ht="16.5">
      <c r="A49" s="215" t="s">
        <v>190</v>
      </c>
      <c r="B49" s="157" t="s">
        <v>214</v>
      </c>
      <c r="C49" s="216" t="s">
        <v>99</v>
      </c>
      <c r="D49" s="217">
        <v>10</v>
      </c>
      <c r="E49" s="339"/>
      <c r="F49" s="219">
        <f t="shared" si="2"/>
        <v>0</v>
      </c>
      <c r="G49" s="233"/>
      <c r="H49" s="234"/>
      <c r="I49" s="234"/>
      <c r="J49" s="234"/>
      <c r="K49" s="234"/>
      <c r="L49" s="234"/>
      <c r="O49" s="235"/>
    </row>
    <row r="50" spans="1:17" s="232" customFormat="1" ht="25.5">
      <c r="A50" s="215" t="s">
        <v>191</v>
      </c>
      <c r="B50" s="157" t="s">
        <v>213</v>
      </c>
      <c r="C50" s="216" t="s">
        <v>77</v>
      </c>
      <c r="D50" s="217">
        <v>30</v>
      </c>
      <c r="E50" s="339"/>
      <c r="F50" s="219">
        <f t="shared" si="2"/>
        <v>0</v>
      </c>
      <c r="G50" s="233"/>
      <c r="H50" s="234"/>
      <c r="I50" s="234"/>
      <c r="J50" s="234"/>
      <c r="K50" s="234"/>
      <c r="L50" s="234"/>
      <c r="O50" s="235"/>
    </row>
    <row r="51" spans="1:17" s="232" customFormat="1" ht="25.5">
      <c r="A51" s="215" t="s">
        <v>194</v>
      </c>
      <c r="B51" s="157" t="s">
        <v>208</v>
      </c>
      <c r="C51" s="216" t="s">
        <v>99</v>
      </c>
      <c r="D51" s="217">
        <v>10</v>
      </c>
      <c r="E51" s="339"/>
      <c r="F51" s="219">
        <f t="shared" si="2"/>
        <v>0</v>
      </c>
      <c r="G51" s="140"/>
    </row>
    <row r="52" spans="1:17" s="236" customFormat="1" ht="38.25">
      <c r="A52" s="215" t="s">
        <v>195</v>
      </c>
      <c r="B52" s="157" t="s">
        <v>258</v>
      </c>
      <c r="C52" s="216" t="s">
        <v>99</v>
      </c>
      <c r="D52" s="217">
        <v>15</v>
      </c>
      <c r="E52" s="343"/>
      <c r="F52" s="219">
        <f t="shared" si="2"/>
        <v>0</v>
      </c>
      <c r="G52" s="140"/>
      <c r="H52" s="232"/>
      <c r="I52" s="234"/>
      <c r="J52" s="234"/>
      <c r="K52" s="234"/>
      <c r="L52" s="234"/>
      <c r="M52" s="234"/>
      <c r="N52" s="234"/>
      <c r="Q52" s="235"/>
    </row>
    <row r="53" spans="1:17" s="234" customFormat="1" ht="39.75" customHeight="1">
      <c r="A53" s="215" t="s">
        <v>200</v>
      </c>
      <c r="B53" s="157" t="s">
        <v>259</v>
      </c>
      <c r="C53" s="216" t="s">
        <v>79</v>
      </c>
      <c r="D53" s="217">
        <v>2</v>
      </c>
      <c r="E53" s="339"/>
      <c r="F53" s="219">
        <f t="shared" si="2"/>
        <v>0</v>
      </c>
      <c r="G53" s="140"/>
      <c r="H53" s="235"/>
      <c r="I53" s="232"/>
      <c r="J53" s="232"/>
    </row>
    <row r="54" spans="1:17" s="236" customFormat="1" ht="25.5">
      <c r="A54" s="215" t="s">
        <v>201</v>
      </c>
      <c r="B54" s="237" t="s">
        <v>264</v>
      </c>
      <c r="C54" s="216" t="s">
        <v>99</v>
      </c>
      <c r="D54" s="238">
        <v>40</v>
      </c>
      <c r="E54" s="340"/>
      <c r="F54" s="239">
        <f t="shared" ref="F54:F56" si="3">D54*E54</f>
        <v>0</v>
      </c>
      <c r="G54" s="140"/>
      <c r="H54" s="232"/>
    </row>
    <row r="55" spans="1:17" s="236" customFormat="1" ht="38.25">
      <c r="A55" s="215" t="s">
        <v>196</v>
      </c>
      <c r="B55" s="237" t="s">
        <v>260</v>
      </c>
      <c r="C55" s="216" t="s">
        <v>99</v>
      </c>
      <c r="D55" s="240">
        <v>8</v>
      </c>
      <c r="E55" s="344"/>
      <c r="F55" s="241">
        <f t="shared" si="3"/>
        <v>0</v>
      </c>
      <c r="G55" s="140"/>
      <c r="H55" s="232"/>
    </row>
    <row r="56" spans="1:17" s="236" customFormat="1" ht="38.25">
      <c r="A56" s="215" t="s">
        <v>197</v>
      </c>
      <c r="B56" s="211" t="s">
        <v>240</v>
      </c>
      <c r="C56" s="220" t="s">
        <v>79</v>
      </c>
      <c r="D56" s="238">
        <v>2</v>
      </c>
      <c r="E56" s="340"/>
      <c r="F56" s="239">
        <f t="shared" si="3"/>
        <v>0</v>
      </c>
      <c r="G56" s="140"/>
      <c r="H56" s="232"/>
    </row>
    <row r="57" spans="1:17" s="236" customFormat="1" ht="13.5" thickBot="1">
      <c r="A57" s="143"/>
      <c r="B57" s="196"/>
      <c r="C57" s="242"/>
      <c r="D57" s="243"/>
      <c r="E57" s="244"/>
      <c r="F57" s="245"/>
      <c r="G57" s="140"/>
      <c r="H57" s="232"/>
      <c r="I57" s="232"/>
      <c r="J57" s="232"/>
    </row>
    <row r="58" spans="1:17" s="232" customFormat="1" ht="14.25" thickTop="1" thickBot="1">
      <c r="A58" s="178"/>
      <c r="B58" s="246" t="s">
        <v>8</v>
      </c>
      <c r="C58" s="247"/>
      <c r="D58" s="248"/>
      <c r="E58" s="249"/>
      <c r="F58" s="250">
        <f>SUM(F24:F57)</f>
        <v>0</v>
      </c>
      <c r="G58" s="140"/>
    </row>
    <row r="59" spans="1:17" s="232" customFormat="1" ht="13.5" thickTop="1">
      <c r="A59" s="251"/>
      <c r="B59" s="252"/>
      <c r="C59" s="253"/>
      <c r="D59" s="253"/>
      <c r="E59" s="253"/>
      <c r="F59" s="254"/>
      <c r="G59" s="140"/>
    </row>
    <row r="60" spans="1:17" s="232" customFormat="1">
      <c r="A60" s="255" t="str">
        <f>'A.REK GO OBJEKT'!A17</f>
        <v>A.iii</v>
      </c>
      <c r="B60" s="256" t="s">
        <v>85</v>
      </c>
      <c r="C60" s="242"/>
      <c r="D60" s="243"/>
      <c r="E60" s="243"/>
      <c r="F60" s="257"/>
      <c r="G60" s="140"/>
    </row>
    <row r="61" spans="1:17" s="232" customFormat="1">
      <c r="A61" s="143"/>
      <c r="B61" s="256"/>
      <c r="C61" s="242"/>
      <c r="D61" s="243"/>
      <c r="E61" s="243"/>
      <c r="F61" s="257"/>
      <c r="G61" s="140"/>
    </row>
    <row r="62" spans="1:17" s="232" customFormat="1">
      <c r="A62" s="190"/>
      <c r="B62" s="258"/>
      <c r="C62" s="259"/>
      <c r="D62" s="260"/>
      <c r="E62" s="260"/>
      <c r="F62" s="261"/>
      <c r="G62" s="140"/>
    </row>
    <row r="63" spans="1:17" s="232" customFormat="1" ht="51">
      <c r="A63" s="195"/>
      <c r="B63" s="262" t="s">
        <v>229</v>
      </c>
      <c r="C63" s="242"/>
      <c r="D63" s="243"/>
      <c r="E63" s="243"/>
      <c r="F63" s="263"/>
      <c r="G63" s="140"/>
    </row>
    <row r="64" spans="1:17" s="232" customFormat="1" ht="38.25">
      <c r="A64" s="195"/>
      <c r="B64" s="262" t="s">
        <v>230</v>
      </c>
      <c r="C64" s="242"/>
      <c r="D64" s="243"/>
      <c r="E64" s="243"/>
      <c r="F64" s="263"/>
      <c r="G64" s="140"/>
    </row>
    <row r="65" spans="1:7" s="232" customFormat="1" ht="76.5">
      <c r="A65" s="195"/>
      <c r="B65" s="262" t="s">
        <v>231</v>
      </c>
      <c r="C65" s="242"/>
      <c r="D65" s="243"/>
      <c r="E65" s="243"/>
      <c r="F65" s="263"/>
      <c r="G65" s="140"/>
    </row>
    <row r="66" spans="1:7" s="232" customFormat="1" ht="25.5">
      <c r="A66" s="195"/>
      <c r="B66" s="196" t="s">
        <v>122</v>
      </c>
      <c r="C66" s="242"/>
      <c r="D66" s="243"/>
      <c r="E66" s="243"/>
      <c r="F66" s="263"/>
      <c r="G66" s="140"/>
    </row>
    <row r="67" spans="1:7" s="232" customFormat="1">
      <c r="A67" s="195"/>
      <c r="B67" s="262" t="s">
        <v>232</v>
      </c>
      <c r="C67" s="242"/>
      <c r="D67" s="243"/>
      <c r="E67" s="243"/>
      <c r="F67" s="263"/>
      <c r="G67" s="140"/>
    </row>
    <row r="68" spans="1:7" s="232" customFormat="1" ht="25.5">
      <c r="A68" s="195"/>
      <c r="B68" s="262" t="s">
        <v>233</v>
      </c>
      <c r="C68" s="242"/>
      <c r="D68" s="243"/>
      <c r="E68" s="243"/>
      <c r="F68" s="263"/>
      <c r="G68" s="140"/>
    </row>
    <row r="69" spans="1:7" s="232" customFormat="1">
      <c r="A69" s="195"/>
      <c r="B69" s="262"/>
      <c r="C69" s="242"/>
      <c r="D69" s="243"/>
      <c r="E69" s="243"/>
      <c r="F69" s="263"/>
      <c r="G69" s="140"/>
    </row>
    <row r="70" spans="1:7" s="173" customFormat="1">
      <c r="A70" s="150" t="s">
        <v>10</v>
      </c>
      <c r="B70" s="264" t="s">
        <v>11</v>
      </c>
      <c r="C70" s="265" t="s">
        <v>12</v>
      </c>
      <c r="D70" s="266" t="s">
        <v>13</v>
      </c>
      <c r="E70" s="267" t="s">
        <v>14</v>
      </c>
      <c r="F70" s="268" t="s">
        <v>15</v>
      </c>
      <c r="G70" s="140"/>
    </row>
    <row r="71" spans="1:7" s="173" customFormat="1">
      <c r="A71" s="200"/>
      <c r="B71" s="269" t="s">
        <v>171</v>
      </c>
      <c r="C71" s="266"/>
      <c r="D71" s="266"/>
      <c r="E71" s="270"/>
      <c r="F71" s="268"/>
      <c r="G71" s="140"/>
    </row>
    <row r="72" spans="1:7" s="141" customFormat="1" ht="76.5">
      <c r="A72" s="271" t="s">
        <v>33</v>
      </c>
      <c r="B72" s="272" t="s">
        <v>239</v>
      </c>
      <c r="C72" s="220" t="s">
        <v>96</v>
      </c>
      <c r="D72" s="217">
        <v>25</v>
      </c>
      <c r="E72" s="339"/>
      <c r="F72" s="219">
        <f t="shared" ref="F72:F77" si="4">D72*E72</f>
        <v>0</v>
      </c>
      <c r="G72" s="224"/>
    </row>
    <row r="73" spans="1:7" s="141" customFormat="1" ht="76.5">
      <c r="A73" s="273" t="s">
        <v>78</v>
      </c>
      <c r="B73" s="274" t="s">
        <v>261</v>
      </c>
      <c r="C73" s="220" t="s">
        <v>96</v>
      </c>
      <c r="D73" s="220">
        <v>25</v>
      </c>
      <c r="E73" s="340"/>
      <c r="F73" s="239">
        <f t="shared" si="4"/>
        <v>0</v>
      </c>
      <c r="G73" s="224"/>
    </row>
    <row r="74" spans="1:7" s="173" customFormat="1" ht="114.75">
      <c r="A74" s="273" t="s">
        <v>86</v>
      </c>
      <c r="B74" s="274" t="s">
        <v>262</v>
      </c>
      <c r="C74" s="220" t="s">
        <v>96</v>
      </c>
      <c r="D74" s="220">
        <v>720</v>
      </c>
      <c r="E74" s="340"/>
      <c r="F74" s="239">
        <f t="shared" si="4"/>
        <v>0</v>
      </c>
      <c r="G74" s="140"/>
    </row>
    <row r="75" spans="1:7" s="141" customFormat="1" ht="25.5">
      <c r="A75" s="273" t="s">
        <v>87</v>
      </c>
      <c r="B75" s="274" t="s">
        <v>236</v>
      </c>
      <c r="C75" s="220" t="s">
        <v>96</v>
      </c>
      <c r="D75" s="220">
        <v>10</v>
      </c>
      <c r="E75" s="340"/>
      <c r="F75" s="239">
        <f t="shared" si="4"/>
        <v>0</v>
      </c>
      <c r="G75" s="224"/>
    </row>
    <row r="76" spans="1:7" s="173" customFormat="1">
      <c r="A76" s="273" t="s">
        <v>88</v>
      </c>
      <c r="B76" s="275" t="s">
        <v>277</v>
      </c>
      <c r="C76" s="222" t="s">
        <v>77</v>
      </c>
      <c r="D76" s="222">
        <v>120</v>
      </c>
      <c r="E76" s="341"/>
      <c r="F76" s="223">
        <f t="shared" si="4"/>
        <v>0</v>
      </c>
      <c r="G76" s="140"/>
    </row>
    <row r="77" spans="1:7" s="141" customFormat="1" ht="77.25" thickBot="1">
      <c r="A77" s="273" t="s">
        <v>89</v>
      </c>
      <c r="B77" s="274" t="s">
        <v>265</v>
      </c>
      <c r="C77" s="220" t="s">
        <v>96</v>
      </c>
      <c r="D77" s="220">
        <v>40</v>
      </c>
      <c r="E77" s="340"/>
      <c r="F77" s="276">
        <f t="shared" si="4"/>
        <v>0</v>
      </c>
      <c r="G77" s="224"/>
    </row>
    <row r="78" spans="1:7" s="232" customFormat="1" ht="14.25" thickTop="1" thickBot="1">
      <c r="A78" s="178"/>
      <c r="B78" s="246" t="s">
        <v>8</v>
      </c>
      <c r="C78" s="247"/>
      <c r="D78" s="248"/>
      <c r="E78" s="249"/>
      <c r="F78" s="250">
        <f>SUM(F72:F77)</f>
        <v>0</v>
      </c>
      <c r="G78" s="140"/>
    </row>
    <row r="79" spans="1:7" s="232" customFormat="1" ht="13.5" thickTop="1">
      <c r="A79" s="148" t="s">
        <v>117</v>
      </c>
      <c r="B79" s="256" t="s">
        <v>101</v>
      </c>
      <c r="C79" s="242"/>
      <c r="D79" s="243"/>
      <c r="E79" s="242"/>
      <c r="F79" s="242"/>
      <c r="G79" s="140"/>
    </row>
    <row r="80" spans="1:7" s="232" customFormat="1">
      <c r="A80" s="143"/>
      <c r="B80" s="256"/>
      <c r="C80" s="242"/>
      <c r="D80" s="243"/>
      <c r="E80" s="242"/>
      <c r="F80" s="242"/>
      <c r="G80" s="140"/>
    </row>
    <row r="81" spans="1:11" s="232" customFormat="1" ht="38.25">
      <c r="A81" s="277"/>
      <c r="B81" s="278" t="s">
        <v>97</v>
      </c>
      <c r="C81" s="279"/>
      <c r="D81" s="280"/>
      <c r="E81" s="279"/>
      <c r="F81" s="281"/>
      <c r="G81" s="140"/>
    </row>
    <row r="82" spans="1:11" s="232" customFormat="1" ht="89.25">
      <c r="A82" s="282"/>
      <c r="B82" s="196" t="s">
        <v>184</v>
      </c>
      <c r="C82" s="242"/>
      <c r="D82" s="243"/>
      <c r="E82" s="242"/>
      <c r="F82" s="283"/>
      <c r="G82" s="140"/>
    </row>
    <row r="83" spans="1:11" s="232" customFormat="1" ht="76.5">
      <c r="A83" s="282"/>
      <c r="B83" s="196" t="s">
        <v>183</v>
      </c>
      <c r="C83" s="242"/>
      <c r="D83" s="243"/>
      <c r="E83" s="242"/>
      <c r="F83" s="283"/>
      <c r="G83" s="140"/>
    </row>
    <row r="84" spans="1:11" s="232" customFormat="1" ht="25.5">
      <c r="A84" s="282"/>
      <c r="B84" s="196" t="s">
        <v>121</v>
      </c>
      <c r="C84" s="242"/>
      <c r="D84" s="243"/>
      <c r="E84" s="242"/>
      <c r="F84" s="283"/>
      <c r="G84" s="140"/>
    </row>
    <row r="85" spans="1:11" s="232" customFormat="1">
      <c r="A85" s="282"/>
      <c r="B85" s="196"/>
      <c r="C85" s="242"/>
      <c r="D85" s="243"/>
      <c r="E85" s="242"/>
      <c r="F85" s="283"/>
      <c r="G85" s="140"/>
    </row>
    <row r="86" spans="1:11" s="232" customFormat="1">
      <c r="A86" s="284" t="s">
        <v>10</v>
      </c>
      <c r="B86" s="285" t="s">
        <v>11</v>
      </c>
      <c r="C86" s="286" t="s">
        <v>12</v>
      </c>
      <c r="D86" s="287" t="s">
        <v>13</v>
      </c>
      <c r="E86" s="288" t="s">
        <v>14</v>
      </c>
      <c r="F86" s="287" t="s">
        <v>15</v>
      </c>
      <c r="G86" s="140"/>
    </row>
    <row r="87" spans="1:11" s="236" customFormat="1">
      <c r="A87" s="289"/>
      <c r="B87" s="290" t="s">
        <v>127</v>
      </c>
      <c r="C87" s="291"/>
      <c r="D87" s="291"/>
      <c r="E87" s="292"/>
      <c r="F87" s="291"/>
      <c r="G87" s="140"/>
      <c r="I87" s="232"/>
      <c r="J87" s="232"/>
      <c r="K87" s="232"/>
    </row>
    <row r="88" spans="1:11" s="236" customFormat="1" ht="89.25">
      <c r="A88" s="293" t="s">
        <v>33</v>
      </c>
      <c r="B88" s="294" t="s">
        <v>266</v>
      </c>
      <c r="C88" s="295" t="s">
        <v>96</v>
      </c>
      <c r="D88" s="296">
        <v>3</v>
      </c>
      <c r="E88" s="345"/>
      <c r="F88" s="296">
        <f>D88*E88</f>
        <v>0</v>
      </c>
      <c r="G88" s="140"/>
    </row>
    <row r="89" spans="1:11" s="236" customFormat="1">
      <c r="A89" s="297"/>
      <c r="B89" s="298" t="s">
        <v>100</v>
      </c>
      <c r="C89" s="299"/>
      <c r="D89" s="299"/>
      <c r="E89" s="300"/>
      <c r="F89" s="299"/>
      <c r="G89" s="140"/>
      <c r="H89" s="301"/>
    </row>
    <row r="90" spans="1:11" s="301" customFormat="1" ht="51">
      <c r="A90" s="302" t="s">
        <v>78</v>
      </c>
      <c r="B90" s="303" t="s">
        <v>238</v>
      </c>
      <c r="C90" s="304"/>
      <c r="D90" s="305"/>
      <c r="E90" s="306"/>
      <c r="F90" s="305"/>
      <c r="G90" s="307"/>
    </row>
    <row r="91" spans="1:11" s="236" customFormat="1" ht="51">
      <c r="A91" s="308" t="s">
        <v>275</v>
      </c>
      <c r="B91" s="309" t="s">
        <v>209</v>
      </c>
      <c r="C91" s="304" t="s">
        <v>98</v>
      </c>
      <c r="D91" s="305">
        <v>1850</v>
      </c>
      <c r="E91" s="346"/>
      <c r="F91" s="305">
        <f>D91*E91</f>
        <v>0</v>
      </c>
      <c r="G91" s="310"/>
      <c r="H91" s="301"/>
      <c r="I91" s="311"/>
    </row>
    <row r="92" spans="1:11" s="236" customFormat="1" ht="13.5" thickBot="1">
      <c r="A92" s="143"/>
      <c r="B92" s="312"/>
      <c r="C92" s="313"/>
      <c r="D92" s="314"/>
      <c r="E92" s="315"/>
      <c r="F92" s="313"/>
      <c r="G92" s="140"/>
      <c r="H92" s="301"/>
    </row>
    <row r="93" spans="1:11" s="236" customFormat="1" ht="14.25" thickTop="1" thickBot="1">
      <c r="A93" s="178"/>
      <c r="B93" s="316" t="s">
        <v>8</v>
      </c>
      <c r="C93" s="317"/>
      <c r="D93" s="318"/>
      <c r="E93" s="317"/>
      <c r="F93" s="318">
        <f>SUM(F87:F92)</f>
        <v>0</v>
      </c>
      <c r="G93" s="310"/>
      <c r="H93" s="301"/>
    </row>
    <row r="94" spans="1:11" s="232" customFormat="1" ht="13.5" thickTop="1">
      <c r="A94" s="143"/>
      <c r="B94" s="319"/>
      <c r="C94" s="320"/>
      <c r="D94" s="253"/>
      <c r="E94" s="320"/>
      <c r="F94" s="320"/>
      <c r="G94" s="140"/>
      <c r="H94" s="301"/>
    </row>
    <row r="95" spans="1:11" s="236" customFormat="1">
      <c r="A95" s="148" t="s">
        <v>118</v>
      </c>
      <c r="B95" s="256" t="s">
        <v>1</v>
      </c>
      <c r="C95" s="242"/>
      <c r="D95" s="243"/>
      <c r="E95" s="242"/>
      <c r="F95" s="242"/>
      <c r="G95" s="140"/>
      <c r="H95" s="301"/>
      <c r="I95" s="232"/>
      <c r="J95" s="232"/>
    </row>
    <row r="96" spans="1:11" s="236" customFormat="1">
      <c r="A96" s="143"/>
      <c r="B96" s="256"/>
      <c r="C96" s="242"/>
      <c r="D96" s="243"/>
      <c r="E96" s="242"/>
      <c r="F96" s="242"/>
      <c r="G96" s="140"/>
      <c r="H96" s="301"/>
      <c r="I96" s="232"/>
      <c r="J96" s="232"/>
    </row>
    <row r="97" spans="1:10" s="236" customFormat="1" ht="38.25">
      <c r="A97" s="277"/>
      <c r="B97" s="278" t="s">
        <v>125</v>
      </c>
      <c r="C97" s="279"/>
      <c r="D97" s="280"/>
      <c r="E97" s="279"/>
      <c r="F97" s="281"/>
      <c r="G97" s="140"/>
      <c r="H97" s="301"/>
      <c r="I97" s="232"/>
      <c r="J97" s="232"/>
    </row>
    <row r="98" spans="1:10" s="236" customFormat="1">
      <c r="A98" s="282"/>
      <c r="B98" s="196" t="s">
        <v>18</v>
      </c>
      <c r="C98" s="242"/>
      <c r="D98" s="243"/>
      <c r="E98" s="242"/>
      <c r="F98" s="283"/>
      <c r="G98" s="140"/>
      <c r="H98" s="301"/>
      <c r="I98" s="232"/>
      <c r="J98" s="232"/>
    </row>
    <row r="99" spans="1:10" s="236" customFormat="1" ht="127.5">
      <c r="A99" s="282"/>
      <c r="B99" s="196" t="s">
        <v>204</v>
      </c>
      <c r="C99" s="242"/>
      <c r="D99" s="243"/>
      <c r="E99" s="242"/>
      <c r="F99" s="283"/>
      <c r="G99" s="140"/>
      <c r="H99" s="301"/>
      <c r="I99" s="232"/>
      <c r="J99" s="232"/>
    </row>
    <row r="100" spans="1:10" s="236" customFormat="1">
      <c r="A100" s="321" t="s">
        <v>10</v>
      </c>
      <c r="B100" s="322" t="s">
        <v>11</v>
      </c>
      <c r="C100" s="323" t="s">
        <v>12</v>
      </c>
      <c r="D100" s="324" t="s">
        <v>13</v>
      </c>
      <c r="E100" s="325" t="s">
        <v>14</v>
      </c>
      <c r="F100" s="324" t="s">
        <v>15</v>
      </c>
      <c r="G100" s="140"/>
      <c r="H100" s="301"/>
      <c r="I100" s="232"/>
      <c r="J100" s="232"/>
    </row>
    <row r="101" spans="1:10" s="236" customFormat="1">
      <c r="A101" s="289"/>
      <c r="B101" s="290" t="s">
        <v>170</v>
      </c>
      <c r="C101" s="291"/>
      <c r="D101" s="291"/>
      <c r="E101" s="292"/>
      <c r="F101" s="291"/>
      <c r="G101" s="140"/>
      <c r="H101" s="301"/>
      <c r="I101" s="232"/>
      <c r="J101" s="232"/>
    </row>
    <row r="102" spans="1:10" s="236" customFormat="1" ht="39" thickBot="1">
      <c r="A102" s="293" t="s">
        <v>33</v>
      </c>
      <c r="B102" s="294" t="s">
        <v>267</v>
      </c>
      <c r="C102" s="295" t="s">
        <v>96</v>
      </c>
      <c r="D102" s="296">
        <v>0.5</v>
      </c>
      <c r="E102" s="347"/>
      <c r="F102" s="296">
        <f t="shared" ref="F102" si="5">D102*E102</f>
        <v>0</v>
      </c>
      <c r="G102" s="140"/>
      <c r="H102" s="301"/>
      <c r="I102" s="232"/>
      <c r="J102" s="232"/>
    </row>
    <row r="103" spans="1:10" s="327" customFormat="1" ht="14.25" thickTop="1" thickBot="1">
      <c r="A103" s="178"/>
      <c r="B103" s="326" t="s">
        <v>8</v>
      </c>
      <c r="C103" s="247"/>
      <c r="D103" s="248"/>
      <c r="E103" s="249"/>
      <c r="F103" s="248">
        <f>SUM(F101:F102)</f>
        <v>0</v>
      </c>
      <c r="G103" s="224"/>
      <c r="H103" s="301"/>
    </row>
    <row r="104" spans="1:10" s="232" customFormat="1" ht="13.5" thickTop="1">
      <c r="A104" s="143"/>
      <c r="B104" s="199"/>
      <c r="C104" s="242"/>
      <c r="D104" s="243"/>
      <c r="E104" s="242"/>
      <c r="F104" s="242"/>
      <c r="G104" s="140"/>
      <c r="H104" s="301"/>
    </row>
    <row r="105" spans="1:10" s="236" customFormat="1">
      <c r="A105" s="148" t="s">
        <v>119</v>
      </c>
      <c r="B105" s="256" t="s">
        <v>95</v>
      </c>
      <c r="C105" s="242"/>
      <c r="D105" s="243"/>
      <c r="E105" s="242"/>
      <c r="F105" s="242"/>
      <c r="G105" s="140"/>
      <c r="H105" s="301"/>
    </row>
    <row r="106" spans="1:10" s="236" customFormat="1">
      <c r="A106" s="143"/>
      <c r="B106" s="256"/>
      <c r="C106" s="242"/>
      <c r="D106" s="243"/>
      <c r="E106" s="242"/>
      <c r="F106" s="242"/>
      <c r="G106" s="140"/>
      <c r="H106" s="301"/>
    </row>
    <row r="107" spans="1:10" s="236" customFormat="1" ht="153">
      <c r="A107" s="277"/>
      <c r="B107" s="328" t="s">
        <v>185</v>
      </c>
      <c r="C107" s="279"/>
      <c r="D107" s="280"/>
      <c r="E107" s="279"/>
      <c r="F107" s="281"/>
      <c r="G107" s="140"/>
      <c r="H107" s="301"/>
    </row>
    <row r="108" spans="1:10" s="236" customFormat="1">
      <c r="A108" s="282"/>
      <c r="B108" s="199"/>
      <c r="C108" s="242"/>
      <c r="D108" s="243"/>
      <c r="E108" s="242"/>
      <c r="F108" s="283"/>
      <c r="G108" s="140"/>
      <c r="H108" s="301"/>
    </row>
    <row r="109" spans="1:10" s="236" customFormat="1">
      <c r="A109" s="321" t="s">
        <v>10</v>
      </c>
      <c r="B109" s="322" t="s">
        <v>11</v>
      </c>
      <c r="C109" s="323" t="s">
        <v>12</v>
      </c>
      <c r="D109" s="324" t="s">
        <v>13</v>
      </c>
      <c r="E109" s="325" t="s">
        <v>212</v>
      </c>
      <c r="F109" s="324" t="s">
        <v>15</v>
      </c>
      <c r="G109" s="140"/>
      <c r="H109" s="301"/>
    </row>
    <row r="110" spans="1:10" s="236" customFormat="1" ht="76.5">
      <c r="A110" s="329" t="s">
        <v>33</v>
      </c>
      <c r="B110" s="330" t="s">
        <v>268</v>
      </c>
      <c r="C110" s="331" t="s">
        <v>77</v>
      </c>
      <c r="D110" s="332">
        <v>20</v>
      </c>
      <c r="E110" s="348"/>
      <c r="F110" s="333">
        <f>D110*E110</f>
        <v>0</v>
      </c>
      <c r="G110" s="140"/>
      <c r="H110" s="301"/>
    </row>
    <row r="111" spans="1:10" s="236" customFormat="1" ht="13.5" thickBot="1">
      <c r="A111" s="143"/>
      <c r="B111" s="334"/>
      <c r="C111" s="253"/>
      <c r="D111" s="253"/>
      <c r="E111" s="335"/>
      <c r="F111" s="253"/>
      <c r="G111" s="140"/>
      <c r="H111" s="301"/>
    </row>
    <row r="112" spans="1:10" s="327" customFormat="1" ht="14.25" thickTop="1" thickBot="1">
      <c r="A112" s="178"/>
      <c r="B112" s="326" t="s">
        <v>8</v>
      </c>
      <c r="C112" s="247"/>
      <c r="D112" s="248"/>
      <c r="E112" s="249"/>
      <c r="F112" s="248">
        <f>SUM(F110:F111)</f>
        <v>0</v>
      </c>
      <c r="G112" s="224"/>
      <c r="H112" s="301"/>
    </row>
    <row r="113" spans="1:8" s="232" customFormat="1" ht="13.5" thickTop="1">
      <c r="A113" s="143"/>
      <c r="B113" s="319"/>
      <c r="C113" s="320"/>
      <c r="D113" s="253"/>
      <c r="E113" s="320"/>
      <c r="F113" s="336"/>
      <c r="G113" s="140"/>
      <c r="H113" s="301"/>
    </row>
  </sheetData>
  <sheetProtection algorithmName="SHA-512" hashValue="87Tn+ZLgrMjsfgrZ9ysmO+JEdVPGbzsPe+A3MrEtpl6BxhcI2lnZCnPucvArJp/kEuNTKC7TBAzScgM3UEWzrA==" saltValue="BDzkRYID6L5jPTuVO45FHA==" spinCount="100000" sheet="1" objects="1" scenarios="1" selectLockedCells="1"/>
  <phoneticPr fontId="49" type="noConversion"/>
  <pageMargins left="0.62992125984251968" right="0.23622047244094491" top="0.62992125984251968" bottom="0.62992125984251968" header="0.31496062992125984" footer="0.31496062992125984"/>
  <pageSetup paperSize="9" scale="99" fitToHeight="0" orientation="portrait" r:id="rId1"/>
  <headerFooter>
    <oddFooter>Stran &amp;P od &amp;N</oddFooter>
  </headerFooter>
  <rowBreaks count="5" manualBreakCount="5">
    <brk id="14" max="5" man="1"/>
    <brk id="25" max="5" man="1"/>
    <brk id="59" max="5" man="1"/>
    <brk id="78" max="5" man="1"/>
    <brk id="94"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9.9978637043366805E-2"/>
    <pageSetUpPr fitToPage="1"/>
  </sheetPr>
  <dimension ref="A1:I18"/>
  <sheetViews>
    <sheetView view="pageLayout" zoomScaleNormal="100" zoomScaleSheetLayoutView="115" workbookViewId="0">
      <selection activeCell="E12" sqref="E12"/>
    </sheetView>
  </sheetViews>
  <sheetFormatPr defaultColWidth="9.28515625" defaultRowHeight="12.75"/>
  <cols>
    <col min="1" max="1" width="7.85546875" style="95" bestFit="1" customWidth="1"/>
    <col min="2" max="2" width="56.85546875" style="20" bestFit="1" customWidth="1"/>
    <col min="3" max="3" width="7.28515625" style="80" bestFit="1" customWidth="1"/>
    <col min="4" max="4" width="7.85546875" style="81" bestFit="1" customWidth="1"/>
    <col min="5" max="5" width="9.28515625" style="80" customWidth="1"/>
    <col min="6" max="6" width="11.5703125" style="80" customWidth="1"/>
    <col min="7" max="7" width="9.28515625" style="94"/>
    <col min="8" max="8" width="9.28515625" style="77" customWidth="1"/>
    <col min="9" max="16384" width="9.28515625" style="77"/>
  </cols>
  <sheetData>
    <row r="1" spans="1:9" s="86" customFormat="1" ht="17.25" thickBot="1">
      <c r="A1" s="91" t="str">
        <f>'A.REK GO OBJEKT'!A24</f>
        <v>B</v>
      </c>
      <c r="B1" s="39" t="s">
        <v>16</v>
      </c>
      <c r="C1" s="92"/>
      <c r="D1" s="93"/>
      <c r="E1" s="92"/>
      <c r="F1" s="92"/>
      <c r="G1" s="94"/>
      <c r="H1" s="77"/>
      <c r="I1" s="77"/>
    </row>
    <row r="2" spans="1:9" ht="13.5" thickTop="1"/>
    <row r="3" spans="1:9">
      <c r="H3" s="86"/>
    </row>
    <row r="4" spans="1:9" s="86" customFormat="1">
      <c r="A4" s="96" t="s">
        <v>271</v>
      </c>
      <c r="B4" s="38" t="s">
        <v>17</v>
      </c>
      <c r="C4" s="80"/>
      <c r="D4" s="81"/>
      <c r="E4" s="80"/>
      <c r="F4" s="80"/>
      <c r="G4" s="94"/>
      <c r="I4" s="77"/>
    </row>
    <row r="5" spans="1:9" s="86" customFormat="1">
      <c r="A5" s="95"/>
      <c r="B5" s="38"/>
      <c r="C5" s="80"/>
      <c r="D5" s="81"/>
      <c r="E5" s="80"/>
      <c r="F5" s="80"/>
      <c r="G5" s="94"/>
      <c r="I5" s="77"/>
    </row>
    <row r="6" spans="1:9" s="86" customFormat="1" ht="15.75" customHeight="1">
      <c r="A6" s="97"/>
      <c r="B6" s="128"/>
      <c r="C6" s="128"/>
      <c r="D6" s="128"/>
      <c r="E6" s="128"/>
      <c r="F6" s="98"/>
      <c r="G6" s="94"/>
      <c r="I6" s="77"/>
    </row>
    <row r="7" spans="1:9" s="86" customFormat="1" ht="15.75" customHeight="1">
      <c r="A7" s="99"/>
      <c r="B7" s="100" t="s">
        <v>128</v>
      </c>
      <c r="C7" s="101"/>
      <c r="D7" s="101"/>
      <c r="E7" s="101"/>
      <c r="F7" s="102"/>
      <c r="G7" s="94"/>
      <c r="I7" s="77"/>
    </row>
    <row r="8" spans="1:9" s="86" customFormat="1" ht="320.25" customHeight="1">
      <c r="A8" s="103"/>
      <c r="B8" s="130" t="s">
        <v>206</v>
      </c>
      <c r="C8" s="130"/>
      <c r="D8" s="104"/>
      <c r="E8" s="104"/>
      <c r="F8" s="87"/>
      <c r="G8" s="94"/>
      <c r="I8" s="77"/>
    </row>
    <row r="9" spans="1:9" s="86" customFormat="1" ht="92.25" customHeight="1">
      <c r="A9" s="103"/>
      <c r="B9" s="129" t="s">
        <v>274</v>
      </c>
      <c r="C9" s="129"/>
      <c r="D9" s="105"/>
      <c r="E9" s="104"/>
      <c r="F9" s="87"/>
      <c r="G9" s="94"/>
      <c r="I9" s="77"/>
    </row>
    <row r="10" spans="1:9" s="86" customFormat="1">
      <c r="A10" s="106" t="s">
        <v>10</v>
      </c>
      <c r="B10" s="107" t="s">
        <v>11</v>
      </c>
      <c r="C10" s="108" t="s">
        <v>12</v>
      </c>
      <c r="D10" s="109" t="s">
        <v>13</v>
      </c>
      <c r="E10" s="110" t="s">
        <v>14</v>
      </c>
      <c r="F10" s="111" t="s">
        <v>15</v>
      </c>
      <c r="G10" s="94"/>
      <c r="I10" s="77"/>
    </row>
    <row r="11" spans="1:9" s="86" customFormat="1">
      <c r="A11" s="112"/>
      <c r="B11" s="112" t="s">
        <v>176</v>
      </c>
      <c r="C11" s="79"/>
      <c r="D11" s="79"/>
      <c r="E11" s="79"/>
      <c r="F11" s="79"/>
      <c r="G11" s="94"/>
      <c r="I11" s="77"/>
    </row>
    <row r="12" spans="1:9" s="86" customFormat="1" ht="51">
      <c r="A12" s="113" t="s">
        <v>33</v>
      </c>
      <c r="B12" s="72" t="s">
        <v>269</v>
      </c>
      <c r="C12" s="78" t="s">
        <v>77</v>
      </c>
      <c r="D12" s="114">
        <v>50</v>
      </c>
      <c r="E12" s="339"/>
      <c r="F12" s="76">
        <f>D12*E12</f>
        <v>0</v>
      </c>
      <c r="G12" s="94"/>
      <c r="I12" s="77"/>
    </row>
    <row r="13" spans="1:9" s="86" customFormat="1">
      <c r="A13" s="115" t="s">
        <v>78</v>
      </c>
      <c r="B13" s="72" t="s">
        <v>205</v>
      </c>
      <c r="C13" s="78" t="s">
        <v>77</v>
      </c>
      <c r="D13" s="114">
        <v>80</v>
      </c>
      <c r="E13" s="339"/>
      <c r="F13" s="76">
        <f>D13*E13</f>
        <v>0</v>
      </c>
      <c r="G13" s="94"/>
      <c r="I13" s="77"/>
    </row>
    <row r="14" spans="1:9" s="86" customFormat="1">
      <c r="A14" s="112"/>
      <c r="B14" s="112" t="s">
        <v>270</v>
      </c>
      <c r="C14" s="79"/>
      <c r="D14" s="79"/>
      <c r="E14" s="79"/>
      <c r="F14" s="79"/>
      <c r="G14" s="94"/>
      <c r="I14" s="77"/>
    </row>
    <row r="15" spans="1:9" s="86" customFormat="1" ht="102">
      <c r="A15" s="115" t="s">
        <v>88</v>
      </c>
      <c r="B15" s="72" t="s">
        <v>273</v>
      </c>
      <c r="C15" s="78" t="s">
        <v>77</v>
      </c>
      <c r="D15" s="114">
        <v>65</v>
      </c>
      <c r="E15" s="339"/>
      <c r="F15" s="76">
        <f>D15*E15</f>
        <v>0</v>
      </c>
      <c r="G15" s="94"/>
      <c r="I15" s="77"/>
    </row>
    <row r="16" spans="1:9" s="86" customFormat="1" ht="13.5" thickBot="1">
      <c r="A16" s="95"/>
      <c r="B16" s="20"/>
      <c r="C16" s="80"/>
      <c r="D16" s="81"/>
      <c r="E16" s="82"/>
      <c r="F16" s="81"/>
      <c r="G16" s="94"/>
      <c r="I16" s="77"/>
    </row>
    <row r="17" spans="1:9" s="86" customFormat="1" ht="14.25" thickTop="1" thickBot="1">
      <c r="A17" s="116"/>
      <c r="B17" s="117" t="s">
        <v>8</v>
      </c>
      <c r="C17" s="83"/>
      <c r="D17" s="84"/>
      <c r="E17" s="85"/>
      <c r="F17" s="84">
        <f>SUM(F11:F16)</f>
        <v>0</v>
      </c>
      <c r="G17" s="94"/>
      <c r="I17" s="77"/>
    </row>
    <row r="18" spans="1:9" ht="13.5" thickTop="1">
      <c r="H18" s="86"/>
    </row>
  </sheetData>
  <sheetProtection sheet="1" objects="1" scenarios="1" selectLockedCells="1"/>
  <mergeCells count="3">
    <mergeCell ref="B6:E6"/>
    <mergeCell ref="B9:C9"/>
    <mergeCell ref="B8:C8"/>
  </mergeCells>
  <phoneticPr fontId="49" type="noConversion"/>
  <pageMargins left="0.62992125984251968" right="0.23622047244094491" top="0.62992125984251968" bottom="0.62992125984251968" header="0.31496062992125984" footer="0.31496062992125984"/>
  <pageSetup paperSize="9" scale="93" fitToHeight="0" orientation="portrait" r:id="rId1"/>
  <headerFooter>
    <oddFooter>Stran &amp;P od &amp;N</oddFooter>
  </headerFooter>
  <rowBreaks count="1" manualBreakCount="1">
    <brk id="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9.9978637043366805E-2"/>
    <pageSetUpPr fitToPage="1"/>
  </sheetPr>
  <dimension ref="A1:H151"/>
  <sheetViews>
    <sheetView tabSelected="1" view="pageLayout" zoomScaleNormal="100" zoomScaleSheetLayoutView="100" workbookViewId="0">
      <selection activeCell="A57" sqref="A57"/>
    </sheetView>
  </sheetViews>
  <sheetFormatPr defaultColWidth="9.28515625" defaultRowHeight="12.75"/>
  <cols>
    <col min="1" max="1" width="102.7109375" style="4" bestFit="1" customWidth="1"/>
    <col min="2" max="8" width="9.28515625" style="4"/>
    <col min="9" max="16384" width="9.28515625" style="2"/>
  </cols>
  <sheetData>
    <row r="1" spans="1:3" ht="16.5">
      <c r="A1" s="63" t="s">
        <v>34</v>
      </c>
    </row>
    <row r="2" spans="1:3">
      <c r="A2" s="5"/>
    </row>
    <row r="3" spans="1:3">
      <c r="A3" s="64" t="s">
        <v>35</v>
      </c>
      <c r="C3" s="73"/>
    </row>
    <row r="4" spans="1:3">
      <c r="A4" s="6"/>
    </row>
    <row r="5" spans="1:3" ht="76.5">
      <c r="A5" s="6" t="s">
        <v>36</v>
      </c>
    </row>
    <row r="6" spans="1:3">
      <c r="A6" s="7" t="s">
        <v>37</v>
      </c>
    </row>
    <row r="7" spans="1:3" ht="114.75">
      <c r="A7" s="6" t="s">
        <v>38</v>
      </c>
    </row>
    <row r="8" spans="1:3" ht="25.5">
      <c r="A8" s="7" t="s">
        <v>129</v>
      </c>
    </row>
    <row r="9" spans="1:3" ht="369.75">
      <c r="A9" s="6" t="s">
        <v>39</v>
      </c>
    </row>
    <row r="10" spans="1:3">
      <c r="A10" s="8"/>
    </row>
    <row r="11" spans="1:3" ht="165.75" customHeight="1">
      <c r="A11" s="6" t="s">
        <v>40</v>
      </c>
    </row>
    <row r="12" spans="1:3" ht="140.25">
      <c r="A12" s="6" t="s">
        <v>41</v>
      </c>
    </row>
    <row r="13" spans="1:3">
      <c r="A13" s="64" t="s">
        <v>42</v>
      </c>
    </row>
    <row r="14" spans="1:3">
      <c r="A14" s="6"/>
    </row>
    <row r="15" spans="1:3" ht="25.5">
      <c r="A15" s="6" t="s">
        <v>43</v>
      </c>
    </row>
    <row r="16" spans="1:3">
      <c r="A16" s="6"/>
    </row>
    <row r="17" spans="1:1" ht="153">
      <c r="A17" s="7" t="s">
        <v>130</v>
      </c>
    </row>
    <row r="18" spans="1:1" ht="38.25">
      <c r="A18" s="6" t="s">
        <v>44</v>
      </c>
    </row>
    <row r="19" spans="1:1" ht="63.75">
      <c r="A19" s="6" t="s">
        <v>131</v>
      </c>
    </row>
    <row r="20" spans="1:1" ht="81" customHeight="1">
      <c r="A20" s="7" t="s">
        <v>132</v>
      </c>
    </row>
    <row r="21" spans="1:1" ht="162.94999999999999" customHeight="1">
      <c r="A21" s="6" t="s">
        <v>45</v>
      </c>
    </row>
    <row r="22" spans="1:1">
      <c r="A22" s="9" t="s">
        <v>46</v>
      </c>
    </row>
    <row r="23" spans="1:1" ht="38.25">
      <c r="A23" s="9" t="s">
        <v>47</v>
      </c>
    </row>
    <row r="24" spans="1:1">
      <c r="A24" s="6" t="s">
        <v>48</v>
      </c>
    </row>
    <row r="25" spans="1:1" ht="25.5">
      <c r="A25" s="6" t="s">
        <v>49</v>
      </c>
    </row>
    <row r="26" spans="1:1" ht="38.25">
      <c r="A26" s="6" t="s">
        <v>50</v>
      </c>
    </row>
    <row r="27" spans="1:1" ht="38.25">
      <c r="A27" s="6" t="s">
        <v>51</v>
      </c>
    </row>
    <row r="28" spans="1:1">
      <c r="A28" s="7"/>
    </row>
    <row r="29" spans="1:1">
      <c r="A29" s="64" t="s">
        <v>52</v>
      </c>
    </row>
    <row r="30" spans="1:1">
      <c r="A30" s="7"/>
    </row>
    <row r="31" spans="1:1" ht="51">
      <c r="A31" s="6" t="s">
        <v>53</v>
      </c>
    </row>
    <row r="32" spans="1:1">
      <c r="A32" s="6"/>
    </row>
    <row r="33" spans="1:1" ht="38.25">
      <c r="A33" s="7" t="s">
        <v>133</v>
      </c>
    </row>
    <row r="34" spans="1:1">
      <c r="A34" s="6"/>
    </row>
    <row r="35" spans="1:1" ht="102">
      <c r="A35" s="7" t="s">
        <v>134</v>
      </c>
    </row>
    <row r="36" spans="1:1">
      <c r="A36" s="6"/>
    </row>
    <row r="37" spans="1:1" ht="25.5">
      <c r="A37" s="7" t="s">
        <v>135</v>
      </c>
    </row>
    <row r="38" spans="1:1" ht="51">
      <c r="A38" s="6" t="s">
        <v>54</v>
      </c>
    </row>
    <row r="39" spans="1:1" ht="80.25" customHeight="1">
      <c r="A39" s="7" t="s">
        <v>136</v>
      </c>
    </row>
    <row r="40" spans="1:1">
      <c r="A40" s="6"/>
    </row>
    <row r="41" spans="1:1">
      <c r="A41" s="64" t="s">
        <v>55</v>
      </c>
    </row>
    <row r="42" spans="1:1">
      <c r="A42" s="6"/>
    </row>
    <row r="43" spans="1:1" ht="25.5">
      <c r="A43" s="6" t="s">
        <v>56</v>
      </c>
    </row>
    <row r="44" spans="1:1" ht="63.75">
      <c r="A44" s="7" t="s">
        <v>137</v>
      </c>
    </row>
    <row r="45" spans="1:1" ht="127.5">
      <c r="A45" s="7" t="s">
        <v>138</v>
      </c>
    </row>
    <row r="46" spans="1:1" ht="25.5">
      <c r="A46" s="6" t="s">
        <v>57</v>
      </c>
    </row>
    <row r="47" spans="1:1">
      <c r="A47" s="6" t="s">
        <v>58</v>
      </c>
    </row>
    <row r="48" spans="1:1">
      <c r="A48" s="6"/>
    </row>
    <row r="49" spans="1:1" ht="107.25" customHeight="1">
      <c r="A49" s="7" t="s">
        <v>139</v>
      </c>
    </row>
    <row r="50" spans="1:1">
      <c r="A50" s="6"/>
    </row>
    <row r="51" spans="1:1" ht="25.5">
      <c r="A51" s="64" t="s">
        <v>59</v>
      </c>
    </row>
    <row r="52" spans="1:1">
      <c r="A52" s="6"/>
    </row>
    <row r="53" spans="1:1" ht="25.5">
      <c r="A53" s="6" t="s">
        <v>56</v>
      </c>
    </row>
    <row r="54" spans="1:1">
      <c r="A54" s="6"/>
    </row>
    <row r="55" spans="1:1" ht="140.25">
      <c r="A55" s="7" t="s">
        <v>140</v>
      </c>
    </row>
    <row r="56" spans="1:1">
      <c r="A56" s="6"/>
    </row>
    <row r="57" spans="1:1" ht="140.25" customHeight="1">
      <c r="A57" s="7" t="s">
        <v>141</v>
      </c>
    </row>
    <row r="58" spans="1:1">
      <c r="A58" s="6"/>
    </row>
    <row r="59" spans="1:1">
      <c r="A59" s="64" t="s">
        <v>60</v>
      </c>
    </row>
    <row r="60" spans="1:1">
      <c r="A60" s="6"/>
    </row>
    <row r="61" spans="1:1" ht="76.5">
      <c r="A61" s="6" t="s">
        <v>61</v>
      </c>
    </row>
    <row r="62" spans="1:1">
      <c r="A62" s="7"/>
    </row>
    <row r="63" spans="1:1" ht="38.25">
      <c r="A63" s="7" t="s">
        <v>142</v>
      </c>
    </row>
    <row r="64" spans="1:1">
      <c r="A64" s="7"/>
    </row>
    <row r="65" spans="1:1" ht="81" customHeight="1">
      <c r="A65" s="7" t="s">
        <v>143</v>
      </c>
    </row>
    <row r="66" spans="1:1">
      <c r="A66" s="6"/>
    </row>
    <row r="67" spans="1:1" ht="38.25">
      <c r="A67" s="7" t="s">
        <v>144</v>
      </c>
    </row>
    <row r="68" spans="1:1" ht="25.5">
      <c r="A68" s="6" t="s">
        <v>62</v>
      </c>
    </row>
    <row r="69" spans="1:1">
      <c r="A69" s="6"/>
    </row>
    <row r="70" spans="1:1" ht="79.5" customHeight="1">
      <c r="A70" s="7" t="s">
        <v>145</v>
      </c>
    </row>
    <row r="71" spans="1:1">
      <c r="A71" s="6"/>
    </row>
    <row r="72" spans="1:1" ht="38.25">
      <c r="A72" s="7" t="s">
        <v>146</v>
      </c>
    </row>
    <row r="73" spans="1:1">
      <c r="A73" s="64" t="s">
        <v>63</v>
      </c>
    </row>
    <row r="74" spans="1:1">
      <c r="A74" s="6"/>
    </row>
    <row r="75" spans="1:1" ht="25.5">
      <c r="A75" s="6" t="s">
        <v>64</v>
      </c>
    </row>
    <row r="76" spans="1:1">
      <c r="A76" s="6"/>
    </row>
    <row r="77" spans="1:1" ht="133.5" customHeight="1">
      <c r="A77" s="7" t="s">
        <v>147</v>
      </c>
    </row>
    <row r="78" spans="1:1" ht="89.25">
      <c r="A78" s="7" t="s">
        <v>148</v>
      </c>
    </row>
    <row r="79" spans="1:1">
      <c r="A79" s="6"/>
    </row>
    <row r="80" spans="1:1">
      <c r="A80" s="64" t="s">
        <v>65</v>
      </c>
    </row>
    <row r="81" spans="1:1">
      <c r="A81" s="6"/>
    </row>
    <row r="82" spans="1:1" ht="25.5">
      <c r="A82" s="6" t="s">
        <v>66</v>
      </c>
    </row>
    <row r="83" spans="1:1">
      <c r="A83" s="6"/>
    </row>
    <row r="84" spans="1:1" ht="38.25">
      <c r="A84" s="7" t="s">
        <v>149</v>
      </c>
    </row>
    <row r="85" spans="1:1">
      <c r="A85" s="6"/>
    </row>
    <row r="86" spans="1:1" ht="51">
      <c r="A86" s="7" t="s">
        <v>150</v>
      </c>
    </row>
    <row r="87" spans="1:1">
      <c r="A87" s="6"/>
    </row>
    <row r="88" spans="1:1" ht="142.5" customHeight="1">
      <c r="A88" s="7" t="s">
        <v>151</v>
      </c>
    </row>
    <row r="89" spans="1:1" ht="25.5">
      <c r="A89" s="64" t="s">
        <v>67</v>
      </c>
    </row>
    <row r="90" spans="1:1">
      <c r="A90" s="6"/>
    </row>
    <row r="91" spans="1:1" ht="76.5">
      <c r="A91" s="7" t="s">
        <v>152</v>
      </c>
    </row>
    <row r="92" spans="1:1">
      <c r="A92" s="6"/>
    </row>
    <row r="93" spans="1:1" ht="51">
      <c r="A93" s="7" t="s">
        <v>153</v>
      </c>
    </row>
    <row r="94" spans="1:1">
      <c r="A94" s="6"/>
    </row>
    <row r="95" spans="1:1" ht="102">
      <c r="A95" s="7" t="s">
        <v>154</v>
      </c>
    </row>
    <row r="96" spans="1:1">
      <c r="A96" s="7"/>
    </row>
    <row r="97" spans="1:1" ht="140.25">
      <c r="A97" s="7" t="s">
        <v>155</v>
      </c>
    </row>
    <row r="98" spans="1:1" ht="63.75">
      <c r="A98" s="7" t="s">
        <v>156</v>
      </c>
    </row>
    <row r="99" spans="1:1">
      <c r="A99" s="6"/>
    </row>
    <row r="100" spans="1:1" ht="89.25">
      <c r="A100" s="7" t="s">
        <v>157</v>
      </c>
    </row>
    <row r="101" spans="1:1">
      <c r="A101" s="6"/>
    </row>
    <row r="102" spans="1:1">
      <c r="A102" s="64" t="s">
        <v>68</v>
      </c>
    </row>
    <row r="103" spans="1:1">
      <c r="A103" s="6"/>
    </row>
    <row r="104" spans="1:1" ht="38.25">
      <c r="A104" s="6" t="s">
        <v>69</v>
      </c>
    </row>
    <row r="105" spans="1:1">
      <c r="A105" s="6"/>
    </row>
    <row r="106" spans="1:1">
      <c r="A106" s="6" t="s">
        <v>70</v>
      </c>
    </row>
    <row r="107" spans="1:1">
      <c r="A107" s="6"/>
    </row>
    <row r="108" spans="1:1" ht="29.25" customHeight="1">
      <c r="A108" s="6" t="s">
        <v>71</v>
      </c>
    </row>
    <row r="109" spans="1:1">
      <c r="A109" s="6"/>
    </row>
    <row r="110" spans="1:1" ht="93" customHeight="1">
      <c r="A110" s="7" t="s">
        <v>158</v>
      </c>
    </row>
    <row r="111" spans="1:1">
      <c r="A111" s="6"/>
    </row>
    <row r="112" spans="1:1" ht="80.25" customHeight="1">
      <c r="A112" s="7" t="s">
        <v>159</v>
      </c>
    </row>
    <row r="113" spans="1:1">
      <c r="A113" s="6"/>
    </row>
    <row r="114" spans="1:1" ht="108.95" customHeight="1">
      <c r="A114" s="7" t="s">
        <v>160</v>
      </c>
    </row>
    <row r="115" spans="1:1">
      <c r="A115" s="64" t="s">
        <v>72</v>
      </c>
    </row>
    <row r="116" spans="1:1">
      <c r="A116" s="6"/>
    </row>
    <row r="117" spans="1:1" ht="89.25">
      <c r="A117" s="6" t="s">
        <v>82</v>
      </c>
    </row>
    <row r="118" spans="1:1">
      <c r="A118" s="6"/>
    </row>
    <row r="119" spans="1:1" ht="114.75">
      <c r="A119" s="7" t="s">
        <v>161</v>
      </c>
    </row>
    <row r="120" spans="1:1">
      <c r="A120" s="6"/>
    </row>
    <row r="121" spans="1:1" ht="145.5" customHeight="1">
      <c r="A121" s="7" t="s">
        <v>162</v>
      </c>
    </row>
    <row r="122" spans="1:1">
      <c r="A122" s="64" t="s">
        <v>73</v>
      </c>
    </row>
    <row r="123" spans="1:1">
      <c r="A123" s="6"/>
    </row>
    <row r="124" spans="1:1" ht="38.25">
      <c r="A124" s="6" t="s">
        <v>74</v>
      </c>
    </row>
    <row r="125" spans="1:1">
      <c r="A125" s="7"/>
    </row>
    <row r="126" spans="1:1" ht="117.95" customHeight="1">
      <c r="A126" s="7" t="s">
        <v>163</v>
      </c>
    </row>
    <row r="127" spans="1:1">
      <c r="A127" s="7"/>
    </row>
    <row r="128" spans="1:1" ht="63.75">
      <c r="A128" s="7" t="s">
        <v>164</v>
      </c>
    </row>
    <row r="129" spans="1:1">
      <c r="A129" s="6"/>
    </row>
    <row r="130" spans="1:1" ht="176.25" customHeight="1">
      <c r="A130" s="7" t="s">
        <v>165</v>
      </c>
    </row>
    <row r="131" spans="1:1">
      <c r="A131" s="64" t="s">
        <v>75</v>
      </c>
    </row>
    <row r="132" spans="1:1">
      <c r="A132" s="6"/>
    </row>
    <row r="133" spans="1:1" ht="38.25">
      <c r="A133" s="6" t="s">
        <v>83</v>
      </c>
    </row>
    <row r="134" spans="1:1">
      <c r="A134" s="6"/>
    </row>
    <row r="135" spans="1:1" ht="120.75" customHeight="1">
      <c r="A135" s="7" t="s">
        <v>166</v>
      </c>
    </row>
    <row r="136" spans="1:1">
      <c r="A136" s="6"/>
    </row>
    <row r="137" spans="1:1" ht="75" customHeight="1">
      <c r="A137" s="7" t="s">
        <v>167</v>
      </c>
    </row>
    <row r="138" spans="1:1">
      <c r="A138" s="6"/>
    </row>
    <row r="139" spans="1:1" ht="63.75">
      <c r="A139" s="7" t="s">
        <v>168</v>
      </c>
    </row>
    <row r="140" spans="1:1">
      <c r="A140" s="6"/>
    </row>
    <row r="141" spans="1:1">
      <c r="A141" s="10"/>
    </row>
    <row r="142" spans="1:1">
      <c r="A142" s="10"/>
    </row>
    <row r="143" spans="1:1">
      <c r="A143" s="10"/>
    </row>
    <row r="144" spans="1:1">
      <c r="A144" s="10"/>
    </row>
    <row r="145" spans="1:1">
      <c r="A145" s="10"/>
    </row>
    <row r="146" spans="1:1">
      <c r="A146" s="10"/>
    </row>
    <row r="147" spans="1:1">
      <c r="A147" s="10"/>
    </row>
    <row r="148" spans="1:1">
      <c r="A148" s="10"/>
    </row>
    <row r="149" spans="1:1">
      <c r="A149" s="10"/>
    </row>
    <row r="150" spans="1:1">
      <c r="A150" s="10"/>
    </row>
    <row r="151" spans="1:1">
      <c r="A151" s="10"/>
    </row>
  </sheetData>
  <sheetProtection algorithmName="SHA-512" hashValue="mp1gZJEp/NIZJuoEDR7d3qGSevx5MEeICE6rPIEMhFTl4z7bgyGO0eWGFnMDZtjkMq8/j9rvoIE8ctCzNpb1CA==" saltValue="Vcj1YFjDIs9Q5LnFMnIlPQ==" spinCount="100000" sheet="1" objects="1" scenarios="1" selectLockedCells="1"/>
  <pageMargins left="0.62992125984251968" right="0.23622047244094491" top="0.62992125984251968" bottom="0.62992125984251968" header="0.31496062992125984" footer="0.31496062992125984"/>
  <pageSetup paperSize="9" scale="91" fitToHeight="0" orientation="portrait" r:id="rId1"/>
  <headerFooter>
    <oddFooter>Stran &amp;P od &amp;N</oddFooter>
  </headerFooter>
  <rowBreaks count="3" manualBreakCount="3">
    <brk id="72" max="16383" man="1"/>
    <brk id="114" max="16383" man="1"/>
    <brk id="130"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PRVA STRAN</vt:lpstr>
      <vt:lpstr>REK-SKUPAJ</vt:lpstr>
      <vt:lpstr>A.REK GO OBJEKT</vt:lpstr>
      <vt:lpstr>I.A-GRADBENA DELA</vt:lpstr>
      <vt:lpstr>I.B-OBRTNIŠKA DELA</vt:lpstr>
      <vt:lpstr>GO-TP</vt:lpstr>
      <vt:lpstr>'A.REK GO OBJEKT'!Področje_tiskanja</vt:lpstr>
      <vt:lpstr>'GO-TP'!Področje_tiskanja</vt:lpstr>
      <vt:lpstr>'I.A-GRADBENA DELA'!Področje_tiskanja</vt:lpstr>
      <vt:lpstr>'REK-SKUPAJ'!Področje_tiskanja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Jože Grobelnik</dc:creator>
  <cp:lastModifiedBy>Marko Cus</cp:lastModifiedBy>
  <cp:lastPrinted>2023-12-18T07:12:18Z</cp:lastPrinted>
  <dcterms:created xsi:type="dcterms:W3CDTF">2015-07-14T10:57:12Z</dcterms:created>
  <dcterms:modified xsi:type="dcterms:W3CDTF">2026-06-23T07:38:35Z</dcterms:modified>
</cp:coreProperties>
</file>