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J:\POSTOPKI JN 2026\430-17-2026-NMV-S-PZI energetska sanacija ovoja stavbe-ponovitev\RAZPISNA DOKUMENTACIJA\"/>
    </mc:Choice>
  </mc:AlternateContent>
  <xr:revisionPtr revIDLastSave="0" documentId="13_ncr:1_{FD8151DE-999E-49B9-99E5-6A39CFC25459}" xr6:coauthVersionLast="47" xr6:coauthVersionMax="47" xr10:uidLastSave="{00000000-0000-0000-0000-000000000000}"/>
  <bookViews>
    <workbookView xWindow="-108" yWindow="-108" windowWidth="23256" windowHeight="12576" tabRatio="853" xr2:uid="{00000000-000D-0000-FFFF-FFFF00000000}"/>
  </bookViews>
  <sheets>
    <sheet name="Predračun" sheetId="12" r:id="rId1"/>
  </sheets>
  <definedNames>
    <definedName name="_xlnm.Print_Area" localSheetId="0">Predračun!$D$18:$L$98</definedName>
    <definedName name="_xlnm.Print_Titles" localSheetId="0">Predračun!$28:$29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2" i="12" l="1"/>
  <c r="I40" i="12"/>
  <c r="K40" i="12" s="1"/>
  <c r="I38" i="12"/>
  <c r="K38" i="12" s="1"/>
  <c r="I52" i="12"/>
  <c r="I50" i="12"/>
  <c r="I48" i="12"/>
  <c r="K48" i="12" s="1"/>
  <c r="I46" i="12"/>
  <c r="K46" i="12" s="1"/>
  <c r="H65" i="12"/>
  <c r="I62" i="12"/>
  <c r="I60" i="12"/>
  <c r="I58" i="12"/>
  <c r="I56" i="12"/>
  <c r="I72" i="12"/>
  <c r="K72" i="12" s="1"/>
  <c r="K44" i="12"/>
  <c r="K42" i="12"/>
  <c r="K50" i="12"/>
  <c r="K36" i="12"/>
  <c r="I34" i="12"/>
  <c r="K52" i="12" l="1"/>
  <c r="K54" i="12"/>
  <c r="K56" i="12"/>
  <c r="K58" i="12"/>
  <c r="K60" i="12"/>
  <c r="K62" i="12"/>
  <c r="J75" i="12" l="1"/>
  <c r="H75" i="12"/>
  <c r="G75" i="12"/>
  <c r="F75" i="12"/>
  <c r="D75" i="12"/>
  <c r="E76" i="12" s="1"/>
  <c r="I70" i="12"/>
  <c r="K70" i="12" s="1"/>
  <c r="I75" i="12" l="1"/>
  <c r="I76" i="12" s="1"/>
  <c r="K75" i="12"/>
  <c r="K76" i="12" s="1"/>
  <c r="E15" i="12" l="1"/>
  <c r="K34" i="12" l="1"/>
  <c r="E5" i="12"/>
  <c r="E3" i="12" l="1"/>
  <c r="K17" i="12"/>
  <c r="J17" i="12"/>
  <c r="L17" i="12"/>
  <c r="I17" i="12"/>
  <c r="H17" i="12"/>
  <c r="E17" i="12"/>
  <c r="J28" i="12"/>
  <c r="E85" i="12" l="1"/>
  <c r="E86" i="12"/>
  <c r="E87" i="12"/>
  <c r="I32" i="12" l="1"/>
  <c r="K32" i="12" l="1"/>
  <c r="I65" i="12"/>
  <c r="D65" i="12"/>
  <c r="E66" i="12" s="1"/>
  <c r="D26" i="12" l="1"/>
  <c r="D27" i="12" s="1"/>
  <c r="H95" i="12" l="1"/>
  <c r="J95" i="12"/>
  <c r="E88" i="12" l="1"/>
  <c r="F88" i="12"/>
  <c r="L87" i="12"/>
  <c r="L86" i="12"/>
  <c r="H86" i="12" s="1"/>
  <c r="L85" i="12"/>
  <c r="H85" i="12" s="1"/>
  <c r="L84" i="12"/>
  <c r="H84" i="12" s="1"/>
  <c r="E83" i="12"/>
  <c r="G88" i="12" l="1"/>
  <c r="K28" i="12" l="1"/>
  <c r="L82" i="12" l="1"/>
  <c r="H97" i="12" l="1"/>
  <c r="J97" i="12" l="1"/>
  <c r="J65" i="12" l="1"/>
  <c r="J79" i="12" s="1"/>
  <c r="G65" i="12" l="1"/>
  <c r="E79" i="12" l="1"/>
  <c r="E80" i="12" s="1"/>
  <c r="G79" i="12"/>
  <c r="K65" i="12"/>
  <c r="F65" i="12"/>
  <c r="K66" i="12" l="1"/>
  <c r="I66" i="12"/>
  <c r="F79" i="12" l="1"/>
  <c r="L79" i="12"/>
  <c r="K79" i="12" l="1"/>
  <c r="I79" i="12"/>
  <c r="H87" i="12" l="1"/>
  <c r="H88" i="12" s="1"/>
  <c r="H79" i="12"/>
  <c r="I81" i="12" l="1"/>
  <c r="K83" i="12"/>
  <c r="I82" i="12"/>
  <c r="K82" i="12"/>
  <c r="E94" i="12" l="1"/>
  <c r="K84" i="12"/>
  <c r="K85" i="12"/>
  <c r="K86" i="12"/>
  <c r="I87" i="12"/>
  <c r="I84" i="12"/>
  <c r="I86" i="12"/>
  <c r="I85" i="12"/>
  <c r="K87" i="12"/>
  <c r="I89" i="12" l="1"/>
  <c r="K89" i="12"/>
  <c r="I88" i="12"/>
  <c r="K88" i="12"/>
  <c r="E90" i="12" l="1"/>
  <c r="E92" i="12" s="1"/>
  <c r="K90" i="12"/>
  <c r="I90" i="12"/>
  <c r="E93" i="12" l="1"/>
</calcChain>
</file>

<file path=xl/sharedStrings.xml><?xml version="1.0" encoding="utf-8"?>
<sst xmlns="http://schemas.openxmlformats.org/spreadsheetml/2006/main" count="101" uniqueCount="72">
  <si>
    <t>PONUDNIK:</t>
  </si>
  <si>
    <t>Kraj in datum:</t>
  </si>
  <si>
    <t>PREDRAČUN</t>
  </si>
  <si>
    <t>Poz.</t>
  </si>
  <si>
    <t>Opis</t>
  </si>
  <si>
    <t>Vrednost
brez DDV</t>
  </si>
  <si>
    <t xml:space="preserve">Predvidena
količina </t>
  </si>
  <si>
    <t>SKUPAJ VREDNOST BREZ DDV</t>
  </si>
  <si>
    <t>Enota 
mere</t>
  </si>
  <si>
    <t>od</t>
  </si>
  <si>
    <t>1.1</t>
  </si>
  <si>
    <t>Cena na enoto
mere brez DDV</t>
  </si>
  <si>
    <t>DDV</t>
  </si>
  <si>
    <t>naziv</t>
  </si>
  <si>
    <t>naslov</t>
  </si>
  <si>
    <t>pošta</t>
  </si>
  <si>
    <t>1.2</t>
  </si>
  <si>
    <t>OBRAZEC 5</t>
  </si>
  <si>
    <t>(1) Vpišite podatke o podjetju!</t>
  </si>
  <si>
    <t>NAVODILA ZA IZPOLNJEVANJE PREDRAČUNA ZA NAROČNIKA:</t>
  </si>
  <si>
    <t>Dodatno besedilo se lahko poljubno dodaja ali briše.</t>
  </si>
  <si>
    <t>Po potrebi skriti z izbiro višine vrstice 0, ne brisati.</t>
  </si>
  <si>
    <t>Po zaključenem izpolnjevanju napisa PREDRAČUN in NASLOV  usrediniti.</t>
  </si>
  <si>
    <t>21</t>
  </si>
  <si>
    <t>15</t>
  </si>
  <si>
    <t>25</t>
  </si>
  <si>
    <t>6 - 10</t>
  </si>
  <si>
    <t>Z vpisom številke 1 so vse storitve ali blago pri predračunih vrste 1 in 3 oproščene plačila DDV.</t>
  </si>
  <si>
    <t>m</t>
  </si>
  <si>
    <t>Širine stolpcev in višine vrstic nastaviti po spodnjih vrednostih:</t>
  </si>
  <si>
    <t>Območje kopiranja celotne skupine. Prilepi se vedno nad št. skupine.</t>
  </si>
  <si>
    <t>Območje kopiranja posamezne postavke. Prilepi se vedno nad št. postavke.</t>
  </si>
  <si>
    <t>Po zaključenem izpolnjevanju obvezno skriti - izbrati višino vrstice 0 oziroma širino stolpca 0, ne brisati.</t>
  </si>
  <si>
    <t>Z vpisom številke 1 - 4 izberi vrsto predračuna:</t>
  </si>
  <si>
    <t>Z vpisom številke 2 - 6 izberi število decimalnih mest za ceno na enoto mere.</t>
  </si>
  <si>
    <t>Za prikaz delnih vsot, vpiši število 1.</t>
  </si>
  <si>
    <t>Če je količina fiksna, poleg postavke vpiši znak #.</t>
  </si>
  <si>
    <r>
      <t xml:space="preserve">Besedila prelomi s funkcijo alt + </t>
    </r>
    <r>
      <rPr>
        <b/>
        <sz val="11"/>
        <color rgb="FF7030A0"/>
        <rFont val="Symbol"/>
        <family val="1"/>
        <charset val="2"/>
      </rPr>
      <t>¿</t>
    </r>
  </si>
  <si>
    <t>1.3</t>
  </si>
  <si>
    <t>1.4</t>
  </si>
  <si>
    <t>Statična presoja obremenitve
obstoječe konstrukcije stavbe. #</t>
  </si>
  <si>
    <t>PROJEKTANTSKI NADZOR</t>
  </si>
  <si>
    <t>2</t>
  </si>
  <si>
    <t>2.1</t>
  </si>
  <si>
    <t>ur</t>
  </si>
  <si>
    <t>IZDELAVA PROJEKTNE DOKUMENTACIJE ZA ENERGETSKO SANACIJO OVOJA STAVBE</t>
  </si>
  <si>
    <t>1.3.1</t>
  </si>
  <si>
    <t>1.3.2</t>
  </si>
  <si>
    <t>1.4.1</t>
  </si>
  <si>
    <t>1.4.2</t>
  </si>
  <si>
    <t>Projektna dokumentacija izvedenih 
del (PID):</t>
  </si>
  <si>
    <t>Projektna dokumentacija za izvedbo 
gradnje (PZI):</t>
  </si>
  <si>
    <t>kpl</t>
  </si>
  <si>
    <t>PROJEKTNA DOKUMENTACIJA</t>
  </si>
  <si>
    <t>Idejne rešitve (IDR).</t>
  </si>
  <si>
    <t>Idejni projekt (IDP):</t>
  </si>
  <si>
    <t>1.3.3</t>
  </si>
  <si>
    <t>1.4.3</t>
  </si>
  <si>
    <t>1.4.4</t>
  </si>
  <si>
    <t>1.5</t>
  </si>
  <si>
    <t>1.5.1</t>
  </si>
  <si>
    <t>1.5.2</t>
  </si>
  <si>
    <t>1.5.3</t>
  </si>
  <si>
    <t>1.5.4</t>
  </si>
  <si>
    <t>Projektantski nadzor vodje 
projektiranja.</t>
  </si>
  <si>
    <t>2.2</t>
  </si>
  <si>
    <t>Projektantski nadzor vodij 
načrtov.</t>
  </si>
  <si>
    <t>- načrti s področja strojništva, #</t>
  </si>
  <si>
    <t>- načrti s področja požarnega varstva. #</t>
  </si>
  <si>
    <t>- načrti s področja gradbeništva, #</t>
  </si>
  <si>
    <t>- načrti s področja elektrotehnike, #</t>
  </si>
  <si>
    <t>- načrti s področja arhitekture, 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</si>
</sst>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[$EUR]"/>
    <numFmt numFmtId="165" formatCode="_-* #,##0.00\ _S_I_T_-;\-* #,##0.00\ _S_I_T_-;_-* &quot;-&quot;??\ _S_I_T_-;_-@_-"/>
    <numFmt numFmtId="166" formatCode="0.0%"/>
  </numFmts>
  <fonts count="70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i/>
      <sz val="11"/>
      <color rgb="FFC00000"/>
      <name val="Calibri"/>
      <family val="2"/>
      <charset val="238"/>
      <scheme val="minor"/>
    </font>
    <font>
      <sz val="10"/>
      <name val="Arial CE"/>
      <charset val="238"/>
    </font>
    <font>
      <b/>
      <sz val="14"/>
      <name val="Calibri"/>
      <family val="2"/>
      <charset val="238"/>
      <scheme val="minor"/>
    </font>
    <font>
      <b/>
      <sz val="16"/>
      <color rgb="FF2C499F"/>
      <name val="Calibri"/>
      <family val="2"/>
      <charset val="238"/>
      <scheme val="minor"/>
    </font>
    <font>
      <b/>
      <sz val="12"/>
      <color rgb="FF2C499F"/>
      <name val="Calibri"/>
      <family val="2"/>
      <charset val="238"/>
      <scheme val="minor"/>
    </font>
    <font>
      <sz val="11"/>
      <color rgb="FF2C499F"/>
      <name val="Calibri"/>
      <family val="2"/>
      <charset val="238"/>
      <scheme val="minor"/>
    </font>
    <font>
      <b/>
      <i/>
      <sz val="11"/>
      <color rgb="FF2C499F"/>
      <name val="Calibri"/>
      <family val="2"/>
      <charset val="238"/>
      <scheme val="minor"/>
    </font>
    <font>
      <sz val="12"/>
      <color theme="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  <font>
      <i/>
      <sz val="9"/>
      <color rgb="FFC00000"/>
      <name val="Calibri"/>
      <family val="2"/>
      <charset val="238"/>
      <scheme val="minor"/>
    </font>
    <font>
      <b/>
      <sz val="11"/>
      <color rgb="FF2C499F"/>
      <name val="Calibri"/>
      <family val="2"/>
      <charset val="238"/>
      <scheme val="minor"/>
    </font>
    <font>
      <sz val="12"/>
      <color rgb="FF2C499F"/>
      <name val="Calibri"/>
      <family val="2"/>
      <charset val="238"/>
      <scheme val="minor"/>
    </font>
    <font>
      <i/>
      <sz val="12"/>
      <name val="Calibri"/>
      <family val="2"/>
      <charset val="238"/>
      <scheme val="minor"/>
    </font>
    <font>
      <i/>
      <sz val="12"/>
      <color theme="0"/>
      <name val="Calibri"/>
      <family val="2"/>
      <charset val="238"/>
      <scheme val="minor"/>
    </font>
    <font>
      <sz val="9"/>
      <color rgb="FFC00000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  <font>
      <sz val="22"/>
      <name val="Calibri"/>
      <family val="2"/>
      <charset val="238"/>
      <scheme val="minor"/>
    </font>
    <font>
      <sz val="9"/>
      <color theme="0"/>
      <name val="Calibri"/>
      <family val="2"/>
      <charset val="238"/>
      <scheme val="minor"/>
    </font>
    <font>
      <b/>
      <sz val="9"/>
      <color rgb="FF2C499F"/>
      <name val="Calibri"/>
      <family val="2"/>
      <charset val="238"/>
      <scheme val="minor"/>
    </font>
    <font>
      <b/>
      <sz val="20"/>
      <color rgb="FF2C499F"/>
      <name val="Calibri"/>
      <family val="2"/>
      <charset val="238"/>
      <scheme val="minor"/>
    </font>
    <font>
      <b/>
      <i/>
      <sz val="9"/>
      <name val="Calibri"/>
      <family val="2"/>
      <charset val="238"/>
      <scheme val="minor"/>
    </font>
    <font>
      <sz val="9"/>
      <color rgb="FF2C499F"/>
      <name val="Calibri"/>
      <family val="2"/>
      <charset val="238"/>
      <scheme val="minor"/>
    </font>
    <font>
      <b/>
      <sz val="9"/>
      <color rgb="FFC00000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  <font>
      <b/>
      <sz val="12"/>
      <color rgb="FFC00000"/>
      <name val="Calibri"/>
      <family val="2"/>
      <charset val="238"/>
      <scheme val="minor"/>
    </font>
    <font>
      <sz val="16"/>
      <name val="Calibri"/>
      <family val="2"/>
      <charset val="238"/>
      <scheme val="minor"/>
    </font>
    <font>
      <sz val="11"/>
      <color rgb="FFDDDDDD"/>
      <name val="Calibri"/>
      <family val="2"/>
      <charset val="238"/>
      <scheme val="minor"/>
    </font>
    <font>
      <u/>
      <sz val="9"/>
      <color rgb="FF2C499F"/>
      <name val="Calibri"/>
      <family val="2"/>
      <charset val="238"/>
      <scheme val="minor"/>
    </font>
    <font>
      <i/>
      <sz val="9"/>
      <color theme="0"/>
      <name val="Calibri"/>
      <family val="2"/>
      <charset val="238"/>
      <scheme val="minor"/>
    </font>
    <font>
      <sz val="11"/>
      <color rgb="FFC00000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  <font>
      <i/>
      <sz val="9"/>
      <color rgb="FF2C499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color rgb="FF006100"/>
      <name val="Calibri"/>
      <family val="2"/>
      <charset val="238"/>
      <scheme val="minor"/>
    </font>
    <font>
      <u/>
      <sz val="11"/>
      <color rgb="FF00B050"/>
      <name val="Calibri"/>
      <family val="2"/>
      <charset val="238"/>
      <scheme val="minor"/>
    </font>
    <font>
      <sz val="11"/>
      <color rgb="FF7030A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rgb="FF006100"/>
      <name val="Calibri"/>
      <family val="2"/>
      <charset val="238"/>
      <scheme val="minor"/>
    </font>
    <font>
      <sz val="12"/>
      <color rgb="FFC0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u/>
      <sz val="11"/>
      <color rgb="FFC00000"/>
      <name val="Calibri"/>
      <family val="2"/>
      <charset val="238"/>
      <scheme val="minor"/>
    </font>
    <font>
      <sz val="9"/>
      <color rgb="FF00B050"/>
      <name val="Calibri"/>
      <family val="2"/>
      <charset val="238"/>
      <scheme val="minor"/>
    </font>
    <font>
      <u/>
      <sz val="11"/>
      <color theme="5"/>
      <name val="Calibri"/>
      <family val="2"/>
      <charset val="238"/>
      <scheme val="minor"/>
    </font>
    <font>
      <u/>
      <sz val="11"/>
      <color rgb="FF7030A0"/>
      <name val="Calibri"/>
      <family val="2"/>
      <charset val="238"/>
      <scheme val="minor"/>
    </font>
    <font>
      <u/>
      <sz val="11"/>
      <color rgb="FFC0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theme="7" tint="-0.249977111117893"/>
      <name val="Calibri"/>
      <family val="2"/>
      <charset val="238"/>
      <scheme val="minor"/>
    </font>
    <font>
      <b/>
      <sz val="11"/>
      <color theme="7" tint="-0.499984740745262"/>
      <name val="Calibri"/>
      <family val="2"/>
      <charset val="238"/>
      <scheme val="minor"/>
    </font>
    <font>
      <b/>
      <sz val="11"/>
      <color theme="9" tint="-0.249977111117893"/>
      <name val="Calibri"/>
      <family val="2"/>
      <charset val="238"/>
      <scheme val="minor"/>
    </font>
    <font>
      <b/>
      <sz val="11"/>
      <color theme="8" tint="-0.249977111117893"/>
      <name val="Calibri"/>
      <family val="2"/>
      <charset val="238"/>
      <scheme val="minor"/>
    </font>
    <font>
      <b/>
      <sz val="11"/>
      <color rgb="FFC00000"/>
      <name val="Calibri"/>
      <family val="2"/>
      <charset val="238"/>
      <scheme val="minor"/>
    </font>
    <font>
      <sz val="11"/>
      <color rgb="FF00B0F0"/>
      <name val="Calibri"/>
      <family val="2"/>
      <charset val="238"/>
      <scheme val="minor"/>
    </font>
    <font>
      <sz val="11"/>
      <color theme="7"/>
      <name val="Calibri"/>
      <family val="2"/>
      <charset val="238"/>
      <scheme val="minor"/>
    </font>
    <font>
      <b/>
      <sz val="11"/>
      <color rgb="FF00B050"/>
      <name val="Calibri"/>
      <family val="2"/>
      <charset val="238"/>
      <scheme val="minor"/>
    </font>
    <font>
      <b/>
      <sz val="11"/>
      <color rgb="FF7030A0"/>
      <name val="Calibri"/>
      <family val="2"/>
      <charset val="238"/>
      <scheme val="minor"/>
    </font>
    <font>
      <b/>
      <sz val="11"/>
      <color rgb="FF7030A0"/>
      <name val="Symbol"/>
      <family val="1"/>
      <charset val="2"/>
    </font>
    <font>
      <i/>
      <sz val="11"/>
      <color theme="5"/>
      <name val="Calibri"/>
      <family val="2"/>
      <charset val="238"/>
      <scheme val="minor"/>
    </font>
    <font>
      <i/>
      <sz val="11"/>
      <color rgb="FF7030A0"/>
      <name val="Calibri"/>
      <family val="2"/>
      <charset val="238"/>
      <scheme val="minor"/>
    </font>
    <font>
      <b/>
      <u/>
      <sz val="12"/>
      <color rgb="FF2C499F"/>
      <name val="Calibri"/>
      <family val="2"/>
      <charset val="238"/>
      <scheme val="minor"/>
    </font>
  </fonts>
  <fills count="17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4" tint="0.79998168889431442"/>
        <bgColor theme="4" tint="0.79989013336588644"/>
      </patternFill>
    </fill>
    <fill>
      <patternFill patternType="solid">
        <fgColor theme="4" tint="0.79995117038483843"/>
        <bgColor theme="4" tint="0.79995117038483843"/>
      </patternFill>
    </fill>
    <fill>
      <patternFill patternType="solid">
        <fgColor rgb="FFC6EFCE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EAEAEA"/>
        <bgColor rgb="FFFFCCCC"/>
      </patternFill>
    </fill>
    <fill>
      <patternFill patternType="solid">
        <fgColor rgb="FFEAEAEA"/>
        <bgColor theme="0" tint="-0.24994659260841701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CCC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rgb="FF2C499F"/>
      </top>
      <bottom style="thin">
        <color rgb="FF2C499F"/>
      </bottom>
      <diagonal/>
    </border>
    <border>
      <left/>
      <right/>
      <top style="thin">
        <color theme="4" tint="0.79998168889431442"/>
      </top>
      <bottom style="thin">
        <color theme="4" tint="0.79998168889431442"/>
      </bottom>
      <diagonal/>
    </border>
    <border>
      <left/>
      <right/>
      <top style="thin">
        <color rgb="FF2C499F"/>
      </top>
      <bottom style="thin">
        <color theme="4" tint="0.79998168889431442"/>
      </bottom>
      <diagonal/>
    </border>
    <border>
      <left/>
      <right/>
      <top style="thin">
        <color theme="4" tint="0.79998168889431442"/>
      </top>
      <bottom style="thin">
        <color rgb="FF2C499F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rgb="FF2C499F"/>
      </top>
      <bottom style="thin">
        <color theme="2"/>
      </bottom>
      <diagonal/>
    </border>
    <border>
      <left/>
      <right/>
      <top style="thin">
        <color theme="0"/>
      </top>
      <bottom/>
      <diagonal/>
    </border>
    <border>
      <left/>
      <right/>
      <top style="thin">
        <color theme="2"/>
      </top>
      <bottom style="thin">
        <color theme="2"/>
      </bottom>
      <diagonal/>
    </border>
    <border>
      <left/>
      <right/>
      <top style="thin">
        <color rgb="FF2C499F"/>
      </top>
      <bottom/>
      <diagonal/>
    </border>
    <border>
      <left/>
      <right/>
      <top style="thin">
        <color theme="0"/>
      </top>
      <bottom style="thin">
        <color theme="2"/>
      </bottom>
      <diagonal/>
    </border>
    <border>
      <left/>
      <right/>
      <top style="thin">
        <color theme="2"/>
      </top>
      <bottom/>
      <diagonal/>
    </border>
    <border>
      <left/>
      <right/>
      <top style="thin">
        <color rgb="FFEAEAEA"/>
      </top>
      <bottom style="thin">
        <color theme="2"/>
      </bottom>
      <diagonal/>
    </border>
  </borders>
  <cellStyleXfs count="4">
    <xf numFmtId="0" fontId="0" fillId="0" borderId="0"/>
    <xf numFmtId="165" fontId="10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3" fillId="5" borderId="0" applyNumberFormat="0" applyBorder="0" applyAlignment="0" applyProtection="0"/>
  </cellStyleXfs>
  <cellXfs count="289">
    <xf numFmtId="0" fontId="0" fillId="0" borderId="0" xfId="0"/>
    <xf numFmtId="49" fontId="4" fillId="0" borderId="0" xfId="0" applyNumberFormat="1" applyFont="1" applyFill="1" applyBorder="1" applyAlignment="1" applyProtection="1">
      <alignment horizontal="right" vertical="top" wrapText="1" indent="1"/>
    </xf>
    <xf numFmtId="4" fontId="4" fillId="0" borderId="0" xfId="0" applyNumberFormat="1" applyFont="1" applyFill="1" applyBorder="1" applyAlignment="1" applyProtection="1">
      <alignment horizontal="right" vertical="top" wrapText="1" indent="1"/>
    </xf>
    <xf numFmtId="49" fontId="1" fillId="0" borderId="0" xfId="0" applyNumberFormat="1" applyFont="1" applyFill="1" applyProtection="1"/>
    <xf numFmtId="49" fontId="4" fillId="0" borderId="0" xfId="0" applyNumberFormat="1" applyFont="1" applyBorder="1" applyAlignment="1" applyProtection="1">
      <alignment horizontal="left" vertical="top" wrapText="1" indent="1"/>
    </xf>
    <xf numFmtId="49" fontId="21" fillId="0" borderId="0" xfId="0" applyNumberFormat="1" applyFont="1" applyFill="1" applyBorder="1" applyAlignment="1" applyProtection="1">
      <alignment horizontal="right" vertical="center" wrapText="1" indent="1"/>
    </xf>
    <xf numFmtId="0" fontId="8" fillId="0" borderId="0" xfId="0" applyFont="1" applyFill="1" applyProtection="1"/>
    <xf numFmtId="0" fontId="1" fillId="0" borderId="0" xfId="0" applyFont="1" applyFill="1" applyAlignment="1" applyProtection="1">
      <alignment horizontal="left" indent="1"/>
    </xf>
    <xf numFmtId="0" fontId="1" fillId="0" borderId="0" xfId="0" applyFont="1" applyFill="1" applyAlignment="1" applyProtection="1">
      <alignment horizontal="center"/>
    </xf>
    <xf numFmtId="3" fontId="1" fillId="0" borderId="0" xfId="0" applyNumberFormat="1" applyFont="1" applyFill="1" applyProtection="1"/>
    <xf numFmtId="0" fontId="1" fillId="0" borderId="0" xfId="0" applyFont="1" applyFill="1" applyAlignment="1" applyProtection="1">
      <alignment horizontal="right" indent="1"/>
    </xf>
    <xf numFmtId="1" fontId="1" fillId="0" borderId="0" xfId="0" applyNumberFormat="1" applyFont="1" applyFill="1" applyAlignment="1" applyProtection="1">
      <alignment horizontal="center"/>
    </xf>
    <xf numFmtId="0" fontId="1" fillId="0" borderId="0" xfId="0" applyFont="1" applyFill="1" applyProtection="1"/>
    <xf numFmtId="0" fontId="4" fillId="0" borderId="0" xfId="0" applyFont="1" applyFill="1" applyBorder="1" applyProtection="1"/>
    <xf numFmtId="1" fontId="4" fillId="0" borderId="0" xfId="0" applyNumberFormat="1" applyFont="1" applyFill="1" applyBorder="1" applyAlignment="1" applyProtection="1">
      <alignment horizontal="center" vertical="center"/>
    </xf>
    <xf numFmtId="0" fontId="21" fillId="0" borderId="0" xfId="0" applyFont="1" applyFill="1" applyBorder="1" applyProtection="1"/>
    <xf numFmtId="164" fontId="1" fillId="0" borderId="0" xfId="0" applyNumberFormat="1" applyFont="1" applyFill="1" applyAlignment="1" applyProtection="1">
      <alignment horizontal="right"/>
    </xf>
    <xf numFmtId="0" fontId="25" fillId="0" borderId="0" xfId="0" applyFont="1" applyFill="1" applyBorder="1" applyProtection="1"/>
    <xf numFmtId="0" fontId="20" fillId="0" borderId="0" xfId="0" applyFont="1" applyFill="1" applyProtection="1"/>
    <xf numFmtId="166" fontId="4" fillId="0" borderId="0" xfId="0" applyNumberFormat="1" applyFont="1" applyBorder="1" applyAlignment="1" applyProtection="1">
      <alignment horizontal="right" vertical="top" wrapText="1" indent="1"/>
    </xf>
    <xf numFmtId="166" fontId="4" fillId="0" borderId="0" xfId="0" applyNumberFormat="1" applyFont="1" applyFill="1" applyBorder="1" applyAlignment="1" applyProtection="1">
      <alignment horizontal="right" vertical="top" wrapText="1" indent="1"/>
    </xf>
    <xf numFmtId="0" fontId="3" fillId="0" borderId="0" xfId="0" applyFont="1" applyFill="1" applyProtection="1"/>
    <xf numFmtId="0" fontId="5" fillId="0" borderId="0" xfId="0" applyFont="1" applyFill="1" applyAlignment="1" applyProtection="1">
      <alignment horizontal="left" vertical="center" indent="1"/>
    </xf>
    <xf numFmtId="164" fontId="5" fillId="0" borderId="0" xfId="0" applyNumberFormat="1" applyFont="1" applyFill="1" applyAlignment="1" applyProtection="1">
      <alignment horizontal="left" vertical="center" indent="1"/>
    </xf>
    <xf numFmtId="0" fontId="3" fillId="0" borderId="0" xfId="0" applyFont="1" applyFill="1" applyAlignment="1" applyProtection="1">
      <alignment horizontal="left" vertical="center" indent="1"/>
    </xf>
    <xf numFmtId="0" fontId="26" fillId="0" borderId="0" xfId="0" applyFont="1" applyFill="1" applyProtection="1"/>
    <xf numFmtId="0" fontId="2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vertical="center"/>
    </xf>
    <xf numFmtId="49" fontId="22" fillId="0" borderId="0" xfId="0" applyNumberFormat="1" applyFont="1" applyFill="1" applyBorder="1" applyAlignment="1" applyProtection="1">
      <alignment horizontal="right" vertical="center" wrapText="1"/>
    </xf>
    <xf numFmtId="49" fontId="26" fillId="0" borderId="0" xfId="0" applyNumberFormat="1" applyFont="1" applyFill="1" applyProtection="1"/>
    <xf numFmtId="49" fontId="3" fillId="0" borderId="0" xfId="0" applyNumberFormat="1" applyFont="1" applyFill="1" applyBorder="1" applyAlignment="1" applyProtection="1">
      <alignment horizontal="center" vertical="center"/>
    </xf>
    <xf numFmtId="164" fontId="3" fillId="0" borderId="0" xfId="0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11" fillId="0" borderId="0" xfId="0" applyFont="1" applyFill="1" applyAlignment="1" applyProtection="1">
      <alignment horizontal="center" vertical="center"/>
    </xf>
    <xf numFmtId="0" fontId="7" fillId="0" borderId="0" xfId="0" applyFont="1" applyFill="1" applyProtection="1"/>
    <xf numFmtId="0" fontId="19" fillId="0" borderId="0" xfId="0" applyNumberFormat="1" applyFont="1" applyFill="1" applyAlignment="1" applyProtection="1">
      <alignment horizontal="center" vertical="center"/>
    </xf>
    <xf numFmtId="0" fontId="19" fillId="0" borderId="0" xfId="0" applyNumberFormat="1" applyFont="1" applyFill="1" applyProtection="1"/>
    <xf numFmtId="4" fontId="18" fillId="0" borderId="0" xfId="0" applyNumberFormat="1" applyFont="1" applyFill="1" applyBorder="1" applyAlignment="1" applyProtection="1">
      <alignment horizontal="right" vertical="top" wrapText="1" indent="1"/>
    </xf>
    <xf numFmtId="0" fontId="18" fillId="0" borderId="0" xfId="0" applyFont="1" applyFill="1" applyBorder="1" applyProtection="1"/>
    <xf numFmtId="49" fontId="18" fillId="0" borderId="0" xfId="0" applyNumberFormat="1" applyFont="1" applyFill="1" applyBorder="1" applyAlignment="1" applyProtection="1">
      <alignment horizontal="right" vertical="top" wrapText="1" indent="1"/>
    </xf>
    <xf numFmtId="166" fontId="18" fillId="0" borderId="0" xfId="0" applyNumberFormat="1" applyFont="1" applyBorder="1" applyAlignment="1" applyProtection="1">
      <alignment horizontal="right" vertical="top" wrapText="1" indent="1"/>
    </xf>
    <xf numFmtId="0" fontId="23" fillId="0" borderId="0" xfId="0" applyFont="1" applyFill="1" applyBorder="1" applyProtection="1"/>
    <xf numFmtId="0" fontId="23" fillId="0" borderId="0" xfId="0" applyFont="1" applyFill="1" applyBorder="1" applyAlignment="1" applyProtection="1">
      <alignment horizontal="right"/>
    </xf>
    <xf numFmtId="0" fontId="24" fillId="0" borderId="0" xfId="0" applyFont="1" applyFill="1" applyBorder="1" applyProtection="1"/>
    <xf numFmtId="0" fontId="16" fillId="0" borderId="0" xfId="0" applyFont="1" applyFill="1" applyBorder="1" applyProtection="1"/>
    <xf numFmtId="2" fontId="1" fillId="0" borderId="0" xfId="0" applyNumberFormat="1" applyFont="1" applyFill="1" applyAlignment="1" applyProtection="1">
      <alignment horizontal="right" indent="1"/>
    </xf>
    <xf numFmtId="2" fontId="4" fillId="0" borderId="0" xfId="0" applyNumberFormat="1" applyFont="1" applyFill="1" applyBorder="1" applyAlignment="1" applyProtection="1">
      <alignment horizontal="right" vertical="top" wrapText="1" indent="1"/>
    </xf>
    <xf numFmtId="2" fontId="4" fillId="0" borderId="0" xfId="0" applyNumberFormat="1" applyFont="1" applyFill="1" applyBorder="1" applyAlignment="1" applyProtection="1">
      <alignment horizontal="right" vertical="top" indent="1"/>
    </xf>
    <xf numFmtId="2" fontId="18" fillId="0" borderId="0" xfId="0" applyNumberFormat="1" applyFont="1" applyFill="1" applyBorder="1" applyAlignment="1" applyProtection="1">
      <alignment horizontal="right" vertical="top" indent="1"/>
    </xf>
    <xf numFmtId="49" fontId="21" fillId="0" borderId="0" xfId="0" applyNumberFormat="1" applyFont="1" applyFill="1" applyBorder="1" applyAlignment="1" applyProtection="1">
      <alignment horizontal="right" vertical="top" wrapText="1" indent="1"/>
    </xf>
    <xf numFmtId="0" fontId="33" fillId="0" borderId="0" xfId="0" applyFont="1" applyFill="1" applyBorder="1" applyProtection="1"/>
    <xf numFmtId="0" fontId="3" fillId="0" borderId="0" xfId="0" applyNumberFormat="1" applyFont="1" applyFill="1" applyBorder="1" applyAlignment="1" applyProtection="1">
      <alignment horizontal="right" vertical="center" indent="1"/>
    </xf>
    <xf numFmtId="0" fontId="3" fillId="0" borderId="0" xfId="0" applyFont="1" applyFill="1" applyBorder="1" applyProtection="1"/>
    <xf numFmtId="0" fontId="35" fillId="0" borderId="0" xfId="0" applyFont="1" applyFill="1" applyBorder="1" applyProtection="1"/>
    <xf numFmtId="0" fontId="34" fillId="0" borderId="0" xfId="0" applyFont="1" applyFill="1" applyBorder="1" applyProtection="1"/>
    <xf numFmtId="0" fontId="21" fillId="0" borderId="0" xfId="0" applyNumberFormat="1" applyFont="1" applyFill="1" applyBorder="1" applyAlignment="1" applyProtection="1">
      <alignment horizontal="left" vertical="center" indent="1"/>
    </xf>
    <xf numFmtId="49" fontId="21" fillId="0" borderId="0" xfId="0" applyNumberFormat="1" applyFont="1" applyFill="1" applyBorder="1" applyAlignment="1" applyProtection="1">
      <alignment horizontal="left" vertical="center" wrapText="1" indent="1"/>
    </xf>
    <xf numFmtId="164" fontId="21" fillId="0" borderId="0" xfId="0" applyNumberFormat="1" applyFont="1" applyFill="1" applyBorder="1" applyAlignment="1" applyProtection="1">
      <alignment horizontal="right" vertical="center" indent="1"/>
    </xf>
    <xf numFmtId="2" fontId="14" fillId="0" borderId="0" xfId="0" applyNumberFormat="1" applyFont="1" applyFill="1" applyBorder="1" applyAlignment="1" applyProtection="1">
      <alignment horizontal="right" vertical="center" indent="1"/>
    </xf>
    <xf numFmtId="4" fontId="31" fillId="0" borderId="0" xfId="0" applyNumberFormat="1" applyFont="1" applyFill="1" applyBorder="1" applyAlignment="1" applyProtection="1">
      <alignment horizontal="left" vertical="top" wrapText="1" indent="1"/>
    </xf>
    <xf numFmtId="49" fontId="29" fillId="0" borderId="0" xfId="0" applyNumberFormat="1" applyFont="1" applyFill="1" applyBorder="1" applyAlignment="1" applyProtection="1">
      <alignment horizontal="right" vertical="top" wrapText="1" indent="1"/>
    </xf>
    <xf numFmtId="49" fontId="29" fillId="0" borderId="0" xfId="0" applyNumberFormat="1" applyFont="1" applyFill="1" applyBorder="1" applyAlignment="1" applyProtection="1">
      <alignment horizontal="left" vertical="top" wrapText="1" indent="1"/>
    </xf>
    <xf numFmtId="2" fontId="18" fillId="0" borderId="0" xfId="0" applyNumberFormat="1" applyFont="1" applyFill="1" applyBorder="1" applyAlignment="1" applyProtection="1">
      <alignment horizontal="right" vertical="top" wrapText="1" indent="1"/>
    </xf>
    <xf numFmtId="166" fontId="18" fillId="0" borderId="0" xfId="0" applyNumberFormat="1" applyFont="1" applyFill="1" applyBorder="1" applyAlignment="1" applyProtection="1">
      <alignment horizontal="right" vertical="top" wrapText="1" indent="1"/>
    </xf>
    <xf numFmtId="0" fontId="18" fillId="0" borderId="0" xfId="0" applyFont="1" applyFill="1" applyBorder="1" applyAlignment="1" applyProtection="1">
      <alignment horizontal="center"/>
    </xf>
    <xf numFmtId="164" fontId="8" fillId="0" borderId="0" xfId="0" applyNumberFormat="1" applyFont="1" applyFill="1" applyBorder="1" applyAlignment="1" applyProtection="1">
      <alignment horizontal="right" vertical="center"/>
    </xf>
    <xf numFmtId="164" fontId="8" fillId="0" borderId="0" xfId="0" applyNumberFormat="1" applyFont="1" applyFill="1" applyBorder="1" applyAlignment="1" applyProtection="1">
      <alignment horizontal="right" vertical="center" indent="1"/>
    </xf>
    <xf numFmtId="164" fontId="8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Protection="1"/>
    <xf numFmtId="0" fontId="36" fillId="0" borderId="0" xfId="0" applyNumberFormat="1" applyFont="1" applyFill="1" applyAlignment="1" applyProtection="1">
      <alignment horizontal="center" vertical="top"/>
    </xf>
    <xf numFmtId="49" fontId="8" fillId="0" borderId="0" xfId="0" applyNumberFormat="1" applyFont="1" applyFill="1" applyProtection="1"/>
    <xf numFmtId="49" fontId="8" fillId="0" borderId="0" xfId="0" applyNumberFormat="1" applyFont="1" applyFill="1" applyBorder="1" applyAlignment="1" applyProtection="1">
      <alignment horizontal="center" vertical="center"/>
    </xf>
    <xf numFmtId="2" fontId="8" fillId="0" borderId="0" xfId="0" applyNumberFormat="1" applyFont="1" applyFill="1" applyBorder="1" applyAlignment="1" applyProtection="1">
      <alignment horizontal="center" vertical="center"/>
    </xf>
    <xf numFmtId="1" fontId="28" fillId="0" borderId="0" xfId="0" applyNumberFormat="1" applyFont="1" applyFill="1" applyBorder="1" applyAlignment="1" applyProtection="1">
      <alignment horizontal="right" vertical="center" indent="1"/>
    </xf>
    <xf numFmtId="49" fontId="37" fillId="0" borderId="0" xfId="0" applyNumberFormat="1" applyFont="1" applyFill="1" applyBorder="1" applyAlignment="1" applyProtection="1">
      <alignment horizontal="center" vertical="top" wrapText="1"/>
    </xf>
    <xf numFmtId="2" fontId="37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Alignment="1" applyProtection="1">
      <alignment horizontal="center" vertical="top"/>
    </xf>
    <xf numFmtId="0" fontId="29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left" vertical="center" indent="1"/>
    </xf>
    <xf numFmtId="164" fontId="5" fillId="0" borderId="0" xfId="0" applyNumberFormat="1" applyFont="1" applyFill="1" applyBorder="1" applyAlignment="1" applyProtection="1">
      <alignment horizontal="right" vertical="center" indent="1"/>
    </xf>
    <xf numFmtId="164" fontId="34" fillId="0" borderId="0" xfId="0" applyNumberFormat="1" applyFont="1" applyFill="1" applyBorder="1" applyAlignment="1" applyProtection="1">
      <alignment horizontal="left" vertical="center" indent="1"/>
    </xf>
    <xf numFmtId="49" fontId="28" fillId="2" borderId="0" xfId="0" applyNumberFormat="1" applyFont="1" applyFill="1" applyBorder="1" applyAlignment="1" applyProtection="1">
      <alignment horizontal="center" vertical="top" wrapText="1"/>
    </xf>
    <xf numFmtId="49" fontId="28" fillId="2" borderId="0" xfId="0" applyNumberFormat="1" applyFont="1" applyFill="1" applyBorder="1" applyAlignment="1" applyProtection="1">
      <alignment horizontal="right" vertical="top" wrapText="1" indent="1"/>
    </xf>
    <xf numFmtId="49" fontId="28" fillId="2" borderId="0" xfId="0" applyNumberFormat="1" applyFont="1" applyFill="1" applyBorder="1" applyAlignment="1" applyProtection="1">
      <alignment horizontal="right" vertical="center" indent="1"/>
    </xf>
    <xf numFmtId="164" fontId="25" fillId="0" borderId="0" xfId="0" applyNumberFormat="1" applyFont="1" applyFill="1" applyBorder="1" applyAlignment="1" applyProtection="1">
      <alignment horizontal="right" vertical="top" indent="1"/>
    </xf>
    <xf numFmtId="3" fontId="25" fillId="0" borderId="0" xfId="0" applyNumberFormat="1" applyFont="1" applyFill="1" applyBorder="1" applyAlignment="1" applyProtection="1">
      <alignment horizontal="right" vertical="top" wrapText="1" indent="1"/>
    </xf>
    <xf numFmtId="1" fontId="25" fillId="0" borderId="0" xfId="0" applyNumberFormat="1" applyFont="1" applyFill="1" applyBorder="1" applyAlignment="1" applyProtection="1">
      <alignment horizontal="right" vertical="top" indent="1"/>
    </xf>
    <xf numFmtId="0" fontId="20" fillId="0" borderId="0" xfId="0" applyFont="1" applyFill="1" applyAlignment="1" applyProtection="1">
      <alignment horizontal="center"/>
    </xf>
    <xf numFmtId="0" fontId="33" fillId="0" borderId="0" xfId="0" applyFont="1" applyFill="1" applyBorder="1" applyAlignment="1" applyProtection="1">
      <alignment horizontal="center"/>
    </xf>
    <xf numFmtId="0" fontId="16" fillId="0" borderId="0" xfId="0" applyFont="1" applyFill="1" applyBorder="1" applyAlignment="1" applyProtection="1">
      <alignment horizontal="center"/>
    </xf>
    <xf numFmtId="0" fontId="3" fillId="0" borderId="0" xfId="0" applyFont="1" applyFill="1" applyBorder="1" applyAlignment="1" applyProtection="1">
      <alignment horizontal="center"/>
    </xf>
    <xf numFmtId="0" fontId="35" fillId="0" borderId="0" xfId="0" applyFont="1" applyFill="1" applyBorder="1" applyAlignment="1" applyProtection="1">
      <alignment horizontal="center"/>
    </xf>
    <xf numFmtId="0" fontId="34" fillId="0" borderId="0" xfId="0" applyFont="1" applyFill="1" applyBorder="1" applyAlignment="1" applyProtection="1">
      <alignment horizontal="center"/>
    </xf>
    <xf numFmtId="49" fontId="28" fillId="0" borderId="0" xfId="2" applyNumberFormat="1" applyFont="1" applyFill="1" applyBorder="1" applyAlignment="1" applyProtection="1">
      <alignment horizontal="right" vertical="center" indent="1"/>
    </xf>
    <xf numFmtId="164" fontId="4" fillId="0" borderId="0" xfId="0" applyNumberFormat="1" applyFont="1" applyFill="1" applyBorder="1" applyAlignment="1" applyProtection="1">
      <alignment horizontal="right" vertical="top" wrapText="1" indent="1"/>
    </xf>
    <xf numFmtId="164" fontId="18" fillId="0" borderId="0" xfId="0" applyNumberFormat="1" applyFont="1" applyFill="1" applyBorder="1" applyAlignment="1" applyProtection="1">
      <alignment horizontal="right" vertical="top" wrapText="1" indent="1"/>
    </xf>
    <xf numFmtId="164" fontId="4" fillId="0" borderId="0" xfId="0" applyNumberFormat="1" applyFont="1" applyFill="1" applyBorder="1" applyAlignment="1" applyProtection="1">
      <alignment horizontal="right" vertical="top" indent="1"/>
    </xf>
    <xf numFmtId="164" fontId="18" fillId="0" borderId="0" xfId="0" applyNumberFormat="1" applyFont="1" applyFill="1" applyBorder="1" applyAlignment="1" applyProtection="1">
      <alignment horizontal="right" vertical="top" indent="1"/>
    </xf>
    <xf numFmtId="164" fontId="14" fillId="0" borderId="0" xfId="0" applyNumberFormat="1" applyFont="1" applyFill="1" applyBorder="1" applyAlignment="1" applyProtection="1">
      <alignment horizontal="right" vertical="center" indent="1"/>
    </xf>
    <xf numFmtId="164" fontId="5" fillId="0" borderId="0" xfId="0" applyNumberFormat="1" applyFont="1" applyFill="1" applyBorder="1" applyAlignment="1" applyProtection="1">
      <alignment horizontal="left" vertical="center" indent="1"/>
    </xf>
    <xf numFmtId="49" fontId="28" fillId="0" borderId="0" xfId="0" applyNumberFormat="1" applyFont="1" applyFill="1" applyBorder="1" applyAlignment="1" applyProtection="1">
      <alignment horizontal="right" vertical="top" wrapText="1" indent="1"/>
    </xf>
    <xf numFmtId="0" fontId="26" fillId="0" borderId="0" xfId="0" applyFont="1" applyFill="1" applyBorder="1" applyAlignment="1" applyProtection="1">
      <alignment horizontal="right" vertical="center" indent="1"/>
    </xf>
    <xf numFmtId="49" fontId="9" fillId="0" borderId="0" xfId="0" applyNumberFormat="1" applyFont="1" applyFill="1" applyBorder="1" applyAlignment="1" applyProtection="1">
      <alignment horizontal="left" vertical="center" indent="1"/>
    </xf>
    <xf numFmtId="0" fontId="8" fillId="0" borderId="0" xfId="0" applyNumberFormat="1" applyFont="1" applyFill="1" applyAlignment="1" applyProtection="1">
      <alignment horizontal="center" vertical="center"/>
    </xf>
    <xf numFmtId="0" fontId="8" fillId="0" borderId="0" xfId="0" applyNumberFormat="1" applyFont="1" applyFill="1" applyProtection="1"/>
    <xf numFmtId="166" fontId="8" fillId="0" borderId="0" xfId="0" applyNumberFormat="1" applyFont="1" applyFill="1" applyBorder="1" applyAlignment="1" applyProtection="1">
      <alignment horizontal="right" vertical="center" wrapText="1" indent="1"/>
      <protection locked="0"/>
    </xf>
    <xf numFmtId="49" fontId="3" fillId="0" borderId="0" xfId="0" applyNumberFormat="1" applyFont="1" applyFill="1" applyBorder="1" applyProtection="1"/>
    <xf numFmtId="0" fontId="21" fillId="0" borderId="0" xfId="0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right" vertical="top" indent="1"/>
    </xf>
    <xf numFmtId="166" fontId="28" fillId="0" borderId="0" xfId="2" applyNumberFormat="1" applyFont="1" applyFill="1" applyBorder="1" applyAlignment="1" applyProtection="1">
      <alignment horizontal="right" vertical="center" indent="1"/>
    </xf>
    <xf numFmtId="0" fontId="16" fillId="0" borderId="0" xfId="0" applyFont="1" applyFill="1" applyBorder="1" applyAlignment="1" applyProtection="1">
      <alignment horizontal="left" vertical="center" indent="1"/>
    </xf>
    <xf numFmtId="0" fontId="28" fillId="0" borderId="0" xfId="0" applyFont="1" applyFill="1" applyBorder="1" applyAlignment="1" applyProtection="1">
      <alignment horizontal="right" vertical="center" indent="1"/>
    </xf>
    <xf numFmtId="164" fontId="37" fillId="0" borderId="0" xfId="0" applyNumberFormat="1" applyFont="1" applyFill="1" applyBorder="1" applyAlignment="1" applyProtection="1">
      <alignment horizontal="center" vertical="top" wrapText="1"/>
    </xf>
    <xf numFmtId="1" fontId="39" fillId="0" borderId="0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horizontal="left" vertical="top" indent="1"/>
    </xf>
    <xf numFmtId="0" fontId="4" fillId="0" borderId="0" xfId="0" applyFont="1" applyFill="1" applyAlignment="1" applyProtection="1">
      <alignment horizontal="center"/>
    </xf>
    <xf numFmtId="49" fontId="4" fillId="0" borderId="0" xfId="0" applyNumberFormat="1" applyFont="1" applyFill="1" applyProtection="1"/>
    <xf numFmtId="0" fontId="4" fillId="0" borderId="0" xfId="0" applyFont="1" applyFill="1" applyAlignment="1" applyProtection="1">
      <alignment horizontal="left" indent="1"/>
    </xf>
    <xf numFmtId="3" fontId="4" fillId="0" borderId="0" xfId="0" applyNumberFormat="1" applyFont="1" applyFill="1" applyProtection="1"/>
    <xf numFmtId="164" fontId="4" fillId="0" borderId="0" xfId="0" applyNumberFormat="1" applyFont="1" applyFill="1" applyAlignment="1" applyProtection="1">
      <alignment horizontal="right"/>
    </xf>
    <xf numFmtId="0" fontId="4" fillId="0" borderId="0" xfId="0" applyFont="1" applyFill="1" applyAlignment="1" applyProtection="1">
      <alignment horizontal="right" indent="1"/>
    </xf>
    <xf numFmtId="2" fontId="4" fillId="0" borderId="0" xfId="0" applyNumberFormat="1" applyFont="1" applyFill="1" applyAlignment="1" applyProtection="1">
      <alignment horizontal="right" indent="1"/>
    </xf>
    <xf numFmtId="1" fontId="4" fillId="0" borderId="0" xfId="0" applyNumberFormat="1" applyFont="1" applyFill="1" applyAlignment="1" applyProtection="1">
      <alignment horizontal="center"/>
    </xf>
    <xf numFmtId="0" fontId="4" fillId="0" borderId="0" xfId="0" applyFont="1" applyFill="1" applyProtection="1"/>
    <xf numFmtId="49" fontId="28" fillId="0" borderId="0" xfId="0" applyNumberFormat="1" applyFont="1" applyFill="1" applyBorder="1" applyProtection="1"/>
    <xf numFmtId="0" fontId="20" fillId="0" borderId="0" xfId="0" applyFont="1" applyFill="1" applyAlignment="1" applyProtection="1">
      <alignment horizontal="left" indent="1"/>
    </xf>
    <xf numFmtId="0" fontId="19" fillId="0" borderId="0" xfId="0" applyFont="1" applyFill="1" applyBorder="1" applyAlignment="1" applyProtection="1">
      <alignment horizontal="left" vertical="top" indent="4"/>
    </xf>
    <xf numFmtId="0" fontId="28" fillId="0" borderId="0" xfId="0" applyFont="1" applyFill="1" applyProtection="1"/>
    <xf numFmtId="164" fontId="29" fillId="0" borderId="0" xfId="0" applyNumberFormat="1" applyFont="1" applyFill="1" applyBorder="1" applyAlignment="1" applyProtection="1">
      <alignment horizontal="right" vertical="center" wrapText="1" indent="1"/>
    </xf>
    <xf numFmtId="2" fontId="32" fillId="0" borderId="0" xfId="0" applyNumberFormat="1" applyFont="1" applyFill="1" applyBorder="1" applyAlignment="1" applyProtection="1">
      <alignment horizontal="right" vertical="center" wrapText="1" indent="1"/>
    </xf>
    <xf numFmtId="1" fontId="18" fillId="0" borderId="0" xfId="0" applyNumberFormat="1" applyFont="1" applyFill="1" applyBorder="1" applyAlignment="1" applyProtection="1">
      <alignment horizontal="center" vertical="center" wrapText="1"/>
    </xf>
    <xf numFmtId="0" fontId="42" fillId="0" borderId="0" xfId="0" applyNumberFormat="1" applyFont="1" applyFill="1" applyBorder="1" applyAlignment="1" applyProtection="1">
      <alignment horizontal="left" vertical="top" wrapText="1" indent="1"/>
    </xf>
    <xf numFmtId="0" fontId="42" fillId="0" borderId="0" xfId="0" applyNumberFormat="1" applyFont="1" applyFill="1" applyBorder="1" applyAlignment="1" applyProtection="1">
      <alignment horizontal="left" vertical="top" indent="1"/>
    </xf>
    <xf numFmtId="0" fontId="20" fillId="0" borderId="0" xfId="0" applyNumberFormat="1" applyFont="1" applyFill="1" applyBorder="1" applyAlignment="1" applyProtection="1">
      <alignment horizontal="left" vertical="top" indent="1"/>
    </xf>
    <xf numFmtId="49" fontId="15" fillId="3" borderId="1" xfId="0" applyNumberFormat="1" applyFont="1" applyFill="1" applyBorder="1" applyAlignment="1" applyProtection="1">
      <alignment horizontal="center" vertical="center" wrapText="1"/>
    </xf>
    <xf numFmtId="49" fontId="15" fillId="3" borderId="1" xfId="0" applyNumberFormat="1" applyFont="1" applyFill="1" applyBorder="1" applyAlignment="1" applyProtection="1">
      <alignment horizontal="left" vertical="center" wrapText="1" indent="1"/>
    </xf>
    <xf numFmtId="49" fontId="21" fillId="4" borderId="2" xfId="0" applyNumberFormat="1" applyFont="1" applyFill="1" applyBorder="1" applyAlignment="1" applyProtection="1">
      <alignment horizontal="right" vertical="top" wrapText="1" indent="1"/>
    </xf>
    <xf numFmtId="164" fontId="21" fillId="4" borderId="2" xfId="0" applyNumberFormat="1" applyFont="1" applyFill="1" applyBorder="1" applyAlignment="1" applyProtection="1">
      <alignment horizontal="right" vertical="top" wrapText="1" indent="1"/>
    </xf>
    <xf numFmtId="164" fontId="21" fillId="4" borderId="2" xfId="0" applyNumberFormat="1" applyFont="1" applyFill="1" applyBorder="1" applyAlignment="1" applyProtection="1">
      <alignment horizontal="right" vertical="top" indent="1"/>
    </xf>
    <xf numFmtId="0" fontId="13" fillId="4" borderId="3" xfId="0" applyFont="1" applyFill="1" applyBorder="1" applyAlignment="1" applyProtection="1">
      <alignment horizontal="left" vertical="center" indent="1"/>
    </xf>
    <xf numFmtId="164" fontId="13" fillId="4" borderId="3" xfId="0" applyNumberFormat="1" applyFont="1" applyFill="1" applyBorder="1" applyAlignment="1" applyProtection="1">
      <alignment horizontal="right" vertical="center" indent="1"/>
    </xf>
    <xf numFmtId="2" fontId="13" fillId="4" borderId="2" xfId="0" applyNumberFormat="1" applyFont="1" applyFill="1" applyBorder="1" applyAlignment="1" applyProtection="1">
      <alignment horizontal="left" vertical="center" indent="1"/>
    </xf>
    <xf numFmtId="2" fontId="13" fillId="4" borderId="2" xfId="0" applyNumberFormat="1" applyFont="1" applyFill="1" applyBorder="1" applyAlignment="1" applyProtection="1">
      <alignment horizontal="right" vertical="center" indent="1"/>
    </xf>
    <xf numFmtId="164" fontId="13" fillId="4" borderId="2" xfId="0" applyNumberFormat="1" applyFont="1" applyFill="1" applyBorder="1" applyAlignment="1" applyProtection="1">
      <alignment horizontal="right" vertical="center" indent="1"/>
    </xf>
    <xf numFmtId="0" fontId="13" fillId="4" borderId="4" xfId="0" applyNumberFormat="1" applyFont="1" applyFill="1" applyBorder="1" applyAlignment="1" applyProtection="1">
      <alignment horizontal="left" vertical="center" indent="1"/>
    </xf>
    <xf numFmtId="164" fontId="13" fillId="4" borderId="4" xfId="0" applyNumberFormat="1" applyFont="1" applyFill="1" applyBorder="1" applyAlignment="1" applyProtection="1">
      <alignment horizontal="right" vertical="center" indent="1"/>
    </xf>
    <xf numFmtId="0" fontId="9" fillId="0" borderId="0" xfId="0" applyNumberFormat="1" applyFont="1" applyFill="1" applyBorder="1" applyAlignment="1" applyProtection="1">
      <alignment horizontal="left" vertical="center" indent="1"/>
    </xf>
    <xf numFmtId="49" fontId="25" fillId="2" borderId="0" xfId="0" applyNumberFormat="1" applyFont="1" applyFill="1" applyBorder="1" applyAlignment="1" applyProtection="1">
      <alignment horizontal="center" vertical="top" wrapText="1"/>
    </xf>
    <xf numFmtId="49" fontId="25" fillId="2" borderId="0" xfId="0" applyNumberFormat="1" applyFont="1" applyFill="1" applyBorder="1" applyAlignment="1" applyProtection="1">
      <alignment horizontal="left" vertical="top" wrapText="1"/>
    </xf>
    <xf numFmtId="164" fontId="25" fillId="2" borderId="0" xfId="0" applyNumberFormat="1" applyFont="1" applyFill="1" applyBorder="1" applyAlignment="1" applyProtection="1">
      <alignment horizontal="center" vertical="top" wrapText="1"/>
    </xf>
    <xf numFmtId="2" fontId="25" fillId="2" borderId="0" xfId="0" applyNumberFormat="1" applyFont="1" applyFill="1" applyBorder="1" applyAlignment="1" applyProtection="1">
      <alignment horizontal="right" vertical="top" indent="1"/>
    </xf>
    <xf numFmtId="164" fontId="25" fillId="2" borderId="0" xfId="0" applyNumberFormat="1" applyFont="1" applyFill="1" applyBorder="1" applyAlignment="1" applyProtection="1">
      <alignment horizontal="right" vertical="top" indent="1"/>
    </xf>
    <xf numFmtId="166" fontId="25" fillId="2" borderId="0" xfId="0" applyNumberFormat="1" applyFont="1" applyFill="1" applyBorder="1" applyAlignment="1" applyProtection="1">
      <alignment horizontal="center" vertical="top" wrapText="1"/>
    </xf>
    <xf numFmtId="49" fontId="25" fillId="2" borderId="0" xfId="0" applyNumberFormat="1" applyFont="1" applyFill="1" applyBorder="1" applyAlignment="1" applyProtection="1">
      <alignment horizontal="left" vertical="top" wrapText="1" indent="1"/>
    </xf>
    <xf numFmtId="3" fontId="25" fillId="2" borderId="0" xfId="0" applyNumberFormat="1" applyFont="1" applyFill="1" applyBorder="1" applyAlignment="1" applyProtection="1">
      <alignment horizontal="right" vertical="top" wrapText="1" indent="1"/>
    </xf>
    <xf numFmtId="1" fontId="25" fillId="2" borderId="0" xfId="0" applyNumberFormat="1" applyFont="1" applyFill="1" applyBorder="1" applyAlignment="1" applyProtection="1">
      <alignment horizontal="right" vertical="top" indent="1"/>
    </xf>
    <xf numFmtId="2" fontId="25" fillId="2" borderId="0" xfId="0" applyNumberFormat="1" applyFont="1" applyFill="1" applyBorder="1" applyAlignment="1" applyProtection="1">
      <alignment horizontal="right" vertical="top" wrapText="1" indent="1"/>
    </xf>
    <xf numFmtId="0" fontId="25" fillId="2" borderId="0" xfId="0" applyNumberFormat="1" applyFont="1" applyFill="1" applyBorder="1" applyAlignment="1" applyProtection="1">
      <alignment horizontal="right" vertical="top" wrapText="1" indent="1"/>
    </xf>
    <xf numFmtId="0" fontId="25" fillId="2" borderId="0" xfId="0" applyNumberFormat="1" applyFont="1" applyFill="1" applyBorder="1" applyAlignment="1" applyProtection="1">
      <alignment horizontal="left" vertical="top" wrapText="1" indent="1"/>
    </xf>
    <xf numFmtId="0" fontId="8" fillId="0" borderId="0" xfId="0" applyFont="1" applyFill="1" applyAlignment="1" applyProtection="1">
      <alignment horizontal="center"/>
    </xf>
    <xf numFmtId="0" fontId="21" fillId="0" borderId="0" xfId="0" applyFont="1" applyFill="1" applyBorder="1" applyAlignment="1" applyProtection="1">
      <alignment horizontal="center"/>
    </xf>
    <xf numFmtId="0" fontId="28" fillId="0" borderId="0" xfId="0" applyFont="1" applyFill="1" applyAlignment="1" applyProtection="1">
      <alignment horizontal="center"/>
    </xf>
    <xf numFmtId="0" fontId="26" fillId="0" borderId="0" xfId="0" applyFont="1" applyFill="1" applyAlignment="1" applyProtection="1">
      <alignment horizontal="center"/>
    </xf>
    <xf numFmtId="0" fontId="4" fillId="0" borderId="0" xfId="0" applyFont="1" applyFill="1" applyAlignment="1" applyProtection="1">
      <alignment horizontal="center" vertical="center"/>
    </xf>
    <xf numFmtId="49" fontId="38" fillId="6" borderId="0" xfId="0" applyNumberFormat="1" applyFont="1" applyFill="1" applyBorder="1" applyAlignment="1" applyProtection="1">
      <alignment horizontal="left" vertical="center" wrapText="1" indent="1"/>
    </xf>
    <xf numFmtId="49" fontId="38" fillId="6" borderId="5" xfId="0" applyNumberFormat="1" applyFont="1" applyFill="1" applyBorder="1" applyAlignment="1" applyProtection="1">
      <alignment horizontal="left" vertical="center" wrapText="1" indent="1"/>
    </xf>
    <xf numFmtId="49" fontId="4" fillId="2" borderId="0" xfId="0" applyNumberFormat="1" applyFont="1" applyFill="1" applyProtection="1"/>
    <xf numFmtId="0" fontId="4" fillId="2" borderId="0" xfId="0" applyFont="1" applyFill="1" applyAlignment="1" applyProtection="1">
      <alignment horizontal="center"/>
    </xf>
    <xf numFmtId="49" fontId="46" fillId="8" borderId="0" xfId="0" applyNumberFormat="1" applyFont="1" applyFill="1" applyProtection="1"/>
    <xf numFmtId="49" fontId="21" fillId="0" borderId="0" xfId="0" applyNumberFormat="1" applyFont="1" applyFill="1" applyBorder="1" applyAlignment="1" applyProtection="1">
      <alignment horizontal="left" vertical="top" indent="1"/>
    </xf>
    <xf numFmtId="0" fontId="21" fillId="4" borderId="2" xfId="0" applyNumberFormat="1" applyFont="1" applyFill="1" applyBorder="1" applyAlignment="1" applyProtection="1">
      <alignment horizontal="left" vertical="top" indent="1"/>
    </xf>
    <xf numFmtId="0" fontId="26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horizontal="right" vertical="top" indent="1"/>
    </xf>
    <xf numFmtId="0" fontId="47" fillId="0" borderId="0" xfId="0" applyFont="1" applyFill="1" applyBorder="1" applyAlignment="1" applyProtection="1">
      <alignment horizontal="center" vertical="center"/>
    </xf>
    <xf numFmtId="164" fontId="4" fillId="10" borderId="9" xfId="0" applyNumberFormat="1" applyFont="1" applyFill="1" applyBorder="1" applyAlignment="1" applyProtection="1">
      <alignment horizontal="right" vertical="top" wrapText="1" indent="1"/>
    </xf>
    <xf numFmtId="166" fontId="8" fillId="10" borderId="0" xfId="0" applyNumberFormat="1" applyFont="1" applyFill="1" applyBorder="1" applyAlignment="1" applyProtection="1">
      <alignment horizontal="right" vertical="center" wrapText="1" indent="1"/>
      <protection locked="0"/>
    </xf>
    <xf numFmtId="49" fontId="4" fillId="10" borderId="0" xfId="0" applyNumberFormat="1" applyFont="1" applyFill="1" applyBorder="1" applyAlignment="1" applyProtection="1">
      <alignment horizontal="center" vertical="center"/>
      <protection locked="0"/>
    </xf>
    <xf numFmtId="49" fontId="41" fillId="0" borderId="0" xfId="0" applyNumberFormat="1" applyFont="1" applyFill="1" applyAlignment="1" applyProtection="1">
      <alignment horizontal="left" vertical="top" wrapText="1" indent="1"/>
    </xf>
    <xf numFmtId="0" fontId="45" fillId="0" borderId="0" xfId="0" applyFont="1" applyFill="1" applyAlignment="1" applyProtection="1">
      <alignment horizontal="left" indent="1"/>
    </xf>
    <xf numFmtId="1" fontId="25" fillId="2" borderId="0" xfId="0" applyNumberFormat="1" applyFont="1" applyFill="1" applyBorder="1" applyAlignment="1" applyProtection="1">
      <alignment horizontal="right" vertical="top" wrapText="1" indent="1"/>
    </xf>
    <xf numFmtId="0" fontId="25" fillId="2" borderId="0" xfId="0" applyNumberFormat="1" applyFont="1" applyFill="1" applyBorder="1" applyAlignment="1" applyProtection="1">
      <alignment horizontal="right" vertical="top" indent="1"/>
    </xf>
    <xf numFmtId="0" fontId="40" fillId="0" borderId="0" xfId="0" applyFont="1" applyFill="1" applyAlignment="1" applyProtection="1">
      <alignment horizontal="left" indent="1"/>
    </xf>
    <xf numFmtId="164" fontId="4" fillId="10" borderId="11" xfId="0" applyNumberFormat="1" applyFont="1" applyFill="1" applyBorder="1" applyAlignment="1" applyProtection="1">
      <alignment horizontal="right" vertical="top" wrapText="1" indent="1"/>
    </xf>
    <xf numFmtId="164" fontId="18" fillId="10" borderId="11" xfId="0" applyNumberFormat="1" applyFont="1" applyFill="1" applyBorder="1" applyAlignment="1" applyProtection="1">
      <alignment horizontal="right" vertical="top" wrapText="1" indent="1"/>
    </xf>
    <xf numFmtId="49" fontId="3" fillId="0" borderId="0" xfId="0" applyNumberFormat="1" applyFont="1" applyFill="1" applyAlignment="1" applyProtection="1">
      <alignment horizontal="right" indent="1"/>
    </xf>
    <xf numFmtId="49" fontId="4" fillId="0" borderId="0" xfId="0" applyNumberFormat="1" applyFont="1" applyFill="1" applyAlignment="1" applyProtection="1">
      <alignment horizontal="right" indent="1"/>
    </xf>
    <xf numFmtId="0" fontId="43" fillId="0" borderId="0" xfId="3" applyNumberFormat="1" applyFill="1" applyAlignment="1" applyProtection="1">
      <alignment horizontal="left" vertical="top" indent="1"/>
    </xf>
    <xf numFmtId="0" fontId="48" fillId="0" borderId="0" xfId="3" applyNumberFormat="1" applyFont="1" applyFill="1" applyAlignment="1" applyProtection="1">
      <alignment horizontal="left" vertical="top" indent="1"/>
    </xf>
    <xf numFmtId="0" fontId="49" fillId="2" borderId="0" xfId="0" applyFont="1" applyFill="1" applyAlignment="1" applyProtection="1">
      <alignment horizontal="center"/>
    </xf>
    <xf numFmtId="2" fontId="21" fillId="4" borderId="2" xfId="0" applyNumberFormat="1" applyFont="1" applyFill="1" applyBorder="1" applyAlignment="1" applyProtection="1">
      <alignment horizontal="right" vertical="top" indent="1"/>
    </xf>
    <xf numFmtId="0" fontId="4" fillId="0" borderId="0" xfId="0" applyFont="1" applyFill="1" applyBorder="1" applyProtection="1"/>
    <xf numFmtId="1" fontId="43" fillId="0" borderId="0" xfId="3" applyNumberFormat="1" applyFill="1" applyBorder="1" applyAlignment="1" applyProtection="1">
      <alignment horizontal="center" vertical="center"/>
    </xf>
    <xf numFmtId="0" fontId="43" fillId="0" borderId="0" xfId="3" applyFill="1" applyBorder="1" applyProtection="1"/>
    <xf numFmtId="166" fontId="8" fillId="10" borderId="10" xfId="0" applyNumberFormat="1" applyFont="1" applyFill="1" applyBorder="1" applyAlignment="1" applyProtection="1">
      <alignment horizontal="right" vertical="center" wrapText="1" indent="1"/>
      <protection locked="0"/>
    </xf>
    <xf numFmtId="0" fontId="44" fillId="0" borderId="0" xfId="3" applyFont="1" applyFill="1" applyAlignment="1" applyProtection="1">
      <alignment horizontal="left" indent="1"/>
    </xf>
    <xf numFmtId="49" fontId="4" fillId="13" borderId="0" xfId="0" applyNumberFormat="1" applyFont="1" applyFill="1" applyProtection="1"/>
    <xf numFmtId="0" fontId="21" fillId="11" borderId="12" xfId="0" applyFont="1" applyFill="1" applyBorder="1" applyAlignment="1" applyProtection="1">
      <alignment horizontal="center" vertical="center" wrapText="1"/>
    </xf>
    <xf numFmtId="164" fontId="13" fillId="11" borderId="12" xfId="0" applyNumberFormat="1" applyFont="1" applyFill="1" applyBorder="1" applyAlignment="1" applyProtection="1">
      <alignment horizontal="right" vertical="center" wrapText="1" indent="1"/>
    </xf>
    <xf numFmtId="0" fontId="25" fillId="0" borderId="0" xfId="0" applyFont="1" applyFill="1" applyBorder="1" applyAlignment="1" applyProtection="1">
      <alignment horizontal="right" vertical="top" indent="1"/>
    </xf>
    <xf numFmtId="0" fontId="33" fillId="2" borderId="0" xfId="0" applyFont="1" applyFill="1" applyBorder="1" applyAlignment="1" applyProtection="1">
      <alignment horizontal="center"/>
    </xf>
    <xf numFmtId="49" fontId="25" fillId="2" borderId="0" xfId="0" applyNumberFormat="1" applyFont="1" applyFill="1" applyBorder="1" applyAlignment="1" applyProtection="1">
      <alignment horizontal="right" vertical="center" indent="1"/>
    </xf>
    <xf numFmtId="0" fontId="21" fillId="11" borderId="4" xfId="0" applyFont="1" applyFill="1" applyBorder="1" applyAlignment="1" applyProtection="1">
      <alignment horizontal="center" vertical="center" wrapText="1"/>
    </xf>
    <xf numFmtId="164" fontId="13" fillId="11" borderId="4" xfId="0" applyNumberFormat="1" applyFont="1" applyFill="1" applyBorder="1" applyAlignment="1" applyProtection="1">
      <alignment horizontal="right" vertical="center" wrapText="1" indent="1"/>
    </xf>
    <xf numFmtId="0" fontId="18" fillId="0" borderId="0" xfId="0" applyFont="1" applyFill="1" applyAlignment="1" applyProtection="1">
      <alignment horizontal="center"/>
    </xf>
    <xf numFmtId="0" fontId="18" fillId="0" borderId="0" xfId="0" applyFont="1" applyFill="1" applyAlignment="1" applyProtection="1">
      <alignment horizontal="center" vertical="center"/>
    </xf>
    <xf numFmtId="49" fontId="18" fillId="0" borderId="0" xfId="0" applyNumberFormat="1" applyFont="1" applyFill="1" applyAlignment="1" applyProtection="1">
      <alignment horizontal="center"/>
    </xf>
    <xf numFmtId="0" fontId="18" fillId="0" borderId="0" xfId="0" applyFont="1" applyFill="1" applyProtection="1"/>
    <xf numFmtId="49" fontId="18" fillId="0" borderId="0" xfId="2" applyNumberFormat="1" applyFont="1" applyFill="1" applyBorder="1" applyAlignment="1" applyProtection="1">
      <alignment horizontal="center" vertical="center"/>
    </xf>
    <xf numFmtId="0" fontId="18" fillId="2" borderId="0" xfId="0" applyFont="1" applyFill="1" applyAlignment="1" applyProtection="1">
      <alignment horizontal="center" vertical="center"/>
    </xf>
    <xf numFmtId="49" fontId="18" fillId="0" borderId="0" xfId="0" applyNumberFormat="1" applyFont="1" applyFill="1" applyAlignment="1" applyProtection="1">
      <alignment horizontal="center" vertical="center"/>
    </xf>
    <xf numFmtId="0" fontId="19" fillId="0" borderId="0" xfId="0" applyFont="1" applyFill="1" applyAlignment="1" applyProtection="1">
      <alignment horizontal="center" vertical="center"/>
    </xf>
    <xf numFmtId="0" fontId="18" fillId="0" borderId="0" xfId="0" applyFont="1" applyFill="1" applyBorder="1" applyAlignment="1" applyProtection="1">
      <alignment horizontal="center" vertical="center"/>
    </xf>
    <xf numFmtId="49" fontId="18" fillId="2" borderId="0" xfId="0" applyNumberFormat="1" applyFont="1" applyFill="1" applyBorder="1" applyAlignment="1" applyProtection="1">
      <alignment horizontal="center" vertical="center" wrapText="1"/>
    </xf>
    <xf numFmtId="0" fontId="18" fillId="2" borderId="0" xfId="0" applyNumberFormat="1" applyFont="1" applyFill="1" applyBorder="1" applyAlignment="1" applyProtection="1">
      <alignment horizontal="center" vertical="center" wrapText="1"/>
    </xf>
    <xf numFmtId="49" fontId="18" fillId="0" borderId="0" xfId="0" applyNumberFormat="1" applyFont="1" applyFill="1" applyBorder="1" applyAlignment="1" applyProtection="1">
      <alignment horizontal="center" vertical="center"/>
    </xf>
    <xf numFmtId="0" fontId="50" fillId="2" borderId="0" xfId="0" applyFont="1" applyFill="1" applyBorder="1" applyAlignment="1" applyProtection="1">
      <alignment horizontal="center" vertical="center"/>
    </xf>
    <xf numFmtId="0" fontId="31" fillId="0" borderId="0" xfId="0" applyFont="1" applyFill="1" applyAlignment="1" applyProtection="1">
      <alignment horizontal="center" vertical="center"/>
    </xf>
    <xf numFmtId="0" fontId="18" fillId="0" borderId="0" xfId="0" applyNumberFormat="1" applyFont="1" applyFill="1" applyAlignment="1" applyProtection="1">
      <alignment horizontal="center" vertical="center"/>
    </xf>
    <xf numFmtId="0" fontId="25" fillId="2" borderId="0" xfId="0" applyFont="1" applyFill="1" applyAlignment="1" applyProtection="1">
      <alignment horizontal="center" vertical="center"/>
    </xf>
    <xf numFmtId="0" fontId="51" fillId="0" borderId="0" xfId="3" applyNumberFormat="1" applyFont="1" applyFill="1" applyAlignment="1" applyProtection="1">
      <alignment horizontal="left" vertical="top" indent="1"/>
    </xf>
    <xf numFmtId="0" fontId="15" fillId="11" borderId="1" xfId="0" applyFont="1" applyFill="1" applyBorder="1" applyAlignment="1" applyProtection="1">
      <alignment horizontal="center" vertical="center" wrapText="1"/>
    </xf>
    <xf numFmtId="49" fontId="52" fillId="0" borderId="0" xfId="0" applyNumberFormat="1" applyFont="1" applyFill="1" applyAlignment="1" applyProtection="1">
      <alignment horizontal="left" vertical="top" wrapText="1" indent="1"/>
    </xf>
    <xf numFmtId="0" fontId="53" fillId="0" borderId="0" xfId="0" applyFont="1" applyFill="1" applyAlignment="1" applyProtection="1">
      <alignment horizontal="left" indent="1"/>
    </xf>
    <xf numFmtId="0" fontId="54" fillId="0" borderId="0" xfId="0" applyFont="1" applyFill="1" applyAlignment="1" applyProtection="1">
      <alignment horizontal="left" indent="1"/>
    </xf>
    <xf numFmtId="0" fontId="55" fillId="0" borderId="0" xfId="0" applyFont="1" applyFill="1" applyAlignment="1" applyProtection="1">
      <alignment horizontal="left" indent="1"/>
    </xf>
    <xf numFmtId="1" fontId="58" fillId="15" borderId="0" xfId="3" applyNumberFormat="1" applyFont="1" applyFill="1" applyAlignment="1" applyProtection="1">
      <alignment horizontal="right" indent="1"/>
    </xf>
    <xf numFmtId="1" fontId="59" fillId="14" borderId="0" xfId="3" applyNumberFormat="1" applyFont="1" applyFill="1" applyAlignment="1" applyProtection="1">
      <alignment horizontal="right" indent="1"/>
    </xf>
    <xf numFmtId="1" fontId="56" fillId="12" borderId="0" xfId="3" applyNumberFormat="1" applyFont="1" applyFill="1" applyAlignment="1" applyProtection="1">
      <alignment horizontal="right" indent="1"/>
    </xf>
    <xf numFmtId="0" fontId="60" fillId="11" borderId="0" xfId="3" applyNumberFormat="1" applyFont="1" applyFill="1" applyAlignment="1" applyProtection="1">
      <alignment horizontal="right" indent="1"/>
    </xf>
    <xf numFmtId="1" fontId="61" fillId="16" borderId="0" xfId="3" applyNumberFormat="1" applyFont="1" applyFill="1" applyAlignment="1" applyProtection="1">
      <alignment horizontal="right" indent="1"/>
    </xf>
    <xf numFmtId="0" fontId="56" fillId="0" borderId="0" xfId="3" applyNumberFormat="1" applyFont="1" applyFill="1" applyAlignment="1" applyProtection="1">
      <alignment horizontal="left" vertical="top" indent="1"/>
    </xf>
    <xf numFmtId="0" fontId="59" fillId="0" borderId="0" xfId="3" applyNumberFormat="1" applyFont="1" applyFill="1" applyAlignment="1" applyProtection="1">
      <alignment horizontal="left" vertical="top" indent="1"/>
    </xf>
    <xf numFmtId="0" fontId="57" fillId="0" borderId="0" xfId="3" applyNumberFormat="1" applyFont="1" applyFill="1" applyAlignment="1" applyProtection="1">
      <alignment horizontal="left" vertical="top" indent="1"/>
    </xf>
    <xf numFmtId="0" fontId="21" fillId="0" borderId="0" xfId="3" applyNumberFormat="1" applyFont="1" applyFill="1" applyAlignment="1" applyProtection="1">
      <alignment horizontal="left" vertical="top" indent="1"/>
    </xf>
    <xf numFmtId="0" fontId="21" fillId="0" borderId="0" xfId="0" applyFont="1" applyFill="1" applyAlignment="1" applyProtection="1">
      <alignment horizontal="left" indent="1"/>
    </xf>
    <xf numFmtId="0" fontId="56" fillId="0" borderId="0" xfId="0" applyFont="1" applyFill="1" applyAlignment="1" applyProtection="1">
      <alignment horizontal="left" indent="1"/>
    </xf>
    <xf numFmtId="0" fontId="61" fillId="0" borderId="0" xfId="3" applyNumberFormat="1" applyFont="1" applyFill="1" applyAlignment="1" applyProtection="1">
      <alignment horizontal="left" vertical="top" indent="1"/>
    </xf>
    <xf numFmtId="164" fontId="18" fillId="10" borderId="14" xfId="0" applyNumberFormat="1" applyFont="1" applyFill="1" applyBorder="1" applyAlignment="1" applyProtection="1">
      <alignment horizontal="right" vertical="top" wrapText="1" indent="1"/>
    </xf>
    <xf numFmtId="0" fontId="62" fillId="0" borderId="0" xfId="0" applyFont="1" applyFill="1" applyAlignment="1" applyProtection="1">
      <alignment horizontal="center" textRotation="90"/>
    </xf>
    <xf numFmtId="0" fontId="63" fillId="0" borderId="0" xfId="0" applyFont="1" applyFill="1" applyAlignment="1" applyProtection="1">
      <alignment horizontal="center" textRotation="90"/>
    </xf>
    <xf numFmtId="0" fontId="62" fillId="2" borderId="0" xfId="0" applyFont="1" applyFill="1" applyAlignment="1" applyProtection="1">
      <alignment horizontal="center" textRotation="90"/>
    </xf>
    <xf numFmtId="0" fontId="18" fillId="2" borderId="0" xfId="0" applyFont="1" applyFill="1" applyProtection="1"/>
    <xf numFmtId="0" fontId="63" fillId="2" borderId="0" xfId="0" applyFont="1" applyFill="1" applyAlignment="1" applyProtection="1">
      <alignment horizontal="center" textRotation="90"/>
    </xf>
    <xf numFmtId="0" fontId="64" fillId="0" borderId="0" xfId="3" applyNumberFormat="1" applyFont="1" applyFill="1" applyAlignment="1" applyProtection="1">
      <alignment horizontal="left" vertical="top" indent="1"/>
    </xf>
    <xf numFmtId="0" fontId="65" fillId="0" borderId="0" xfId="3" applyNumberFormat="1" applyFont="1" applyFill="1" applyAlignment="1" applyProtection="1">
      <alignment horizontal="left" vertical="top" indent="1"/>
    </xf>
    <xf numFmtId="0" fontId="67" fillId="0" borderId="0" xfId="0" applyFont="1" applyFill="1" applyAlignment="1" applyProtection="1">
      <alignment horizontal="left" indent="1"/>
    </xf>
    <xf numFmtId="0" fontId="68" fillId="0" borderId="0" xfId="0" applyFont="1" applyFill="1" applyAlignment="1" applyProtection="1">
      <alignment horizontal="left" indent="1"/>
    </xf>
    <xf numFmtId="0" fontId="9" fillId="0" borderId="0" xfId="0" applyFont="1" applyFill="1" applyAlignment="1" applyProtection="1">
      <alignment horizontal="left" indent="1"/>
    </xf>
    <xf numFmtId="0" fontId="69" fillId="0" borderId="0" xfId="3" applyFont="1" applyFill="1" applyAlignment="1" applyProtection="1">
      <alignment horizontal="left" indent="1"/>
    </xf>
    <xf numFmtId="164" fontId="4" fillId="10" borderId="15" xfId="0" applyNumberFormat="1" applyFont="1" applyFill="1" applyBorder="1" applyAlignment="1" applyProtection="1">
      <alignment horizontal="right" vertical="top" wrapText="1" indent="1"/>
      <protection locked="0"/>
    </xf>
    <xf numFmtId="166" fontId="25" fillId="2" borderId="0" xfId="0" applyNumberFormat="1" applyFont="1" applyFill="1" applyBorder="1" applyAlignment="1" applyProtection="1">
      <alignment horizontal="right" vertical="top" wrapText="1" indent="1"/>
    </xf>
    <xf numFmtId="0" fontId="18" fillId="8" borderId="0" xfId="0" applyFont="1" applyFill="1" applyBorder="1" applyAlignment="1" applyProtection="1">
      <alignment horizontal="center" vertical="center"/>
    </xf>
    <xf numFmtId="164" fontId="4" fillId="0" borderId="14" xfId="0" applyNumberFormat="1" applyFont="1" applyFill="1" applyBorder="1" applyAlignment="1" applyProtection="1">
      <alignment horizontal="right" vertical="top" wrapText="1" indent="1"/>
    </xf>
    <xf numFmtId="49" fontId="38" fillId="6" borderId="6" xfId="0" applyNumberFormat="1" applyFont="1" applyFill="1" applyBorder="1" applyAlignment="1" applyProtection="1">
      <alignment horizontal="left" vertical="center" wrapText="1" indent="1"/>
    </xf>
    <xf numFmtId="49" fontId="37" fillId="0" borderId="0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18" fillId="0" borderId="0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 indent="1"/>
    </xf>
    <xf numFmtId="49" fontId="18" fillId="0" borderId="0" xfId="0" applyNumberFormat="1" applyFont="1" applyFill="1" applyBorder="1" applyAlignment="1" applyProtection="1">
      <alignment horizontal="left" vertical="top" wrapText="1" indent="1"/>
    </xf>
    <xf numFmtId="3" fontId="25" fillId="2" borderId="0" xfId="0" applyNumberFormat="1" applyFont="1" applyFill="1" applyBorder="1" applyAlignment="1" applyProtection="1">
      <alignment horizontal="left" vertical="top" wrapText="1" indent="1"/>
    </xf>
    <xf numFmtId="49" fontId="21" fillId="4" borderId="2" xfId="0" applyNumberFormat="1" applyFont="1" applyFill="1" applyBorder="1" applyAlignment="1" applyProtection="1">
      <alignment horizontal="left" vertical="top" wrapText="1" indent="1"/>
    </xf>
    <xf numFmtId="49" fontId="8" fillId="0" borderId="0" xfId="0" applyNumberFormat="1" applyFont="1" applyFill="1" applyBorder="1" applyAlignment="1" applyProtection="1">
      <alignment horizontal="right" vertical="top" wrapText="1" indent="1"/>
    </xf>
    <xf numFmtId="49" fontId="8" fillId="0" borderId="0" xfId="0" applyNumberFormat="1" applyFont="1" applyBorder="1" applyAlignment="1" applyProtection="1">
      <alignment horizontal="left" vertical="top" wrapText="1" indent="1"/>
    </xf>
    <xf numFmtId="4" fontId="8" fillId="0" borderId="0" xfId="0" applyNumberFormat="1" applyFont="1" applyFill="1" applyBorder="1" applyAlignment="1" applyProtection="1">
      <alignment horizontal="right" vertical="top" wrapText="1" indent="1"/>
    </xf>
    <xf numFmtId="49" fontId="8" fillId="0" borderId="0" xfId="0" applyNumberFormat="1" applyFont="1" applyFill="1" applyBorder="1" applyAlignment="1" applyProtection="1">
      <alignment horizontal="left" vertical="top" wrapText="1" indent="1"/>
    </xf>
    <xf numFmtId="164" fontId="8" fillId="10" borderId="15" xfId="0" applyNumberFormat="1" applyFont="1" applyFill="1" applyBorder="1" applyAlignment="1" applyProtection="1">
      <alignment horizontal="right" vertical="top" wrapText="1" indent="1"/>
      <protection locked="0"/>
    </xf>
    <xf numFmtId="164" fontId="8" fillId="0" borderId="0" xfId="0" applyNumberFormat="1" applyFont="1" applyFill="1" applyBorder="1" applyAlignment="1" applyProtection="1">
      <alignment horizontal="right" vertical="top" indent="1"/>
    </xf>
    <xf numFmtId="49" fontId="19" fillId="0" borderId="0" xfId="0" applyNumberFormat="1" applyFont="1" applyFill="1" applyBorder="1" applyAlignment="1" applyProtection="1">
      <alignment horizontal="right" vertical="top" wrapText="1" indent="1"/>
    </xf>
    <xf numFmtId="4" fontId="19" fillId="0" borderId="0" xfId="0" applyNumberFormat="1" applyFont="1" applyFill="1" applyBorder="1" applyAlignment="1" applyProtection="1">
      <alignment horizontal="right" vertical="top" wrapText="1" indent="1"/>
    </xf>
    <xf numFmtId="49" fontId="19" fillId="0" borderId="0" xfId="0" applyNumberFormat="1" applyFont="1" applyFill="1" applyBorder="1" applyAlignment="1" applyProtection="1">
      <alignment horizontal="left" vertical="top" wrapText="1" indent="1"/>
    </xf>
    <xf numFmtId="164" fontId="19" fillId="10" borderId="11" xfId="0" applyNumberFormat="1" applyFont="1" applyFill="1" applyBorder="1" applyAlignment="1" applyProtection="1">
      <alignment horizontal="right" vertical="top" wrapText="1" indent="1"/>
    </xf>
    <xf numFmtId="164" fontId="19" fillId="0" borderId="0" xfId="0" applyNumberFormat="1" applyFont="1" applyFill="1" applyBorder="1" applyAlignment="1" applyProtection="1">
      <alignment horizontal="right" vertical="top" indent="1"/>
    </xf>
    <xf numFmtId="164" fontId="8" fillId="10" borderId="13" xfId="0" applyNumberFormat="1" applyFont="1" applyFill="1" applyBorder="1" applyAlignment="1" applyProtection="1">
      <alignment horizontal="right" vertical="top" wrapText="1" indent="1"/>
      <protection locked="0"/>
    </xf>
    <xf numFmtId="0" fontId="62" fillId="0" borderId="0" xfId="0" applyFont="1" applyFill="1" applyAlignment="1" applyProtection="1">
      <alignment horizontal="center" textRotation="90"/>
    </xf>
    <xf numFmtId="0" fontId="63" fillId="0" borderId="0" xfId="0" applyFont="1" applyFill="1" applyAlignment="1" applyProtection="1">
      <alignment horizontal="center" textRotation="90"/>
    </xf>
    <xf numFmtId="0" fontId="18" fillId="8" borderId="0" xfId="0" applyFont="1" applyFill="1" applyBorder="1" applyAlignment="1" applyProtection="1">
      <alignment horizontal="center" vertical="center"/>
    </xf>
    <xf numFmtId="0" fontId="47" fillId="0" borderId="0" xfId="0" applyFont="1" applyFill="1" applyBorder="1" applyAlignment="1" applyProtection="1">
      <alignment horizontal="center" vertical="center"/>
    </xf>
    <xf numFmtId="0" fontId="4" fillId="7" borderId="5" xfId="0" applyFont="1" applyFill="1" applyBorder="1" applyProtection="1"/>
    <xf numFmtId="0" fontId="4" fillId="7" borderId="6" xfId="0" applyFont="1" applyFill="1" applyBorder="1" applyProtection="1"/>
    <xf numFmtId="0" fontId="6" fillId="0" borderId="0" xfId="0" applyFont="1" applyFill="1" applyAlignment="1" applyProtection="1">
      <alignment horizontal="left" vertical="top" indent="1"/>
    </xf>
    <xf numFmtId="0" fontId="6" fillId="0" borderId="0" xfId="0" applyFont="1" applyFill="1" applyBorder="1" applyAlignment="1" applyProtection="1">
      <alignment horizontal="left" vertical="top" indent="1"/>
    </xf>
    <xf numFmtId="49" fontId="0" fillId="9" borderId="7" xfId="0" applyNumberFormat="1" applyFont="1" applyFill="1" applyBorder="1" applyAlignment="1" applyProtection="1">
      <alignment horizontal="left" vertical="center" indent="1"/>
      <protection locked="0"/>
    </xf>
    <xf numFmtId="49" fontId="0" fillId="9" borderId="8" xfId="0" applyNumberFormat="1" applyFont="1" applyFill="1" applyBorder="1" applyAlignment="1" applyProtection="1">
      <alignment horizontal="left" vertical="center" indent="1"/>
      <protection locked="0"/>
    </xf>
    <xf numFmtId="0" fontId="12" fillId="0" borderId="0" xfId="0" applyNumberFormat="1" applyFont="1" applyFill="1" applyAlignment="1" applyProtection="1">
      <alignment horizontal="center" vertical="top"/>
    </xf>
    <xf numFmtId="0" fontId="30" fillId="0" borderId="0" xfId="0" applyFont="1" applyFill="1" applyBorder="1" applyAlignment="1" applyProtection="1">
      <alignment horizontal="center" vertical="center"/>
    </xf>
    <xf numFmtId="49" fontId="4" fillId="10" borderId="0" xfId="0" applyNumberFormat="1" applyFont="1" applyFill="1" applyBorder="1" applyAlignment="1" applyProtection="1">
      <alignment horizontal="center" vertical="center"/>
      <protection locked="0"/>
    </xf>
    <xf numFmtId="0" fontId="47" fillId="0" borderId="0" xfId="0" applyFont="1" applyFill="1" applyBorder="1" applyAlignment="1" applyProtection="1">
      <alignment horizontal="center"/>
    </xf>
  </cellXfs>
  <cellStyles count="4">
    <cellStyle name="Dobro" xfId="3" builtinId="26"/>
    <cellStyle name="Navadno" xfId="0" builtinId="0"/>
    <cellStyle name="Odstotek" xfId="2" builtinId="5"/>
    <cellStyle name="Vejica 2" xfId="1" xr:uid="{00000000-0005-0000-0000-000003000000}"/>
  </cellStyles>
  <dxfs count="190">
    <dxf>
      <font>
        <color theme="0"/>
      </font>
      <fill>
        <patternFill patternType="none">
          <fgColor indexed="64"/>
          <bgColor auto="1"/>
        </patternFill>
      </fill>
      <border>
        <left/>
        <right/>
        <top/>
        <bottom/>
        <vertical/>
        <horizontal/>
      </border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ont>
        <color theme="0"/>
      </font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color theme="0"/>
      </font>
      <fill>
        <patternFill patternType="none">
          <fgColor indexed="64"/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 patternType="none">
          <fgColor indexed="64"/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 patternType="none">
          <fgColor indexed="64"/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 patternType="none">
          <fgColor indexed="64"/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 patternType="none">
          <fgColor indexed="64"/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 patternType="none">
          <fgColor indexed="64"/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 patternType="none">
          <fgColor indexed="64"/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 patternType="none">
          <fgColor indexed="64"/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 patternType="none">
          <fgColor indexed="64"/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 patternType="none">
          <fgColor indexed="64"/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 patternType="none">
          <fgColor indexed="64"/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 patternType="none">
          <fgColor indexed="64"/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 patternType="none">
          <fgColor indexed="64"/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 patternType="none">
          <fgColor indexed="64"/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 patternType="none">
          <fgColor indexed="64"/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 patternType="none">
          <fgColor indexed="64"/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 patternType="none">
          <fgColor indexed="64"/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 patternType="none">
          <fgColor indexed="64"/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</border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fgColor indexed="64"/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b val="0"/>
        <i/>
        <color rgb="FFC00000"/>
      </font>
    </dxf>
    <dxf>
      <font>
        <b val="0"/>
        <i/>
        <color rgb="FFC00000"/>
      </font>
      <fill>
        <patternFill patternType="none">
          <bgColor auto="1"/>
        </patternFill>
      </fill>
    </dxf>
    <dxf>
      <font>
        <b val="0"/>
        <i/>
        <color rgb="FFC00000"/>
      </font>
    </dxf>
    <dxf>
      <font>
        <b val="0"/>
        <i/>
        <color rgb="FFC00000"/>
      </font>
    </dxf>
    <dxf>
      <font>
        <b val="0"/>
        <i/>
        <color rgb="FFC00000"/>
      </font>
    </dxf>
    <dxf>
      <font>
        <b val="0"/>
        <i/>
        <color rgb="FFC00000"/>
      </font>
    </dxf>
    <dxf>
      <font>
        <b val="0"/>
        <i/>
        <color rgb="FFC00000"/>
      </font>
    </dxf>
    <dxf>
      <font>
        <b val="0"/>
        <i/>
        <color rgb="FFC00000"/>
      </font>
    </dxf>
    <dxf>
      <font>
        <b val="0"/>
        <i/>
        <color rgb="FFC00000"/>
      </font>
    </dxf>
    <dxf>
      <font>
        <b val="0"/>
        <i/>
        <color rgb="FFC00000"/>
      </font>
    </dxf>
    <dxf>
      <font>
        <b val="0"/>
        <i/>
        <color rgb="FFC00000"/>
      </font>
    </dxf>
    <dxf>
      <font>
        <b val="0"/>
        <i/>
        <color rgb="FFC00000"/>
      </font>
    </dxf>
    <dxf>
      <font>
        <b val="0"/>
        <i/>
        <color rgb="FFC00000"/>
      </font>
    </dxf>
    <dxf>
      <font>
        <b val="0"/>
        <i/>
        <color rgb="FFC00000"/>
      </font>
    </dxf>
    <dxf>
      <font>
        <b val="0"/>
        <i/>
        <color rgb="FFC00000"/>
      </font>
    </dxf>
    <dxf>
      <font>
        <b val="0"/>
        <i/>
        <color rgb="FFC00000"/>
      </font>
    </dxf>
    <dxf>
      <font>
        <b val="0"/>
        <i/>
        <color rgb="FFC00000"/>
      </font>
    </dxf>
    <dxf>
      <font>
        <b val="0"/>
        <i/>
        <color rgb="FFC00000"/>
      </font>
    </dxf>
    <dxf>
      <font>
        <b val="0"/>
        <i/>
        <color rgb="FFC00000"/>
      </font>
    </dxf>
    <dxf>
      <font>
        <b val="0"/>
        <i/>
        <color rgb="FFC00000"/>
      </font>
    </dxf>
    <dxf>
      <font>
        <b val="0"/>
        <i/>
        <color rgb="FFC00000"/>
      </font>
    </dxf>
    <dxf>
      <font>
        <color theme="0"/>
      </font>
      <fill>
        <patternFill patternType="none">
          <bgColor auto="1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fgColor rgb="FFFFCCCC"/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fgColor rgb="FFFFCCCC"/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fgColor rgb="FFFFCCCC"/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fgColor rgb="FFFFCCCC"/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fgColor rgb="FFFFCCCC"/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fgColor rgb="FFFFCCCC"/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fgColor rgb="FFFFCCCC"/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fgColor rgb="FFFFCCCC"/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fgColor rgb="FFFFCCCC"/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fgColor rgb="FFFFCCCC"/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fgColor rgb="FFFFCCCC"/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fgColor rgb="FFFFCCCC"/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fgColor rgb="FFFFCCCC"/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fgColor rgb="FFFFCCCC"/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fgColor rgb="FFFFCCCC"/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fgColor rgb="FFFFCCCC"/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fgColor rgb="FFFFCCCC"/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fgColor rgb="FFFFCCCC"/>
          <bgColor rgb="FFFFCCCC"/>
        </patternFill>
      </fill>
    </dxf>
    <dxf>
      <font>
        <color theme="0"/>
      </font>
    </dxf>
    <dxf>
      <font>
        <color theme="0"/>
      </font>
    </dxf>
    <dxf>
      <font>
        <color theme="0"/>
      </font>
      <fill>
        <patternFill patternType="none">
          <bgColor auto="1"/>
        </patternFill>
      </fill>
    </dxf>
    <dxf>
      <font>
        <color rgb="FFC00000"/>
      </font>
      <fill>
        <patternFill patternType="solid">
          <fgColor rgb="FFFFCCCC"/>
          <bgColor rgb="FFFFCCCC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rgb="FFC00000"/>
      </font>
      <fill>
        <patternFill patternType="solid">
          <fgColor rgb="FFFFCCCC"/>
          <bgColor rgb="FFFFCCCC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 patternType="none">
          <bgColor auto="1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b val="0"/>
        <i/>
        <color rgb="FFC00000"/>
      </font>
    </dxf>
    <dxf>
      <font>
        <b val="0"/>
        <i/>
        <color rgb="FFC00000"/>
      </font>
      <fill>
        <patternFill patternType="none">
          <bgColor auto="1"/>
        </patternFill>
      </fill>
    </dxf>
    <dxf>
      <font>
        <b val="0"/>
        <i/>
        <color rgb="FFC00000"/>
      </font>
    </dxf>
    <dxf>
      <font>
        <color theme="0"/>
      </font>
    </dxf>
    <dxf>
      <font>
        <b/>
        <i val="0"/>
        <color auto="1"/>
      </font>
    </dxf>
    <dxf>
      <font>
        <b val="0"/>
        <i/>
        <color rgb="FFC00000"/>
      </font>
    </dxf>
    <dxf>
      <font>
        <color theme="0"/>
      </font>
    </dxf>
    <dxf>
      <font>
        <b val="0"/>
        <i/>
        <color rgb="FFC00000"/>
      </font>
      <fill>
        <patternFill patternType="none">
          <bgColor auto="1"/>
        </patternFill>
      </fill>
    </dxf>
    <dxf>
      <font>
        <b val="0"/>
        <i/>
        <color rgb="FFC00000"/>
      </font>
    </dxf>
    <dxf>
      <font>
        <color theme="0"/>
      </font>
    </dxf>
    <dxf>
      <font>
        <b/>
        <i val="0"/>
        <color auto="1"/>
      </font>
    </dxf>
    <dxf>
      <font>
        <b/>
        <i val="0"/>
        <color auto="1"/>
      </font>
    </dxf>
    <dxf>
      <font>
        <color theme="0"/>
      </font>
    </dxf>
    <dxf>
      <font>
        <color theme="0"/>
      </font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rgb="FFC00000"/>
      </font>
      <fill>
        <patternFill>
          <bgColor rgb="FFC00000"/>
        </patternFill>
      </fill>
    </dxf>
    <dxf>
      <font>
        <color rgb="FFC00000"/>
      </font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ont>
        <color rgb="FFC00000"/>
      </font>
      <fill>
        <patternFill>
          <bgColor rgb="FFC00000"/>
        </patternFill>
      </fill>
      <border>
        <left/>
        <right/>
        <top/>
        <bottom/>
        <vertical/>
        <horizontal/>
      </border>
    </dxf>
    <dxf>
      <font>
        <color rgb="FFC00000"/>
      </font>
      <fill>
        <patternFill>
          <bgColor rgb="FFC00000"/>
        </patternFill>
      </fill>
      <border>
        <left/>
        <right/>
        <top/>
        <bottom/>
        <vertical/>
        <horizontal/>
      </border>
    </dxf>
    <dxf>
      <font>
        <color rgb="FFC00000"/>
      </font>
      <fill>
        <patternFill>
          <bgColor rgb="FFC00000"/>
        </patternFill>
      </fill>
    </dxf>
    <dxf>
      <font>
        <color rgb="FFC00000"/>
      </font>
      <fill>
        <patternFill>
          <bgColor rgb="FFC00000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 patternType="none">
          <bgColor auto="1"/>
        </patternFill>
      </fill>
      <border>
        <left/>
        <right/>
        <top/>
        <bottom/>
      </border>
    </dxf>
  </dxfs>
  <tableStyles count="0" defaultTableStyle="TableStyleMedium2" defaultPivotStyle="PivotStyleLight16"/>
  <colors>
    <mruColors>
      <color rgb="FFEAEAEA"/>
      <color rgb="FF2C499F"/>
      <color rgb="FFFFCCCC"/>
      <color rgb="FFCCFFCC"/>
      <color rgb="FFDDDDDD"/>
      <color rgb="FFFFFFCC"/>
      <color rgb="FF006100"/>
      <color rgb="FFC00000"/>
      <color rgb="FFFFFFFF"/>
      <color rgb="FFF8F8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79998168889431442"/>
  </sheetPr>
  <dimension ref="A1:R120"/>
  <sheetViews>
    <sheetView showGridLines="0" tabSelected="1" topLeftCell="D18" zoomScaleNormal="100" workbookViewId="0">
      <selection activeCell="H44" sqref="H44"/>
    </sheetView>
  </sheetViews>
  <sheetFormatPr defaultColWidth="9.109375" defaultRowHeight="12" x14ac:dyDescent="0.2"/>
  <cols>
    <col min="1" max="1" width="3.33203125" style="8" hidden="1" customWidth="1"/>
    <col min="2" max="2" width="3.5546875" style="8" hidden="1" customWidth="1"/>
    <col min="3" max="3" width="4.109375" style="206" hidden="1" customWidth="1"/>
    <col min="4" max="4" width="8.6640625" style="3" customWidth="1"/>
    <col min="5" max="5" width="38.6640625" style="7" customWidth="1"/>
    <col min="6" max="6" width="13.6640625" style="9" customWidth="1"/>
    <col min="7" max="7" width="9.6640625" style="9" customWidth="1"/>
    <col min="8" max="8" width="19.6640625" style="16" customWidth="1"/>
    <col min="9" max="9" width="19.6640625" style="10" customWidth="1"/>
    <col min="10" max="10" width="19.6640625" style="47" hidden="1" customWidth="1"/>
    <col min="11" max="11" width="19.6640625" style="10" hidden="1" customWidth="1"/>
    <col min="12" max="12" width="7.44140625" style="11" hidden="1" customWidth="1"/>
    <col min="13" max="17" width="9.109375" style="12"/>
    <col min="18" max="18" width="18.109375" style="12" bestFit="1" customWidth="1"/>
    <col min="19" max="16384" width="9.109375" style="12"/>
  </cols>
  <sheetData>
    <row r="1" spans="1:12" s="21" customFormat="1" ht="15.6" hidden="1" x14ac:dyDescent="0.3">
      <c r="A1" s="190" t="s">
        <v>28</v>
      </c>
      <c r="B1" s="190" t="s">
        <v>28</v>
      </c>
      <c r="C1" s="220" t="s">
        <v>28</v>
      </c>
      <c r="D1" s="186"/>
      <c r="E1" s="250" t="s">
        <v>19</v>
      </c>
      <c r="F1" s="196"/>
      <c r="G1" s="196"/>
      <c r="H1" s="196"/>
      <c r="I1" s="196"/>
      <c r="J1" s="109"/>
      <c r="K1" s="109"/>
      <c r="L1" s="109"/>
    </row>
    <row r="2" spans="1:12" s="125" customFormat="1" ht="15" hidden="1" customHeight="1" x14ac:dyDescent="0.3">
      <c r="A2" s="169"/>
      <c r="B2" s="169"/>
      <c r="C2" s="210"/>
      <c r="D2" s="187"/>
      <c r="E2" s="221" t="s">
        <v>33</v>
      </c>
      <c r="F2" s="189"/>
      <c r="G2" s="189"/>
      <c r="H2" s="189"/>
      <c r="I2" s="189"/>
      <c r="J2" s="109"/>
      <c r="K2" s="109"/>
      <c r="L2" s="109"/>
    </row>
    <row r="3" spans="1:12" s="208" customFormat="1" ht="15" hidden="1" customHeight="1" x14ac:dyDescent="0.3">
      <c r="A3" s="242"/>
      <c r="B3" s="243"/>
      <c r="C3" s="210"/>
      <c r="D3" s="231">
        <v>1</v>
      </c>
      <c r="E3" s="238" t="str">
        <f>IF(D3=1,"Predračun za enkratne storitve, dobavo blaga ali gradnje z enotno stopnjo DDV.",IF(D3=2,"Predračun za enkratne storitve, dobavo blaga ali gradnje z različnimi stopnjami DDV.",IF(D3=3,"Predračun za storitve, dobavo blaga ali gradnje z enotno stopnjo DDV za daljše obdobje.",IF(D3=4,"Predračun za storitve, dobavo blaga ali gradnje z različnimi stopnjami DDV za daljše obdobje."," "))))</f>
        <v>Predračun za enkratne storitve, dobavo blaga ali gradnje z enotno stopnjo DDV.</v>
      </c>
      <c r="F3" s="223"/>
      <c r="G3" s="223"/>
      <c r="H3" s="223"/>
      <c r="I3" s="223"/>
      <c r="J3" s="79"/>
      <c r="K3" s="79"/>
      <c r="L3" s="79"/>
    </row>
    <row r="4" spans="1:12" s="125" customFormat="1" ht="15" hidden="1" customHeight="1" x14ac:dyDescent="0.3">
      <c r="A4" s="242"/>
      <c r="B4" s="244"/>
      <c r="C4" s="210"/>
      <c r="D4" s="229">
        <v>2</v>
      </c>
      <c r="E4" s="232" t="s">
        <v>34</v>
      </c>
      <c r="F4" s="188"/>
      <c r="G4" s="188"/>
      <c r="H4" s="188"/>
      <c r="I4" s="188"/>
      <c r="J4" s="109"/>
      <c r="K4" s="109"/>
      <c r="L4" s="109"/>
    </row>
    <row r="5" spans="1:12" s="125" customFormat="1" ht="14.4" hidden="1" x14ac:dyDescent="0.3">
      <c r="A5" s="242"/>
      <c r="B5" s="244"/>
      <c r="C5" s="210"/>
      <c r="D5" s="228"/>
      <c r="E5" s="233" t="str">
        <f>IF(OR($D$3=3,$D$3=4),"Z vpisom številk 2 - 5 izberite število let, z vpisom številk 13 - 60 pa število mesecev trajanja."," ")</f>
        <v xml:space="preserve"> </v>
      </c>
      <c r="F5" s="179"/>
      <c r="G5" s="179"/>
      <c r="H5" s="179"/>
      <c r="I5" s="179"/>
      <c r="J5" s="109"/>
      <c r="K5" s="109"/>
      <c r="L5" s="109"/>
    </row>
    <row r="6" spans="1:12" s="125" customFormat="1" ht="14.4" hidden="1" x14ac:dyDescent="0.3">
      <c r="A6" s="242"/>
      <c r="B6" s="244"/>
      <c r="C6" s="210"/>
      <c r="D6" s="227"/>
      <c r="E6" s="234" t="s">
        <v>27</v>
      </c>
      <c r="F6" s="179"/>
      <c r="G6" s="179"/>
      <c r="H6" s="179"/>
      <c r="I6" s="179"/>
      <c r="J6" s="109"/>
      <c r="K6" s="109"/>
      <c r="L6" s="109"/>
    </row>
    <row r="7" spans="1:12" s="125" customFormat="1" ht="14.4" hidden="1" x14ac:dyDescent="0.3">
      <c r="A7" s="242"/>
      <c r="B7" s="244"/>
      <c r="C7" s="210"/>
      <c r="D7" s="230">
        <v>1</v>
      </c>
      <c r="E7" s="235" t="s">
        <v>35</v>
      </c>
      <c r="F7" s="180"/>
      <c r="G7" s="180"/>
      <c r="H7" s="180"/>
      <c r="I7" s="180"/>
      <c r="J7" s="109"/>
      <c r="K7" s="109"/>
      <c r="L7" s="109"/>
    </row>
    <row r="8" spans="1:12" s="125" customFormat="1" ht="14.4" hidden="1" x14ac:dyDescent="0.3">
      <c r="A8" s="242"/>
      <c r="B8" s="244"/>
      <c r="C8" s="210"/>
      <c r="D8" s="187"/>
      <c r="E8" s="245" t="s">
        <v>36</v>
      </c>
      <c r="F8" s="180"/>
      <c r="G8" s="180"/>
      <c r="H8" s="180"/>
      <c r="I8" s="180"/>
      <c r="J8" s="109"/>
      <c r="K8" s="109"/>
      <c r="L8" s="109"/>
    </row>
    <row r="9" spans="1:12" s="125" customFormat="1" ht="14.4" hidden="1" x14ac:dyDescent="0.3">
      <c r="A9" s="242"/>
      <c r="B9" s="244"/>
      <c r="C9" s="210"/>
      <c r="D9" s="187"/>
      <c r="E9" s="246" t="s">
        <v>37</v>
      </c>
      <c r="F9" s="180"/>
      <c r="G9" s="180"/>
      <c r="H9" s="180"/>
      <c r="I9" s="180"/>
      <c r="J9" s="109"/>
      <c r="K9" s="109"/>
      <c r="L9" s="109"/>
    </row>
    <row r="10" spans="1:12" s="125" customFormat="1" ht="14.4" hidden="1" x14ac:dyDescent="0.3">
      <c r="A10" s="242"/>
      <c r="B10" s="244"/>
      <c r="C10" s="210"/>
      <c r="D10" s="197"/>
      <c r="E10" s="247" t="s">
        <v>20</v>
      </c>
      <c r="F10" s="224"/>
      <c r="G10" s="224"/>
      <c r="H10" s="224"/>
      <c r="I10" s="224"/>
      <c r="J10" s="109"/>
      <c r="K10" s="109"/>
      <c r="L10" s="109"/>
    </row>
    <row r="11" spans="1:12" s="125" customFormat="1" ht="14.4" hidden="1" x14ac:dyDescent="0.3">
      <c r="A11" s="242"/>
      <c r="B11" s="244"/>
      <c r="C11" s="210"/>
      <c r="D11" s="170"/>
      <c r="E11" s="248" t="s">
        <v>21</v>
      </c>
      <c r="F11" s="225"/>
      <c r="G11" s="225"/>
      <c r="H11" s="225"/>
      <c r="I11" s="225"/>
      <c r="J11" s="109"/>
      <c r="K11" s="109"/>
      <c r="L11" s="109"/>
    </row>
    <row r="12" spans="1:12" s="125" customFormat="1" ht="15" hidden="1" customHeight="1" x14ac:dyDescent="0.3">
      <c r="A12" s="240"/>
      <c r="B12" s="241"/>
      <c r="C12" s="210"/>
      <c r="D12" s="168"/>
      <c r="E12" s="249" t="s">
        <v>32</v>
      </c>
      <c r="F12" s="226"/>
      <c r="G12" s="226"/>
      <c r="H12" s="226"/>
      <c r="I12" s="226"/>
      <c r="J12" s="109"/>
      <c r="K12" s="109"/>
      <c r="L12" s="109"/>
    </row>
    <row r="13" spans="1:12" s="125" customFormat="1" ht="14.4" hidden="1" x14ac:dyDescent="0.3">
      <c r="A13" s="275" t="s">
        <v>30</v>
      </c>
      <c r="B13" s="276" t="s">
        <v>31</v>
      </c>
      <c r="C13" s="210"/>
      <c r="D13" s="118"/>
      <c r="E13" s="183"/>
      <c r="F13" s="226"/>
      <c r="G13" s="226"/>
      <c r="H13" s="226"/>
      <c r="I13" s="226"/>
      <c r="J13" s="109"/>
      <c r="K13" s="109"/>
      <c r="L13" s="109"/>
    </row>
    <row r="14" spans="1:12" s="125" customFormat="1" ht="14.4" hidden="1" x14ac:dyDescent="0.3">
      <c r="A14" s="275"/>
      <c r="B14" s="276"/>
      <c r="C14" s="210"/>
      <c r="D14" s="118"/>
      <c r="E14" s="236" t="s">
        <v>22</v>
      </c>
      <c r="F14" s="183"/>
      <c r="G14" s="183"/>
      <c r="H14" s="183"/>
      <c r="I14" s="183"/>
      <c r="J14" s="109"/>
      <c r="K14" s="109"/>
      <c r="L14" s="109"/>
    </row>
    <row r="15" spans="1:12" s="125" customFormat="1" ht="14.4" hidden="1" x14ac:dyDescent="0.3">
      <c r="A15" s="275"/>
      <c r="B15" s="276"/>
      <c r="C15" s="210"/>
      <c r="D15" s="118"/>
      <c r="E15" s="237" t="str">
        <f>IF(OR($D$3=1,$D$3=2),"Postavitev strani: pokončno. Zamik na levi: 1,0. Merilo 85%.","Postavitev strani: ležeče. Zamik na levi: 2,5. Merilo 85%.")</f>
        <v>Postavitev strani: pokončno. Zamik na levi: 1,0. Merilo 85%.</v>
      </c>
      <c r="F15" s="183"/>
      <c r="G15" s="183"/>
      <c r="H15" s="183"/>
      <c r="I15" s="183"/>
      <c r="J15" s="109"/>
      <c r="K15" s="109"/>
      <c r="L15" s="109"/>
    </row>
    <row r="16" spans="1:12" s="125" customFormat="1" ht="15" hidden="1" customHeight="1" x14ac:dyDescent="0.3">
      <c r="A16" s="275"/>
      <c r="B16" s="276"/>
      <c r="C16" s="210"/>
      <c r="D16" s="118"/>
      <c r="E16" s="236" t="s">
        <v>29</v>
      </c>
      <c r="F16" s="183"/>
      <c r="G16" s="183"/>
      <c r="H16" s="183"/>
      <c r="I16" s="183"/>
      <c r="J16" s="109"/>
      <c r="K16" s="109"/>
      <c r="L16" s="109"/>
    </row>
    <row r="17" spans="1:12" s="208" customFormat="1" hidden="1" x14ac:dyDescent="0.25">
      <c r="A17" s="275"/>
      <c r="B17" s="276"/>
      <c r="C17" s="210"/>
      <c r="D17" s="207" t="s">
        <v>26</v>
      </c>
      <c r="E17" s="205">
        <f>IF($D$3=1,38,IF($D$3=2,34,IF($D$3=3,38,34)))</f>
        <v>38</v>
      </c>
      <c r="F17" s="205">
        <v>13</v>
      </c>
      <c r="G17" s="205">
        <v>9</v>
      </c>
      <c r="H17" s="205">
        <f>IF($D$3=1,19,IF($D$3=2,17,IF($D$3=3,19,17)))</f>
        <v>19</v>
      </c>
      <c r="I17" s="205">
        <f>IF($D$3=1,19,IF($D$3=2,17,IF($D$3=3,19,17)))</f>
        <v>19</v>
      </c>
      <c r="J17" s="205">
        <f>IF($D$3=1,0,IF($D$3=2,0,IF($D$3=3,19,17)))</f>
        <v>0</v>
      </c>
      <c r="K17" s="205">
        <f>IF($D$3=1,0,IF($D$3=2,0,IF($D$3=3,19,17)))</f>
        <v>0</v>
      </c>
      <c r="L17" s="205">
        <f>IF($D$3=1,0,IF($D$3=2,8,IF($D$3=3,0,8)))</f>
        <v>0</v>
      </c>
    </row>
    <row r="18" spans="1:12" s="36" customFormat="1" ht="35.1" customHeight="1" x14ac:dyDescent="0.35">
      <c r="A18" s="275"/>
      <c r="B18" s="276"/>
      <c r="C18" s="206">
        <v>30</v>
      </c>
      <c r="D18" s="281" t="s">
        <v>17</v>
      </c>
      <c r="E18" s="281"/>
      <c r="F18" s="35"/>
      <c r="G18" s="35"/>
      <c r="H18" s="23"/>
      <c r="I18" s="35"/>
      <c r="J18" s="109"/>
      <c r="K18" s="109"/>
      <c r="L18" s="109"/>
    </row>
    <row r="19" spans="1:12" s="24" customFormat="1" ht="30" customHeight="1" x14ac:dyDescent="0.3">
      <c r="A19" s="275"/>
      <c r="B19" s="276"/>
      <c r="C19" s="206">
        <v>30</v>
      </c>
      <c r="D19" s="282" t="s">
        <v>0</v>
      </c>
      <c r="E19" s="282"/>
      <c r="F19" s="22"/>
      <c r="G19" s="22"/>
      <c r="H19" s="23"/>
      <c r="I19" s="22"/>
      <c r="J19" s="109"/>
      <c r="K19" s="109"/>
      <c r="L19" s="109"/>
    </row>
    <row r="20" spans="1:12" s="21" customFormat="1" ht="20.100000000000001" customHeight="1" x14ac:dyDescent="0.3">
      <c r="A20" s="275"/>
      <c r="B20" s="276"/>
      <c r="C20" s="206">
        <v>15</v>
      </c>
      <c r="D20" s="283"/>
      <c r="E20" s="284"/>
      <c r="F20" s="148" t="s">
        <v>13</v>
      </c>
      <c r="G20" s="30"/>
      <c r="H20" s="31"/>
      <c r="I20" s="30"/>
      <c r="J20" s="109"/>
      <c r="K20" s="109"/>
      <c r="L20" s="109"/>
    </row>
    <row r="21" spans="1:12" s="21" customFormat="1" ht="20.100000000000001" customHeight="1" x14ac:dyDescent="0.3">
      <c r="A21" s="275"/>
      <c r="B21" s="276"/>
      <c r="C21" s="206">
        <v>15</v>
      </c>
      <c r="D21" s="283"/>
      <c r="E21" s="284"/>
      <c r="F21" s="148" t="s">
        <v>14</v>
      </c>
      <c r="G21" s="30"/>
      <c r="H21" s="31"/>
      <c r="I21" s="30"/>
      <c r="J21" s="109"/>
      <c r="K21" s="109"/>
      <c r="L21" s="109"/>
    </row>
    <row r="22" spans="1:12" s="21" customFormat="1" ht="20.100000000000001" customHeight="1" x14ac:dyDescent="0.3">
      <c r="A22" s="275"/>
      <c r="B22" s="276"/>
      <c r="C22" s="206">
        <v>15</v>
      </c>
      <c r="D22" s="283"/>
      <c r="E22" s="284"/>
      <c r="F22" s="148" t="s">
        <v>15</v>
      </c>
      <c r="G22" s="30"/>
      <c r="H22" s="31"/>
      <c r="I22" s="30"/>
      <c r="J22" s="109"/>
      <c r="K22" s="109"/>
      <c r="L22" s="109"/>
    </row>
    <row r="23" spans="1:12" s="21" customFormat="1" ht="15.6" x14ac:dyDescent="0.3">
      <c r="A23" s="275"/>
      <c r="B23" s="276"/>
      <c r="C23" s="206">
        <v>15</v>
      </c>
      <c r="D23" s="104" t="s">
        <v>18</v>
      </c>
      <c r="F23" s="30"/>
      <c r="G23" s="30"/>
      <c r="H23" s="31"/>
      <c r="I23" s="30"/>
      <c r="J23" s="24"/>
      <c r="K23" s="24"/>
      <c r="L23" s="32"/>
    </row>
    <row r="24" spans="1:12" s="27" customFormat="1" ht="60" customHeight="1" x14ac:dyDescent="0.3">
      <c r="A24" s="275"/>
      <c r="B24" s="276"/>
      <c r="C24" s="206">
        <v>60</v>
      </c>
      <c r="D24" s="286" t="s">
        <v>2</v>
      </c>
      <c r="E24" s="286"/>
      <c r="F24" s="286"/>
      <c r="G24" s="286"/>
      <c r="H24" s="286"/>
      <c r="I24" s="286"/>
      <c r="J24" s="24"/>
      <c r="K24" s="24"/>
    </row>
    <row r="25" spans="1:12" s="70" customFormat="1" ht="21" x14ac:dyDescent="0.4">
      <c r="A25" s="275"/>
      <c r="B25" s="276"/>
      <c r="C25" s="211" t="s">
        <v>23</v>
      </c>
      <c r="D25" s="285" t="s">
        <v>45</v>
      </c>
      <c r="E25" s="285"/>
      <c r="F25" s="285"/>
      <c r="G25" s="285"/>
      <c r="H25" s="285"/>
      <c r="I25" s="285"/>
      <c r="J25" s="24"/>
      <c r="K25" s="24"/>
      <c r="L25" s="71"/>
    </row>
    <row r="26" spans="1:12" s="38" customFormat="1" ht="15" customHeight="1" x14ac:dyDescent="0.25">
      <c r="A26" s="275"/>
      <c r="B26" s="276"/>
      <c r="C26" s="219">
        <v>15</v>
      </c>
      <c r="D26" s="116" t="str">
        <f>IF(AND(ISTEXT(D20),ISTEXT(D21),ISTEXT(D22),$D$4=2),"(2) Vpišite vse cene na enoto mere zaokrožene na dve decimalni mesti natančno!",IF(AND(ISTEXT(D20),ISTEXT(D21),ISTEXT(D22),$D$4=3),"(2) Vpišite vse cene na enoto mere zaokrožene na tri decimalna mesta natančno!",IF(AND(ISTEXT(D20),ISTEXT(D21),ISTEXT(D22),$D$4=4),"(2) Vpišite vse cene na enoto mere zaokrožene štiri decimalna mesta natančno!",IF(AND(ISTEXT(D20),ISTEXT(D21),ISTEXT(D22),$D$4=5),"(2) Vpišite vse cene na enoto mere zaokrožene na pet decimalnih mest natančno!",IF(AND(ISTEXT(D20),ISTEXT(D21),ISTEXT(D22),$D$4=6),"(2) Vpišite vse cene na enoto mere zaokrožene na šest decimalnih mest natančno!"," ")))))</f>
        <v xml:space="preserve"> </v>
      </c>
      <c r="F26" s="37"/>
      <c r="H26" s="79"/>
      <c r="I26" s="37"/>
      <c r="J26" s="24"/>
      <c r="K26" s="24"/>
    </row>
    <row r="27" spans="1:12" s="106" customFormat="1" ht="15" customHeight="1" x14ac:dyDescent="0.3">
      <c r="A27" s="275"/>
      <c r="B27" s="276"/>
      <c r="C27" s="211" t="s">
        <v>24</v>
      </c>
      <c r="D27" s="135" t="str">
        <f>IF(D26&lt;&gt;" ","Če vpišite nič (0), se poleg izpiše brezplačno. Če vpišete vključeno, se poleg izpiše v drugo postavko."," ")</f>
        <v xml:space="preserve"> </v>
      </c>
      <c r="F27" s="105"/>
      <c r="G27" s="105"/>
      <c r="H27" s="109"/>
      <c r="I27" s="105"/>
      <c r="J27" s="24"/>
      <c r="K27" s="24"/>
      <c r="L27" s="110"/>
    </row>
    <row r="28" spans="1:12" s="6" customFormat="1" ht="39.9" customHeight="1" x14ac:dyDescent="0.3">
      <c r="A28" s="275"/>
      <c r="B28" s="276"/>
      <c r="C28" s="206">
        <v>40</v>
      </c>
      <c r="D28" s="136" t="s">
        <v>3</v>
      </c>
      <c r="E28" s="137" t="s">
        <v>4</v>
      </c>
      <c r="F28" s="136" t="s">
        <v>6</v>
      </c>
      <c r="G28" s="136" t="s">
        <v>8</v>
      </c>
      <c r="H28" s="136" t="s">
        <v>11</v>
      </c>
      <c r="I28" s="136" t="s">
        <v>5</v>
      </c>
      <c r="J28" s="222" t="str">
        <f>IF($D$5&gt;12,"Št. dogodkov v 
12 mesecih","Št. dogodkov
v enem letu")</f>
        <v>Št. dogodkov
v enem letu</v>
      </c>
      <c r="K28" s="222" t="str">
        <f>IF($D$5&gt;12,"Vrednost v 12
mesecih brez DDV","Vrednost v enem 
letu brez DDV")</f>
        <v>Vrednost v enem 
letu brez DDV</v>
      </c>
      <c r="L28" s="136" t="s">
        <v>12</v>
      </c>
    </row>
    <row r="29" spans="1:12" s="78" customFormat="1" ht="15" customHeight="1" x14ac:dyDescent="0.3">
      <c r="B29" s="241"/>
      <c r="C29" s="211" t="s">
        <v>24</v>
      </c>
      <c r="D29" s="1"/>
      <c r="E29" s="76"/>
      <c r="F29" s="76"/>
      <c r="G29" s="256"/>
      <c r="H29" s="176"/>
      <c r="I29" s="76"/>
      <c r="J29" s="77"/>
      <c r="K29" s="114"/>
      <c r="L29" s="76"/>
    </row>
    <row r="30" spans="1:12" s="13" customFormat="1" ht="14.4" x14ac:dyDescent="0.3">
      <c r="A30" s="167"/>
      <c r="B30" s="192"/>
      <c r="C30" s="277"/>
      <c r="D30" s="51">
        <v>1</v>
      </c>
      <c r="E30" s="171" t="s">
        <v>53</v>
      </c>
      <c r="F30" s="2"/>
      <c r="G30" s="257"/>
      <c r="H30" s="184"/>
      <c r="I30" s="96"/>
      <c r="J30" s="48"/>
      <c r="K30" s="96"/>
      <c r="L30" s="20"/>
    </row>
    <row r="31" spans="1:12" s="40" customFormat="1" ht="12" customHeight="1" x14ac:dyDescent="0.3">
      <c r="A31" s="166"/>
      <c r="B31" s="192"/>
      <c r="C31" s="277"/>
      <c r="D31" s="62"/>
      <c r="E31" s="63"/>
      <c r="F31" s="39"/>
      <c r="G31" s="258"/>
      <c r="H31" s="239"/>
      <c r="I31" s="97"/>
      <c r="J31" s="64"/>
      <c r="K31" s="97"/>
      <c r="L31" s="65"/>
    </row>
    <row r="32" spans="1:12" s="13" customFormat="1" ht="28.8" x14ac:dyDescent="0.3">
      <c r="A32" s="166"/>
      <c r="B32" s="279"/>
      <c r="C32" s="213">
        <v>15</v>
      </c>
      <c r="D32" s="1" t="s">
        <v>10</v>
      </c>
      <c r="E32" s="4" t="s">
        <v>40</v>
      </c>
      <c r="F32" s="2">
        <v>1</v>
      </c>
      <c r="G32" s="259" t="s">
        <v>52</v>
      </c>
      <c r="H32" s="251"/>
      <c r="I32" s="98" t="str">
        <f>IF(AND($D$4=2,ISNUMBER(H32),H32&gt;=0.005),ROUND(F32*ROUND(H32,2),2),IF(AND($D$4=3,ISNUMBER(H32),H32&gt;=0.0005),ROUND(F32*ROUND(H32,3),2),IF(AND($D$4=4,ISNUMBER(H32),H32&gt;=0.00005),ROUND(F32*ROUND(H32,4),2),IF(AND($D$4=5,ISNUMBER(H32),H32&gt;=0.000005),ROUND(F32*ROUND(H32,5),2),IF(AND($D$4=6,ISNUMBER(H32),H32&gt;=0.0000005),ROUND(F32*ROUND(H32,6),2),IF(AND($D$4=2,ISNUMBER(H32),H32&lt;0.005,H32&gt;-0.005),"brezplačno",IF(AND($D$4=3,ISNUMBER(H32),H32&lt;0.0005,H32&gt;-0.0005),"brezplačno",IF(AND($D$4=4,ISNUMBER(H32),H32&lt;0.00005,H32&gt;-0.00005),"brezplačno",IF(AND($D$4=5,ISNUMBER(H32),H32&lt;0.000005,H32&gt;-0.000005),"brezplačno",IF(AND($D$4=6,ISNUMBER(H32),H32&lt;0.0000005,H32&gt;-0.0000005),"brezplačno",IF(H32="vključeno","v drugo postavko",IF(ISBLANK(H32)," ","Napačna cena!"))))))))))))</f>
        <v xml:space="preserve"> </v>
      </c>
      <c r="J32" s="49">
        <v>5</v>
      </c>
      <c r="K32" s="98" t="str">
        <f>IF(ISNUMBER(I32),ROUND(I32*J32,2),IF(I32="brezplačno","brezplačno",IF(I32="v drugo postavko","v drugo postavko"," ")))</f>
        <v xml:space="preserve"> </v>
      </c>
      <c r="L32" s="19">
        <v>9.5000000000000001E-2</v>
      </c>
    </row>
    <row r="33" spans="1:12" s="40" customFormat="1" ht="12" customHeight="1" x14ac:dyDescent="0.25">
      <c r="A33" s="166"/>
      <c r="B33" s="280"/>
      <c r="C33" s="213">
        <v>12</v>
      </c>
      <c r="D33" s="41"/>
      <c r="E33" s="61"/>
      <c r="F33" s="39"/>
      <c r="G33" s="260"/>
      <c r="H33" s="239"/>
      <c r="I33" s="99"/>
      <c r="J33" s="50"/>
      <c r="K33" s="99"/>
      <c r="L33" s="42"/>
    </row>
    <row r="34" spans="1:12" s="192" customFormat="1" ht="14.4" x14ac:dyDescent="0.3">
      <c r="A34" s="166"/>
      <c r="B34" s="279"/>
      <c r="C34" s="213">
        <v>15</v>
      </c>
      <c r="D34" s="1" t="s">
        <v>16</v>
      </c>
      <c r="E34" s="4" t="s">
        <v>54</v>
      </c>
      <c r="F34" s="2">
        <v>3</v>
      </c>
      <c r="G34" s="259" t="s">
        <v>52</v>
      </c>
      <c r="H34" s="251"/>
      <c r="I34" s="98" t="str">
        <f>IF(AND($D$4=2,ISNUMBER(H34),H34&gt;=0.005),ROUND(F34*ROUND(H34,2),2),IF(AND($D$4=3,ISNUMBER(H34),H34&gt;=0.0005),ROUND(F34*ROUND(H34,3),2),IF(AND($D$4=4,ISNUMBER(H34),H34&gt;=0.00005),ROUND(F34*ROUND(H34,4),2),IF(AND($D$4=5,ISNUMBER(H34),H34&gt;=0.000005),ROUND(F34*ROUND(H34,5),2),IF(AND($D$4=6,ISNUMBER(H34),H34&gt;=0.0000005),ROUND(F34*ROUND(H34,6),2),IF(AND($D$4=2,ISNUMBER(H34),H34&lt;0.005,H34&gt;-0.005),"brezplačno",IF(AND($D$4=3,ISNUMBER(H34),H34&lt;0.0005,H34&gt;-0.0005),"brezplačno",IF(AND($D$4=4,ISNUMBER(H34),H34&lt;0.00005,H34&gt;-0.00005),"brezplačno",IF(AND($D$4=5,ISNUMBER(H34),H34&lt;0.000005,H34&gt;-0.000005),"brezplačno",IF(AND($D$4=6,ISNUMBER(H34),H34&lt;0.0000005,H34&gt;-0.0000005),"brezplačno",IF(H34="vključeno","v drugo postavko",IF(ISBLANK(H34)," ","Napačna cena!"))))))))))))</f>
        <v xml:space="preserve"> </v>
      </c>
      <c r="J34" s="49">
        <v>1</v>
      </c>
      <c r="K34" s="98" t="str">
        <f>IF(ISNUMBER(I34),ROUND(I34*J34,2),IF(I34="brezplačno","brezplačno",IF(I34="v drugo postavko","v drugo postavko"," ")))</f>
        <v xml:space="preserve"> </v>
      </c>
      <c r="L34" s="19">
        <v>0.22</v>
      </c>
    </row>
    <row r="35" spans="1:12" s="40" customFormat="1" ht="12" customHeight="1" x14ac:dyDescent="0.25">
      <c r="A35" s="166"/>
      <c r="B35" s="280"/>
      <c r="C35" s="213">
        <v>12</v>
      </c>
      <c r="D35" s="41"/>
      <c r="E35" s="61"/>
      <c r="F35" s="39"/>
      <c r="G35" s="260"/>
      <c r="H35" s="185"/>
      <c r="I35" s="99"/>
      <c r="J35" s="50"/>
      <c r="K35" s="99"/>
      <c r="L35" s="42"/>
    </row>
    <row r="36" spans="1:12" s="192" customFormat="1" ht="14.4" x14ac:dyDescent="0.3">
      <c r="A36" s="166"/>
      <c r="B36" s="279"/>
      <c r="C36" s="213">
        <v>15</v>
      </c>
      <c r="D36" s="1" t="s">
        <v>38</v>
      </c>
      <c r="E36" s="4" t="s">
        <v>55</v>
      </c>
      <c r="F36" s="2"/>
      <c r="G36" s="259"/>
      <c r="H36" s="251"/>
      <c r="I36" s="98"/>
      <c r="J36" s="49">
        <v>1</v>
      </c>
      <c r="K36" s="98" t="str">
        <f>IF(ISNUMBER(I36),ROUND(I36*J36,2),IF(I36="brezplačno","brezplačno",IF(I36="v drugo postavko","v drugo postavko"," ")))</f>
        <v xml:space="preserve"> </v>
      </c>
      <c r="L36" s="19">
        <v>0.22</v>
      </c>
    </row>
    <row r="37" spans="1:12" s="40" customFormat="1" ht="12" customHeight="1" x14ac:dyDescent="0.25">
      <c r="A37" s="166"/>
      <c r="B37" s="280"/>
      <c r="C37" s="213">
        <v>12</v>
      </c>
      <c r="D37" s="41"/>
      <c r="E37" s="61"/>
      <c r="F37" s="39"/>
      <c r="G37" s="260"/>
      <c r="H37" s="185"/>
      <c r="I37" s="99"/>
      <c r="J37" s="50"/>
      <c r="K37" s="99"/>
      <c r="L37" s="42"/>
    </row>
    <row r="38" spans="1:12" s="192" customFormat="1" ht="14.4" x14ac:dyDescent="0.3">
      <c r="A38" s="166"/>
      <c r="B38" s="279"/>
      <c r="C38" s="213">
        <v>15</v>
      </c>
      <c r="D38" s="263" t="s">
        <v>46</v>
      </c>
      <c r="E38" s="264" t="s">
        <v>71</v>
      </c>
      <c r="F38" s="265">
        <v>1</v>
      </c>
      <c r="G38" s="266" t="s">
        <v>52</v>
      </c>
      <c r="H38" s="267"/>
      <c r="I38" s="268" t="str">
        <f>IF(AND($D$4=2,ISNUMBER(H38),H38&gt;=0.005),ROUND(F38*ROUND(H38,2),2),IF(AND($D$4=3,ISNUMBER(H38),H38&gt;=0.0005),ROUND(F38*ROUND(H38,3),2),IF(AND($D$4=4,ISNUMBER(H38),H38&gt;=0.00005),ROUND(F38*ROUND(H38,4),2),IF(AND($D$4=5,ISNUMBER(H38),H38&gt;=0.000005),ROUND(F38*ROUND(H38,5),2),IF(AND($D$4=6,ISNUMBER(H38),H38&gt;=0.0000005),ROUND(F38*ROUND(H38,6),2),IF(AND($D$4=2,ISNUMBER(H38),H38&lt;0.005,H38&gt;-0.005),"brezplačno",IF(AND($D$4=3,ISNUMBER(H38),H38&lt;0.0005,H38&gt;-0.0005),"brezplačno",IF(AND($D$4=4,ISNUMBER(H38),H38&lt;0.00005,H38&gt;-0.00005),"brezplačno",IF(AND($D$4=5,ISNUMBER(H38),H38&lt;0.000005,H38&gt;-0.000005),"brezplačno",IF(AND($D$4=6,ISNUMBER(H38),H38&lt;0.0000005,H38&gt;-0.0000005),"brezplačno",IF(H38="vključeno","v drugo postavko",IF(ISBLANK(H38)," ","Napačna cena!"))))))))))))</f>
        <v xml:space="preserve"> </v>
      </c>
      <c r="J38" s="49">
        <v>1</v>
      </c>
      <c r="K38" s="98" t="str">
        <f>IF(ISNUMBER(I38),ROUND(I38*J38,2),IF(I38="brezplačno","brezplačno",IF(I38="v drugo postavko","v drugo postavko"," ")))</f>
        <v xml:space="preserve"> </v>
      </c>
      <c r="L38" s="19">
        <v>0.22</v>
      </c>
    </row>
    <row r="39" spans="1:12" s="40" customFormat="1" ht="12" customHeight="1" x14ac:dyDescent="0.25">
      <c r="A39" s="166"/>
      <c r="B39" s="280"/>
      <c r="C39" s="213">
        <v>12</v>
      </c>
      <c r="D39" s="269"/>
      <c r="E39" s="61"/>
      <c r="F39" s="270"/>
      <c r="G39" s="271"/>
      <c r="H39" s="272"/>
      <c r="I39" s="273"/>
      <c r="J39" s="50"/>
      <c r="K39" s="99"/>
      <c r="L39" s="42"/>
    </row>
    <row r="40" spans="1:12" s="192" customFormat="1" ht="14.4" x14ac:dyDescent="0.3">
      <c r="A40" s="166"/>
      <c r="B40" s="279"/>
      <c r="C40" s="213">
        <v>15</v>
      </c>
      <c r="D40" s="263" t="s">
        <v>47</v>
      </c>
      <c r="E40" s="264" t="s">
        <v>67</v>
      </c>
      <c r="F40" s="265">
        <v>1</v>
      </c>
      <c r="G40" s="266" t="s">
        <v>52</v>
      </c>
      <c r="H40" s="267"/>
      <c r="I40" s="268" t="str">
        <f>IF(AND($D$4=2,ISNUMBER(H40),H40&gt;=0.005),ROUND(F40*ROUND(H40,2),2),IF(AND($D$4=3,ISNUMBER(H40),H40&gt;=0.0005),ROUND(F40*ROUND(H40,3),2),IF(AND($D$4=4,ISNUMBER(H40),H40&gt;=0.00005),ROUND(F40*ROUND(H40,4),2),IF(AND($D$4=5,ISNUMBER(H40),H40&gt;=0.000005),ROUND(F40*ROUND(H40,5),2),IF(AND($D$4=6,ISNUMBER(H40),H40&gt;=0.0000005),ROUND(F40*ROUND(H40,6),2),IF(AND($D$4=2,ISNUMBER(H40),H40&lt;0.005,H40&gt;-0.005),"brezplačno",IF(AND($D$4=3,ISNUMBER(H40),H40&lt;0.0005,H40&gt;-0.0005),"brezplačno",IF(AND($D$4=4,ISNUMBER(H40),H40&lt;0.00005,H40&gt;-0.00005),"brezplačno",IF(AND($D$4=5,ISNUMBER(H40),H40&lt;0.000005,H40&gt;-0.000005),"brezplačno",IF(AND($D$4=6,ISNUMBER(H40),H40&lt;0.0000005,H40&gt;-0.0000005),"brezplačno",IF(H40="vključeno","v drugo postavko",IF(ISBLANK(H40)," ","Napačna cena!"))))))))))))</f>
        <v xml:space="preserve"> </v>
      </c>
      <c r="J40" s="49">
        <v>1</v>
      </c>
      <c r="K40" s="98" t="str">
        <f>IF(ISNUMBER(I40),ROUND(I40*J40,2),IF(I40="brezplačno","brezplačno",IF(I40="v drugo postavko","v drugo postavko"," ")))</f>
        <v xml:space="preserve"> </v>
      </c>
      <c r="L40" s="19">
        <v>0.22</v>
      </c>
    </row>
    <row r="41" spans="1:12" s="40" customFormat="1" ht="12" customHeight="1" x14ac:dyDescent="0.25">
      <c r="A41" s="166"/>
      <c r="B41" s="280"/>
      <c r="C41" s="213">
        <v>12</v>
      </c>
      <c r="D41" s="269"/>
      <c r="E41" s="61"/>
      <c r="F41" s="270"/>
      <c r="G41" s="271"/>
      <c r="H41" s="272"/>
      <c r="I41" s="273"/>
      <c r="J41" s="50"/>
      <c r="K41" s="99"/>
      <c r="L41" s="42"/>
    </row>
    <row r="42" spans="1:12" s="192" customFormat="1" ht="14.4" x14ac:dyDescent="0.3">
      <c r="A42" s="166"/>
      <c r="B42" s="279"/>
      <c r="C42" s="213">
        <v>15</v>
      </c>
      <c r="D42" s="263" t="s">
        <v>56</v>
      </c>
      <c r="E42" s="264" t="s">
        <v>68</v>
      </c>
      <c r="F42" s="265">
        <v>1</v>
      </c>
      <c r="G42" s="266" t="s">
        <v>52</v>
      </c>
      <c r="H42" s="267"/>
      <c r="I42" s="268" t="str">
        <f>IF(AND($D$4=2,ISNUMBER(H42),H42&gt;=0.005),ROUND(F42*ROUND(H42,2),2),IF(AND($D$4=3,ISNUMBER(H42),H42&gt;=0.0005),ROUND(F42*ROUND(H42,3),2),IF(AND($D$4=4,ISNUMBER(H42),H42&gt;=0.00005),ROUND(F42*ROUND(H42,4),2),IF(AND($D$4=5,ISNUMBER(H42),H42&gt;=0.000005),ROUND(F42*ROUND(H42,5),2),IF(AND($D$4=6,ISNUMBER(H42),H42&gt;=0.0000005),ROUND(F42*ROUND(H42,6),2),IF(AND($D$4=2,ISNUMBER(H42),H42&lt;0.005,H42&gt;-0.005),"brezplačno",IF(AND($D$4=3,ISNUMBER(H42),H42&lt;0.0005,H42&gt;-0.0005),"brezplačno",IF(AND($D$4=4,ISNUMBER(H42),H42&lt;0.00005,H42&gt;-0.00005),"brezplačno",IF(AND($D$4=5,ISNUMBER(H42),H42&lt;0.000005,H42&gt;-0.000005),"brezplačno",IF(AND($D$4=6,ISNUMBER(H42),H42&lt;0.0000005,H42&gt;-0.0000005),"brezplačno",IF(H42="vključeno","v drugo postavko",IF(ISBLANK(H42)," ","Napačna cena!"))))))))))))</f>
        <v xml:space="preserve"> </v>
      </c>
      <c r="J42" s="49">
        <v>1</v>
      </c>
      <c r="K42" s="98" t="str">
        <f>IF(ISNUMBER(I42),ROUND(I42*J42,2),IF(I42="brezplačno","brezplačno",IF(I42="v drugo postavko","v drugo postavko"," ")))</f>
        <v xml:space="preserve"> </v>
      </c>
      <c r="L42" s="19">
        <v>0.22</v>
      </c>
    </row>
    <row r="43" spans="1:12" s="40" customFormat="1" ht="12" customHeight="1" x14ac:dyDescent="0.25">
      <c r="A43" s="166"/>
      <c r="B43" s="280"/>
      <c r="C43" s="213">
        <v>12</v>
      </c>
      <c r="D43" s="269"/>
      <c r="E43" s="61"/>
      <c r="F43" s="270"/>
      <c r="G43" s="271"/>
      <c r="H43" s="272"/>
      <c r="I43" s="273"/>
      <c r="J43" s="50"/>
      <c r="K43" s="99"/>
      <c r="L43" s="42"/>
    </row>
    <row r="44" spans="1:12" s="192" customFormat="1" ht="28.8" x14ac:dyDescent="0.3">
      <c r="A44" s="166"/>
      <c r="B44" s="279"/>
      <c r="C44" s="213">
        <v>15</v>
      </c>
      <c r="D44" s="1" t="s">
        <v>39</v>
      </c>
      <c r="E44" s="4" t="s">
        <v>51</v>
      </c>
      <c r="F44" s="2"/>
      <c r="G44" s="259"/>
      <c r="H44" s="251"/>
      <c r="I44" s="98"/>
      <c r="J44" s="49">
        <v>1</v>
      </c>
      <c r="K44" s="98" t="str">
        <f>IF(ISNUMBER(I44),ROUND(I44*J44,2),IF(I44="brezplačno","brezplačno",IF(I44="v drugo postavko","v drugo postavko"," ")))</f>
        <v xml:space="preserve"> </v>
      </c>
      <c r="L44" s="19">
        <v>0.22</v>
      </c>
    </row>
    <row r="45" spans="1:12" s="40" customFormat="1" ht="12" customHeight="1" x14ac:dyDescent="0.25">
      <c r="A45" s="166"/>
      <c r="B45" s="280"/>
      <c r="C45" s="213">
        <v>12</v>
      </c>
      <c r="D45" s="41"/>
      <c r="E45" s="61"/>
      <c r="F45" s="39"/>
      <c r="G45" s="260"/>
      <c r="H45" s="185"/>
      <c r="I45" s="99"/>
      <c r="J45" s="50"/>
      <c r="K45" s="99"/>
      <c r="L45" s="42"/>
    </row>
    <row r="46" spans="1:12" s="192" customFormat="1" ht="14.4" x14ac:dyDescent="0.3">
      <c r="A46" s="166"/>
      <c r="B46" s="279"/>
      <c r="C46" s="213">
        <v>15</v>
      </c>
      <c r="D46" s="263" t="s">
        <v>48</v>
      </c>
      <c r="E46" s="264" t="s">
        <v>71</v>
      </c>
      <c r="F46" s="265">
        <v>1</v>
      </c>
      <c r="G46" s="266" t="s">
        <v>52</v>
      </c>
      <c r="H46" s="267"/>
      <c r="I46" s="268" t="str">
        <f>IF(AND($D$4=2,ISNUMBER(H46),H46&gt;=0.005),ROUND(F46*ROUND(H46,2),2),IF(AND($D$4=3,ISNUMBER(H46),H46&gt;=0.0005),ROUND(F46*ROUND(H46,3),2),IF(AND($D$4=4,ISNUMBER(H46),H46&gt;=0.00005),ROUND(F46*ROUND(H46,4),2),IF(AND($D$4=5,ISNUMBER(H46),H46&gt;=0.000005),ROUND(F46*ROUND(H46,5),2),IF(AND($D$4=6,ISNUMBER(H46),H46&gt;=0.0000005),ROUND(F46*ROUND(H46,6),2),IF(AND($D$4=2,ISNUMBER(H46),H46&lt;0.005,H46&gt;-0.005),"brezplačno",IF(AND($D$4=3,ISNUMBER(H46),H46&lt;0.0005,H46&gt;-0.0005),"brezplačno",IF(AND($D$4=4,ISNUMBER(H46),H46&lt;0.00005,H46&gt;-0.00005),"brezplačno",IF(AND($D$4=5,ISNUMBER(H46),H46&lt;0.000005,H46&gt;-0.000005),"brezplačno",IF(AND($D$4=6,ISNUMBER(H46),H46&lt;0.0000005,H46&gt;-0.0000005),"brezplačno",IF(H46="vključeno","v drugo postavko",IF(ISBLANK(H46)," ","Napačna cena!"))))))))))))</f>
        <v xml:space="preserve"> </v>
      </c>
      <c r="J46" s="49">
        <v>1</v>
      </c>
      <c r="K46" s="98" t="str">
        <f>IF(ISNUMBER(I46),ROUND(I46*J46,2),IF(I46="brezplačno","brezplačno",IF(I46="v drugo postavko","v drugo postavko"," ")))</f>
        <v xml:space="preserve"> </v>
      </c>
      <c r="L46" s="19">
        <v>0.22</v>
      </c>
    </row>
    <row r="47" spans="1:12" s="40" customFormat="1" ht="12" customHeight="1" x14ac:dyDescent="0.25">
      <c r="A47" s="166"/>
      <c r="B47" s="280"/>
      <c r="C47" s="213">
        <v>12</v>
      </c>
      <c r="D47" s="269"/>
      <c r="E47" s="61"/>
      <c r="F47" s="270"/>
      <c r="G47" s="271"/>
      <c r="H47" s="272"/>
      <c r="I47" s="273"/>
      <c r="J47" s="50"/>
      <c r="K47" s="99"/>
      <c r="L47" s="42"/>
    </row>
    <row r="48" spans="1:12" s="192" customFormat="1" ht="14.4" x14ac:dyDescent="0.3">
      <c r="A48" s="166"/>
      <c r="B48" s="279"/>
      <c r="C48" s="213">
        <v>15</v>
      </c>
      <c r="D48" s="263" t="s">
        <v>49</v>
      </c>
      <c r="E48" s="264" t="s">
        <v>69</v>
      </c>
      <c r="F48" s="265">
        <v>1</v>
      </c>
      <c r="G48" s="266" t="s">
        <v>52</v>
      </c>
      <c r="H48" s="267"/>
      <c r="I48" s="268" t="str">
        <f>IF(AND($D$4=2,ISNUMBER(H48),H48&gt;=0.005),ROUND(F48*ROUND(H48,2),2),IF(AND($D$4=3,ISNUMBER(H48),H48&gt;=0.0005),ROUND(F48*ROUND(H48,3),2),IF(AND($D$4=4,ISNUMBER(H48),H48&gt;=0.00005),ROUND(F48*ROUND(H48,4),2),IF(AND($D$4=5,ISNUMBER(H48),H48&gt;=0.000005),ROUND(F48*ROUND(H48,5),2),IF(AND($D$4=6,ISNUMBER(H48),H48&gt;=0.0000005),ROUND(F48*ROUND(H48,6),2),IF(AND($D$4=2,ISNUMBER(H48),H48&lt;0.005,H48&gt;-0.005),"brezplačno",IF(AND($D$4=3,ISNUMBER(H48),H48&lt;0.0005,H48&gt;-0.0005),"brezplačno",IF(AND($D$4=4,ISNUMBER(H48),H48&lt;0.00005,H48&gt;-0.00005),"brezplačno",IF(AND($D$4=5,ISNUMBER(H48),H48&lt;0.000005,H48&gt;-0.000005),"brezplačno",IF(AND($D$4=6,ISNUMBER(H48),H48&lt;0.0000005,H48&gt;-0.0000005),"brezplačno",IF(H48="vključeno","v drugo postavko",IF(ISBLANK(H48)," ","Napačna cena!"))))))))))))</f>
        <v xml:space="preserve"> </v>
      </c>
      <c r="J48" s="49">
        <v>1</v>
      </c>
      <c r="K48" s="98" t="str">
        <f>IF(ISNUMBER(I48),ROUND(I48*J48,2),IF(I48="brezplačno","brezplačno",IF(I48="v drugo postavko","v drugo postavko"," ")))</f>
        <v xml:space="preserve"> </v>
      </c>
      <c r="L48" s="19">
        <v>0.22</v>
      </c>
    </row>
    <row r="49" spans="1:12" s="40" customFormat="1" ht="12" customHeight="1" x14ac:dyDescent="0.25">
      <c r="A49" s="166"/>
      <c r="B49" s="280"/>
      <c r="C49" s="213">
        <v>12</v>
      </c>
      <c r="D49" s="269"/>
      <c r="E49" s="61"/>
      <c r="F49" s="270"/>
      <c r="G49" s="271"/>
      <c r="H49" s="272"/>
      <c r="I49" s="273"/>
      <c r="J49" s="50"/>
      <c r="K49" s="99"/>
      <c r="L49" s="42"/>
    </row>
    <row r="50" spans="1:12" s="192" customFormat="1" ht="14.4" x14ac:dyDescent="0.3">
      <c r="A50" s="166"/>
      <c r="B50" s="279"/>
      <c r="C50" s="213">
        <v>15</v>
      </c>
      <c r="D50" s="263" t="s">
        <v>57</v>
      </c>
      <c r="E50" s="264" t="s">
        <v>70</v>
      </c>
      <c r="F50" s="265">
        <v>1</v>
      </c>
      <c r="G50" s="266" t="s">
        <v>52</v>
      </c>
      <c r="H50" s="267"/>
      <c r="I50" s="268" t="str">
        <f>IF(AND($D$4=2,ISNUMBER(H50),H50&gt;=0.005),ROUND(F50*ROUND(H50,2),2),IF(AND($D$4=3,ISNUMBER(H50),H50&gt;=0.0005),ROUND(F50*ROUND(H50,3),2),IF(AND($D$4=4,ISNUMBER(H50),H50&gt;=0.00005),ROUND(F50*ROUND(H50,4),2),IF(AND($D$4=5,ISNUMBER(H50),H50&gt;=0.000005),ROUND(F50*ROUND(H50,5),2),IF(AND($D$4=6,ISNUMBER(H50),H50&gt;=0.0000005),ROUND(F50*ROUND(H50,6),2),IF(AND($D$4=2,ISNUMBER(H50),H50&lt;0.005,H50&gt;-0.005),"brezplačno",IF(AND($D$4=3,ISNUMBER(H50),H50&lt;0.0005,H50&gt;-0.0005),"brezplačno",IF(AND($D$4=4,ISNUMBER(H50),H50&lt;0.00005,H50&gt;-0.00005),"brezplačno",IF(AND($D$4=5,ISNUMBER(H50),H50&lt;0.000005,H50&gt;-0.000005),"brezplačno",IF(AND($D$4=6,ISNUMBER(H50),H50&lt;0.0000005,H50&gt;-0.0000005),"brezplačno",IF(H50="vključeno","v drugo postavko",IF(ISBLANK(H50)," ","Napačna cena!"))))))))))))</f>
        <v xml:space="preserve"> </v>
      </c>
      <c r="J50" s="49">
        <v>1</v>
      </c>
      <c r="K50" s="98" t="str">
        <f>IF(ISNUMBER(I50),ROUND(I50*J50,2),IF(I50="brezplačno","brezplačno",IF(I50="v drugo postavko","v drugo postavko"," ")))</f>
        <v xml:space="preserve"> </v>
      </c>
      <c r="L50" s="19">
        <v>0.22</v>
      </c>
    </row>
    <row r="51" spans="1:12" s="40" customFormat="1" ht="12" customHeight="1" x14ac:dyDescent="0.25">
      <c r="A51" s="166"/>
      <c r="B51" s="280"/>
      <c r="C51" s="213">
        <v>12</v>
      </c>
      <c r="D51" s="269"/>
      <c r="E51" s="61"/>
      <c r="F51" s="270"/>
      <c r="G51" s="271"/>
      <c r="H51" s="272"/>
      <c r="I51" s="273"/>
      <c r="J51" s="50"/>
      <c r="K51" s="99"/>
      <c r="L51" s="42"/>
    </row>
    <row r="52" spans="1:12" s="192" customFormat="1" ht="14.4" x14ac:dyDescent="0.3">
      <c r="A52" s="166"/>
      <c r="B52" s="279"/>
      <c r="C52" s="213">
        <v>15</v>
      </c>
      <c r="D52" s="263" t="s">
        <v>58</v>
      </c>
      <c r="E52" s="264" t="s">
        <v>68</v>
      </c>
      <c r="F52" s="265">
        <v>1</v>
      </c>
      <c r="G52" s="266" t="s">
        <v>52</v>
      </c>
      <c r="H52" s="267"/>
      <c r="I52" s="268" t="str">
        <f>IF(AND($D$4=2,ISNUMBER(H52),H52&gt;=0.005),ROUND(F52*ROUND(H52,2),2),IF(AND($D$4=3,ISNUMBER(H52),H52&gt;=0.0005),ROUND(F52*ROUND(H52,3),2),IF(AND($D$4=4,ISNUMBER(H52),H52&gt;=0.00005),ROUND(F52*ROUND(H52,4),2),IF(AND($D$4=5,ISNUMBER(H52),H52&gt;=0.000005),ROUND(F52*ROUND(H52,5),2),IF(AND($D$4=6,ISNUMBER(H52),H52&gt;=0.0000005),ROUND(F52*ROUND(H52,6),2),IF(AND($D$4=2,ISNUMBER(H52),H52&lt;0.005,H52&gt;-0.005),"brezplačno",IF(AND($D$4=3,ISNUMBER(H52),H52&lt;0.0005,H52&gt;-0.0005),"brezplačno",IF(AND($D$4=4,ISNUMBER(H52),H52&lt;0.00005,H52&gt;-0.00005),"brezplačno",IF(AND($D$4=5,ISNUMBER(H52),H52&lt;0.000005,H52&gt;-0.000005),"brezplačno",IF(AND($D$4=6,ISNUMBER(H52),H52&lt;0.0000005,H52&gt;-0.0000005),"brezplačno",IF(H52="vključeno","v drugo postavko",IF(ISBLANK(H52)," ","Napačna cena!"))))))))))))</f>
        <v xml:space="preserve"> </v>
      </c>
      <c r="J52" s="49">
        <v>1</v>
      </c>
      <c r="K52" s="98" t="str">
        <f>IF(ISNUMBER(I52),ROUND(I52*J52,2),IF(I52="brezplačno","brezplačno",IF(I52="v drugo postavko","v drugo postavko"," ")))</f>
        <v xml:space="preserve"> </v>
      </c>
      <c r="L52" s="19">
        <v>0.22</v>
      </c>
    </row>
    <row r="53" spans="1:12" s="40" customFormat="1" ht="12" customHeight="1" x14ac:dyDescent="0.25">
      <c r="A53" s="166"/>
      <c r="B53" s="280"/>
      <c r="C53" s="213">
        <v>12</v>
      </c>
      <c r="D53" s="269"/>
      <c r="E53" s="61"/>
      <c r="F53" s="270"/>
      <c r="G53" s="271"/>
      <c r="H53" s="272"/>
      <c r="I53" s="273"/>
      <c r="J53" s="50"/>
      <c r="K53" s="99"/>
      <c r="L53" s="42"/>
    </row>
    <row r="54" spans="1:12" s="192" customFormat="1" ht="28.8" x14ac:dyDescent="0.3">
      <c r="A54" s="166"/>
      <c r="B54" s="279"/>
      <c r="C54" s="213">
        <v>15</v>
      </c>
      <c r="D54" s="1" t="s">
        <v>59</v>
      </c>
      <c r="E54" s="4" t="s">
        <v>50</v>
      </c>
      <c r="F54" s="2"/>
      <c r="G54" s="259"/>
      <c r="H54" s="251"/>
      <c r="I54" s="98"/>
      <c r="J54" s="49">
        <v>1</v>
      </c>
      <c r="K54" s="98" t="str">
        <f>IF(ISNUMBER(I54),ROUND(I54*J54,2),IF(I54="brezplačno","brezplačno",IF(I54="v drugo postavko","v drugo postavko"," ")))</f>
        <v xml:space="preserve"> </v>
      </c>
      <c r="L54" s="19">
        <v>0.22</v>
      </c>
    </row>
    <row r="55" spans="1:12" s="40" customFormat="1" ht="12" customHeight="1" x14ac:dyDescent="0.25">
      <c r="A55" s="166"/>
      <c r="B55" s="280"/>
      <c r="C55" s="213">
        <v>12</v>
      </c>
      <c r="D55" s="41"/>
      <c r="E55" s="61"/>
      <c r="F55" s="39"/>
      <c r="G55" s="260"/>
      <c r="H55" s="185"/>
      <c r="I55" s="99"/>
      <c r="J55" s="50"/>
      <c r="K55" s="99"/>
      <c r="L55" s="42"/>
    </row>
    <row r="56" spans="1:12" s="192" customFormat="1" ht="14.4" x14ac:dyDescent="0.3">
      <c r="A56" s="166"/>
      <c r="B56" s="279"/>
      <c r="C56" s="213">
        <v>15</v>
      </c>
      <c r="D56" s="263" t="s">
        <v>60</v>
      </c>
      <c r="E56" s="264" t="s">
        <v>71</v>
      </c>
      <c r="F56" s="265">
        <v>1</v>
      </c>
      <c r="G56" s="266" t="s">
        <v>52</v>
      </c>
      <c r="H56" s="267"/>
      <c r="I56" s="268" t="str">
        <f>IF(AND($D$4=2,ISNUMBER(H56),H56&gt;=0.005),ROUND(F56*ROUND(H56,2),2),IF(AND($D$4=3,ISNUMBER(H56),H56&gt;=0.0005),ROUND(F56*ROUND(H56,3),2),IF(AND($D$4=4,ISNUMBER(H56),H56&gt;=0.00005),ROUND(F56*ROUND(H56,4),2),IF(AND($D$4=5,ISNUMBER(H56),H56&gt;=0.000005),ROUND(F56*ROUND(H56,5),2),IF(AND($D$4=6,ISNUMBER(H56),H56&gt;=0.0000005),ROUND(F56*ROUND(H56,6),2),IF(AND($D$4=2,ISNUMBER(H56),H56&lt;0.005,H56&gt;-0.005),"brezplačno",IF(AND($D$4=3,ISNUMBER(H56),H56&lt;0.0005,H56&gt;-0.0005),"brezplačno",IF(AND($D$4=4,ISNUMBER(H56),H56&lt;0.00005,H56&gt;-0.00005),"brezplačno",IF(AND($D$4=5,ISNUMBER(H56),H56&lt;0.000005,H56&gt;-0.000005),"brezplačno",IF(AND($D$4=6,ISNUMBER(H56),H56&lt;0.0000005,H56&gt;-0.0000005),"brezplačno",IF(H56="vključeno","v drugo postavko",IF(ISBLANK(H56)," ","Napačna cena!"))))))))))))</f>
        <v xml:space="preserve"> </v>
      </c>
      <c r="J56" s="49">
        <v>1</v>
      </c>
      <c r="K56" s="98" t="str">
        <f>IF(ISNUMBER(I56),ROUND(I56*J56,2),IF(I56="brezplačno","brezplačno",IF(I56="v drugo postavko","v drugo postavko"," ")))</f>
        <v xml:space="preserve"> </v>
      </c>
      <c r="L56" s="19">
        <v>0.22</v>
      </c>
    </row>
    <row r="57" spans="1:12" s="40" customFormat="1" ht="12" customHeight="1" x14ac:dyDescent="0.25">
      <c r="A57" s="166"/>
      <c r="B57" s="280"/>
      <c r="C57" s="213">
        <v>12</v>
      </c>
      <c r="D57" s="269"/>
      <c r="E57" s="61"/>
      <c r="F57" s="270"/>
      <c r="G57" s="271"/>
      <c r="H57" s="272"/>
      <c r="I57" s="273"/>
      <c r="J57" s="50"/>
      <c r="K57" s="99"/>
      <c r="L57" s="42"/>
    </row>
    <row r="58" spans="1:12" s="192" customFormat="1" ht="14.4" x14ac:dyDescent="0.3">
      <c r="A58" s="166"/>
      <c r="B58" s="279"/>
      <c r="C58" s="213">
        <v>15</v>
      </c>
      <c r="D58" s="263" t="s">
        <v>61</v>
      </c>
      <c r="E58" s="264" t="s">
        <v>69</v>
      </c>
      <c r="F58" s="265">
        <v>1</v>
      </c>
      <c r="G58" s="266" t="s">
        <v>52</v>
      </c>
      <c r="H58" s="267"/>
      <c r="I58" s="268" t="str">
        <f>IF(AND($D$4=2,ISNUMBER(H58),H58&gt;=0.005),ROUND(F58*ROUND(H58,2),2),IF(AND($D$4=3,ISNUMBER(H58),H58&gt;=0.0005),ROUND(F58*ROUND(H58,3),2),IF(AND($D$4=4,ISNUMBER(H58),H58&gt;=0.00005),ROUND(F58*ROUND(H58,4),2),IF(AND($D$4=5,ISNUMBER(H58),H58&gt;=0.000005),ROUND(F58*ROUND(H58,5),2),IF(AND($D$4=6,ISNUMBER(H58),H58&gt;=0.0000005),ROUND(F58*ROUND(H58,6),2),IF(AND($D$4=2,ISNUMBER(H58),H58&lt;0.005,H58&gt;-0.005),"brezplačno",IF(AND($D$4=3,ISNUMBER(H58),H58&lt;0.0005,H58&gt;-0.0005),"brezplačno",IF(AND($D$4=4,ISNUMBER(H58),H58&lt;0.00005,H58&gt;-0.00005),"brezplačno",IF(AND($D$4=5,ISNUMBER(H58),H58&lt;0.000005,H58&gt;-0.000005),"brezplačno",IF(AND($D$4=6,ISNUMBER(H58),H58&lt;0.0000005,H58&gt;-0.0000005),"brezplačno",IF(H58="vključeno","v drugo postavko",IF(ISBLANK(H58)," ","Napačna cena!"))))))))))))</f>
        <v xml:space="preserve"> </v>
      </c>
      <c r="J58" s="49">
        <v>1</v>
      </c>
      <c r="K58" s="98" t="str">
        <f>IF(ISNUMBER(I58),ROUND(I58*J58,2),IF(I58="brezplačno","brezplačno",IF(I58="v drugo postavko","v drugo postavko"," ")))</f>
        <v xml:space="preserve"> </v>
      </c>
      <c r="L58" s="19">
        <v>0.22</v>
      </c>
    </row>
    <row r="59" spans="1:12" s="40" customFormat="1" ht="12" customHeight="1" x14ac:dyDescent="0.25">
      <c r="A59" s="166"/>
      <c r="B59" s="280"/>
      <c r="C59" s="213">
        <v>12</v>
      </c>
      <c r="D59" s="269"/>
      <c r="E59" s="61"/>
      <c r="F59" s="270"/>
      <c r="G59" s="271"/>
      <c r="H59" s="272"/>
      <c r="I59" s="273"/>
      <c r="J59" s="50"/>
      <c r="K59" s="99"/>
      <c r="L59" s="42"/>
    </row>
    <row r="60" spans="1:12" s="192" customFormat="1" ht="14.4" x14ac:dyDescent="0.3">
      <c r="A60" s="166"/>
      <c r="B60" s="279"/>
      <c r="C60" s="213">
        <v>15</v>
      </c>
      <c r="D60" s="263" t="s">
        <v>62</v>
      </c>
      <c r="E60" s="264" t="s">
        <v>70</v>
      </c>
      <c r="F60" s="265">
        <v>1</v>
      </c>
      <c r="G60" s="266" t="s">
        <v>52</v>
      </c>
      <c r="H60" s="267"/>
      <c r="I60" s="268" t="str">
        <f>IF(AND($D$4=2,ISNUMBER(H60),H60&gt;=0.005),ROUND(F60*ROUND(H60,2),2),IF(AND($D$4=3,ISNUMBER(H60),H60&gt;=0.0005),ROUND(F60*ROUND(H60,3),2),IF(AND($D$4=4,ISNUMBER(H60),H60&gt;=0.00005),ROUND(F60*ROUND(H60,4),2),IF(AND($D$4=5,ISNUMBER(H60),H60&gt;=0.000005),ROUND(F60*ROUND(H60,5),2),IF(AND($D$4=6,ISNUMBER(H60),H60&gt;=0.0000005),ROUND(F60*ROUND(H60,6),2),IF(AND($D$4=2,ISNUMBER(H60),H60&lt;0.005,H60&gt;-0.005),"brezplačno",IF(AND($D$4=3,ISNUMBER(H60),H60&lt;0.0005,H60&gt;-0.0005),"brezplačno",IF(AND($D$4=4,ISNUMBER(H60),H60&lt;0.00005,H60&gt;-0.00005),"brezplačno",IF(AND($D$4=5,ISNUMBER(H60),H60&lt;0.000005,H60&gt;-0.000005),"brezplačno",IF(AND($D$4=6,ISNUMBER(H60),H60&lt;0.0000005,H60&gt;-0.0000005),"brezplačno",IF(H60="vključeno","v drugo postavko",IF(ISBLANK(H60)," ","Napačna cena!"))))))))))))</f>
        <v xml:space="preserve"> </v>
      </c>
      <c r="J60" s="49">
        <v>1</v>
      </c>
      <c r="K60" s="98" t="str">
        <f>IF(ISNUMBER(I60),ROUND(I60*J60,2),IF(I60="brezplačno","brezplačno",IF(I60="v drugo postavko","v drugo postavko"," ")))</f>
        <v xml:space="preserve"> </v>
      </c>
      <c r="L60" s="19">
        <v>0.22</v>
      </c>
    </row>
    <row r="61" spans="1:12" s="40" customFormat="1" ht="12" customHeight="1" x14ac:dyDescent="0.25">
      <c r="A61" s="166"/>
      <c r="B61" s="280"/>
      <c r="C61" s="213">
        <v>12</v>
      </c>
      <c r="D61" s="269"/>
      <c r="E61" s="61"/>
      <c r="F61" s="270"/>
      <c r="G61" s="271"/>
      <c r="H61" s="272"/>
      <c r="I61" s="273"/>
      <c r="J61" s="50"/>
      <c r="K61" s="99"/>
      <c r="L61" s="42"/>
    </row>
    <row r="62" spans="1:12" s="192" customFormat="1" ht="14.4" x14ac:dyDescent="0.3">
      <c r="A62" s="166"/>
      <c r="B62" s="279"/>
      <c r="C62" s="213">
        <v>15</v>
      </c>
      <c r="D62" s="263" t="s">
        <v>63</v>
      </c>
      <c r="E62" s="264" t="s">
        <v>68</v>
      </c>
      <c r="F62" s="265">
        <v>1</v>
      </c>
      <c r="G62" s="266" t="s">
        <v>52</v>
      </c>
      <c r="H62" s="274"/>
      <c r="I62" s="268" t="str">
        <f>IF(AND($D$4=2,ISNUMBER(H62),H62&gt;=0.005),ROUND(F62*ROUND(H62,2),2),IF(AND($D$4=3,ISNUMBER(H62),H62&gt;=0.0005),ROUND(F62*ROUND(H62,3),2),IF(AND($D$4=4,ISNUMBER(H62),H62&gt;=0.00005),ROUND(F62*ROUND(H62,4),2),IF(AND($D$4=5,ISNUMBER(H62),H62&gt;=0.000005),ROUND(F62*ROUND(H62,5),2),IF(AND($D$4=6,ISNUMBER(H62),H62&gt;=0.0000005),ROUND(F62*ROUND(H62,6),2),IF(AND($D$4=2,ISNUMBER(H62),H62&lt;0.005,H62&gt;-0.005),"brezplačno",IF(AND($D$4=3,ISNUMBER(H62),H62&lt;0.0005,H62&gt;-0.0005),"brezplačno",IF(AND($D$4=4,ISNUMBER(H62),H62&lt;0.00005,H62&gt;-0.00005),"brezplačno",IF(AND($D$4=5,ISNUMBER(H62),H62&lt;0.000005,H62&gt;-0.000005),"brezplačno",IF(AND($D$4=6,ISNUMBER(H62),H62&lt;0.0000005,H62&gt;-0.0000005),"brezplačno",IF(H62="vključeno","v drugo postavko",IF(ISBLANK(H62)," ","Napačna cena!"))))))))))))</f>
        <v xml:space="preserve"> </v>
      </c>
      <c r="J62" s="49">
        <v>1</v>
      </c>
      <c r="K62" s="98" t="str">
        <f>IF(ISNUMBER(I62),ROUND(I62*J62,2),IF(I62="brezplačno","brezplačno",IF(I62="v drugo postavko","v drugo postavko"," ")))</f>
        <v xml:space="preserve"> </v>
      </c>
      <c r="L62" s="19">
        <v>0.22</v>
      </c>
    </row>
    <row r="63" spans="1:12" s="40" customFormat="1" ht="12" customHeight="1" x14ac:dyDescent="0.25">
      <c r="A63" s="166"/>
      <c r="B63" s="280"/>
      <c r="C63" s="213">
        <v>12</v>
      </c>
      <c r="D63" s="41"/>
      <c r="E63" s="61"/>
      <c r="F63" s="39"/>
      <c r="G63" s="260"/>
      <c r="H63" s="185"/>
      <c r="I63" s="99"/>
      <c r="J63" s="50"/>
      <c r="K63" s="99"/>
      <c r="L63" s="42"/>
    </row>
    <row r="64" spans="1:12" s="66" customFormat="1" hidden="1" x14ac:dyDescent="0.25">
      <c r="A64" s="166"/>
      <c r="B64" s="83"/>
      <c r="C64" s="214"/>
      <c r="D64" s="83"/>
      <c r="E64" s="149"/>
      <c r="F64" s="149"/>
      <c r="G64" s="150"/>
      <c r="H64" s="151"/>
      <c r="I64" s="149"/>
      <c r="J64" s="152"/>
      <c r="K64" s="153"/>
      <c r="L64" s="154"/>
    </row>
    <row r="65" spans="1:12" s="17" customFormat="1" hidden="1" x14ac:dyDescent="0.25">
      <c r="A65" s="166"/>
      <c r="B65" s="159"/>
      <c r="C65" s="215"/>
      <c r="D65" s="159">
        <f>COUNT(D29:D64)</f>
        <v>1</v>
      </c>
      <c r="E65" s="155"/>
      <c r="F65" s="156">
        <f>COUNT(F29:F64)</f>
        <v>13</v>
      </c>
      <c r="G65" s="261">
        <f>COUNTIF(G29:G64,"*")</f>
        <v>13</v>
      </c>
      <c r="H65" s="156">
        <f>COUNTIF(H29:H64,"&gt;-0,005")+COUNTIF(H29:H64,"vključeno")</f>
        <v>0</v>
      </c>
      <c r="I65" s="153">
        <f>SUM(I29:I64)</f>
        <v>0</v>
      </c>
      <c r="J65" s="157">
        <f>COUNTIF(J29:J64,"&gt;1")</f>
        <v>1</v>
      </c>
      <c r="K65" s="153">
        <f>SUM(K29:K64)</f>
        <v>0</v>
      </c>
      <c r="L65" s="158"/>
    </row>
    <row r="66" spans="1:12" s="15" customFormat="1" ht="14.4" x14ac:dyDescent="0.3">
      <c r="A66" s="166"/>
      <c r="B66" s="192"/>
      <c r="C66" s="213">
        <v>15</v>
      </c>
      <c r="D66" s="51"/>
      <c r="E66" s="172" t="str">
        <f>IF(D65&gt;1,"SKUPAJ "&amp;$D$25,"SKUPAJ "&amp;E30)</f>
        <v>SKUPAJ PROJEKTNA DOKUMENTACIJA</v>
      </c>
      <c r="F66" s="138"/>
      <c r="G66" s="262"/>
      <c r="H66" s="139"/>
      <c r="I66" s="140" t="str">
        <f>IF(AND($F65=$H65,I65&gt;0,OR($D$3=1,$D$3=2)),I65," ")</f>
        <v xml:space="preserve"> </v>
      </c>
      <c r="J66" s="191"/>
      <c r="K66" s="140" t="str">
        <f>IF(AND($F65=$H65,K65&gt;0,OR($D$3=3,$D$3=4)),K65," ")</f>
        <v xml:space="preserve"> </v>
      </c>
      <c r="L66" s="51"/>
    </row>
    <row r="67" spans="1:12" s="15" customFormat="1" ht="14.4" x14ac:dyDescent="0.3">
      <c r="A67" s="255"/>
      <c r="B67" s="162"/>
      <c r="C67" s="253"/>
      <c r="D67" s="41"/>
      <c r="E67" s="57"/>
      <c r="F67" s="5"/>
      <c r="G67" s="58"/>
      <c r="H67" s="184"/>
      <c r="I67" s="100"/>
      <c r="J67" s="60"/>
      <c r="K67" s="59"/>
      <c r="L67" s="75"/>
    </row>
    <row r="68" spans="1:12" s="192" customFormat="1" ht="14.4" x14ac:dyDescent="0.3">
      <c r="A68" s="167"/>
      <c r="C68" s="277"/>
      <c r="D68" s="51" t="s">
        <v>42</v>
      </c>
      <c r="E68" s="171" t="s">
        <v>41</v>
      </c>
      <c r="F68" s="2"/>
      <c r="G68" s="257"/>
      <c r="H68" s="184"/>
      <c r="I68" s="96"/>
      <c r="J68" s="48"/>
      <c r="K68" s="96"/>
      <c r="L68" s="20"/>
    </row>
    <row r="69" spans="1:12" s="40" customFormat="1" ht="12" customHeight="1" x14ac:dyDescent="0.3">
      <c r="A69" s="166"/>
      <c r="B69" s="192"/>
      <c r="C69" s="277"/>
      <c r="D69" s="62"/>
      <c r="E69" s="63"/>
      <c r="F69" s="39"/>
      <c r="G69" s="258"/>
      <c r="H69" s="239"/>
      <c r="I69" s="97"/>
      <c r="J69" s="64"/>
      <c r="K69" s="97"/>
      <c r="L69" s="65"/>
    </row>
    <row r="70" spans="1:12" s="192" customFormat="1" ht="28.8" x14ac:dyDescent="0.3">
      <c r="A70" s="166"/>
      <c r="B70" s="279"/>
      <c r="C70" s="213">
        <v>15</v>
      </c>
      <c r="D70" s="1" t="s">
        <v>43</v>
      </c>
      <c r="E70" s="4" t="s">
        <v>64</v>
      </c>
      <c r="F70" s="2">
        <v>54</v>
      </c>
      <c r="G70" s="259" t="s">
        <v>44</v>
      </c>
      <c r="H70" s="251"/>
      <c r="I70" s="98" t="str">
        <f>IF(AND($D$4=2,ISNUMBER(H70),H70&gt;=0.005),ROUND(F70*ROUND(H70,2),2),IF(AND($D$4=3,ISNUMBER(H70),H70&gt;=0.0005),ROUND(F70*ROUND(H70,3),2),IF(AND($D$4=4,ISNUMBER(H70),H70&gt;=0.00005),ROUND(F70*ROUND(H70,4),2),IF(AND($D$4=5,ISNUMBER(H70),H70&gt;=0.000005),ROUND(F70*ROUND(H70,5),2),IF(AND($D$4=6,ISNUMBER(H70),H70&gt;=0.0000005),ROUND(F70*ROUND(H70,6),2),IF(AND($D$4=2,ISNUMBER(H70),H70&lt;0.005,H70&gt;-0.005),"brezplačno",IF(AND($D$4=3,ISNUMBER(H70),H70&lt;0.0005,H70&gt;-0.0005),"brezplačno",IF(AND($D$4=4,ISNUMBER(H70),H70&lt;0.00005,H70&gt;-0.00005),"brezplačno",IF(AND($D$4=5,ISNUMBER(H70),H70&lt;0.000005,H70&gt;-0.000005),"brezplačno",IF(AND($D$4=6,ISNUMBER(H70),H70&lt;0.0000005,H70&gt;-0.0000005),"brezplačno",IF(H70="vključeno","v drugo postavko",IF(ISBLANK(H70)," ","Napačna cena!"))))))))))))</f>
        <v xml:space="preserve"> </v>
      </c>
      <c r="J70" s="49">
        <v>1</v>
      </c>
      <c r="K70" s="98" t="str">
        <f>IF(ISNUMBER(I70),ROUND(I70*J70,2),IF(I70="brezplačno","brezplačno",IF(I70="v drugo postavko","v drugo postavko"," ")))</f>
        <v xml:space="preserve"> </v>
      </c>
      <c r="L70" s="19">
        <v>0.22</v>
      </c>
    </row>
    <row r="71" spans="1:12" s="40" customFormat="1" ht="12" customHeight="1" x14ac:dyDescent="0.25">
      <c r="A71" s="166"/>
      <c r="B71" s="280"/>
      <c r="C71" s="213">
        <v>12</v>
      </c>
      <c r="D71" s="41"/>
      <c r="E71" s="61"/>
      <c r="F71" s="39"/>
      <c r="G71" s="260"/>
      <c r="H71" s="185"/>
      <c r="I71" s="99"/>
      <c r="J71" s="50"/>
      <c r="K71" s="99"/>
      <c r="L71" s="42"/>
    </row>
    <row r="72" spans="1:12" s="192" customFormat="1" ht="28.8" x14ac:dyDescent="0.3">
      <c r="A72" s="166"/>
      <c r="B72" s="279"/>
      <c r="C72" s="213">
        <v>15</v>
      </c>
      <c r="D72" s="1" t="s">
        <v>65</v>
      </c>
      <c r="E72" s="4" t="s">
        <v>66</v>
      </c>
      <c r="F72" s="2">
        <v>54</v>
      </c>
      <c r="G72" s="259" t="s">
        <v>44</v>
      </c>
      <c r="H72" s="251"/>
      <c r="I72" s="98" t="str">
        <f>IF(AND($D$4=2,ISNUMBER(H72),H72&gt;=0.005),ROUND(F72*ROUND(H72,2),2),IF(AND($D$4=3,ISNUMBER(H72),H72&gt;=0.0005),ROUND(F72*ROUND(H72,3),2),IF(AND($D$4=4,ISNUMBER(H72),H72&gt;=0.00005),ROUND(F72*ROUND(H72,4),2),IF(AND($D$4=5,ISNUMBER(H72),H72&gt;=0.000005),ROUND(F72*ROUND(H72,5),2),IF(AND($D$4=6,ISNUMBER(H72),H72&gt;=0.0000005),ROUND(F72*ROUND(H72,6),2),IF(AND($D$4=2,ISNUMBER(H72),H72&lt;0.005,H72&gt;-0.005),"brezplačno",IF(AND($D$4=3,ISNUMBER(H72),H72&lt;0.0005,H72&gt;-0.0005),"brezplačno",IF(AND($D$4=4,ISNUMBER(H72),H72&lt;0.00005,H72&gt;-0.00005),"brezplačno",IF(AND($D$4=5,ISNUMBER(H72),H72&lt;0.000005,H72&gt;-0.000005),"brezplačno",IF(AND($D$4=6,ISNUMBER(H72),H72&lt;0.0000005,H72&gt;-0.0000005),"brezplačno",IF(H72="vključeno","v drugo postavko",IF(ISBLANK(H72)," ","Napačna cena!"))))))))))))</f>
        <v xml:space="preserve"> </v>
      </c>
      <c r="J72" s="49">
        <v>1</v>
      </c>
      <c r="K72" s="98" t="str">
        <f>IF(ISNUMBER(I72),ROUND(I72*J72,2),IF(I72="brezplačno","brezplačno",IF(I72="v drugo postavko","v drugo postavko"," ")))</f>
        <v xml:space="preserve"> </v>
      </c>
      <c r="L72" s="19">
        <v>0.22</v>
      </c>
    </row>
    <row r="73" spans="1:12" s="40" customFormat="1" ht="12" customHeight="1" x14ac:dyDescent="0.25">
      <c r="A73" s="166"/>
      <c r="B73" s="280"/>
      <c r="C73" s="213">
        <v>12</v>
      </c>
      <c r="D73" s="41"/>
      <c r="E73" s="61"/>
      <c r="F73" s="39"/>
      <c r="G73" s="260"/>
      <c r="H73" s="185"/>
      <c r="I73" s="99"/>
      <c r="J73" s="50"/>
      <c r="K73" s="99"/>
      <c r="L73" s="42"/>
    </row>
    <row r="74" spans="1:12" s="66" customFormat="1" hidden="1" x14ac:dyDescent="0.25">
      <c r="A74" s="166"/>
      <c r="B74" s="83"/>
      <c r="C74" s="214"/>
      <c r="D74" s="83"/>
      <c r="E74" s="149"/>
      <c r="F74" s="149"/>
      <c r="G74" s="150"/>
      <c r="H74" s="151"/>
      <c r="I74" s="149"/>
      <c r="J74" s="152"/>
      <c r="K74" s="153"/>
      <c r="L74" s="154"/>
    </row>
    <row r="75" spans="1:12" s="17" customFormat="1" hidden="1" x14ac:dyDescent="0.25">
      <c r="A75" s="166"/>
      <c r="B75" s="159"/>
      <c r="C75" s="215"/>
      <c r="D75" s="159">
        <f>COUNT(D67:D74)</f>
        <v>0</v>
      </c>
      <c r="E75" s="155"/>
      <c r="F75" s="156">
        <f>COUNT(F67:F74)</f>
        <v>2</v>
      </c>
      <c r="G75" s="261">
        <f>COUNTIF(G67:G74,"*")</f>
        <v>2</v>
      </c>
      <c r="H75" s="156">
        <f>COUNTIF(H67:H74,"&gt;-0,005")+COUNTIF(H67:H74,"vključeno")</f>
        <v>0</v>
      </c>
      <c r="I75" s="153">
        <f>SUM(I67:I74)</f>
        <v>0</v>
      </c>
      <c r="J75" s="157">
        <f>COUNTIF(J67:J74,"&gt;1")</f>
        <v>0</v>
      </c>
      <c r="K75" s="153">
        <f>SUM(K67:K74)</f>
        <v>0</v>
      </c>
      <c r="L75" s="158"/>
    </row>
    <row r="76" spans="1:12" s="15" customFormat="1" ht="14.4" x14ac:dyDescent="0.3">
      <c r="A76" s="166"/>
      <c r="B76" s="192"/>
      <c r="C76" s="213">
        <v>15</v>
      </c>
      <c r="D76" s="51"/>
      <c r="E76" s="172" t="str">
        <f>IF(D75&gt;1,"SKUPAJ "&amp;$D$25,"SKUPAJ "&amp;E68)</f>
        <v>SKUPAJ PROJEKTANTSKI NADZOR</v>
      </c>
      <c r="F76" s="138"/>
      <c r="G76" s="262"/>
      <c r="H76" s="139"/>
      <c r="I76" s="140" t="str">
        <f>IF(AND($F75=$H75,I75&gt;0,OR($D$3=1,$D$3=2)),I75," ")</f>
        <v xml:space="preserve"> </v>
      </c>
      <c r="J76" s="191"/>
      <c r="K76" s="140" t="str">
        <f>IF(AND($F75=$H75,K75&gt;0,OR($D$3=3,$D$3=4)),K75," ")</f>
        <v xml:space="preserve"> </v>
      </c>
      <c r="L76" s="51"/>
    </row>
    <row r="77" spans="1:12" s="15" customFormat="1" ht="14.4" hidden="1" x14ac:dyDescent="0.3">
      <c r="A77" s="255"/>
      <c r="B77" s="162"/>
      <c r="C77" s="253"/>
      <c r="D77" s="41"/>
      <c r="E77" s="57"/>
      <c r="F77" s="5"/>
      <c r="G77" s="58"/>
      <c r="H77" s="184"/>
      <c r="I77" s="100"/>
      <c r="J77" s="60"/>
      <c r="K77" s="59"/>
      <c r="L77" s="75"/>
    </row>
    <row r="78" spans="1:12" s="15" customFormat="1" ht="14.4" x14ac:dyDescent="0.3">
      <c r="A78" s="162"/>
      <c r="B78" s="162"/>
      <c r="C78" s="213">
        <v>15</v>
      </c>
      <c r="D78" s="41"/>
      <c r="E78" s="57"/>
      <c r="F78" s="5"/>
      <c r="G78" s="58"/>
      <c r="H78" s="254"/>
      <c r="I78" s="100"/>
      <c r="J78" s="60"/>
      <c r="K78" s="59"/>
      <c r="L78" s="75"/>
    </row>
    <row r="79" spans="1:12" s="18" customFormat="1" hidden="1" x14ac:dyDescent="0.25">
      <c r="A79" s="89"/>
      <c r="B79" s="89"/>
      <c r="C79" s="206"/>
      <c r="D79" s="84"/>
      <c r="E79" s="160">
        <f>COUNTIF(E21:E78,"*#")</f>
        <v>12</v>
      </c>
      <c r="F79" s="156">
        <f>COUNT(F29:F78)</f>
        <v>17</v>
      </c>
      <c r="G79" s="156">
        <f>COUNTIF(G29:G78,"*")</f>
        <v>15</v>
      </c>
      <c r="H79" s="156">
        <f>COUNTIF(H29:H78,"&gt;-0,005")+COUNTIF(H29:H78,"vključeno")</f>
        <v>2</v>
      </c>
      <c r="I79" s="153">
        <f>SUMIF(G29:G78,"*",I29:I78)</f>
        <v>0</v>
      </c>
      <c r="J79" s="157">
        <f>COUNTIF(J29:J78,"&gt;1")</f>
        <v>1</v>
      </c>
      <c r="K79" s="153">
        <f>SUMIF(G29:G78,"*",K29:K78)</f>
        <v>0</v>
      </c>
      <c r="L79" s="157">
        <f>COUNT(L29:L78)</f>
        <v>18</v>
      </c>
    </row>
    <row r="80" spans="1:12" s="18" customFormat="1" x14ac:dyDescent="0.25">
      <c r="A80" s="89"/>
      <c r="B80" s="89"/>
      <c r="C80" s="206">
        <v>15</v>
      </c>
      <c r="D80" s="102"/>
      <c r="E80" s="133" t="str">
        <f>IF(E79&gt;0,"# Fiksna količina"," ")</f>
        <v># Fiksna količina</v>
      </c>
      <c r="F80" s="87"/>
      <c r="G80" s="87"/>
      <c r="H80" s="87"/>
      <c r="I80" s="86"/>
      <c r="J80" s="88"/>
      <c r="K80" s="86"/>
      <c r="L80" s="88"/>
    </row>
    <row r="81" spans="1:18" s="18" customFormat="1" ht="15" customHeight="1" x14ac:dyDescent="0.25">
      <c r="A81" s="89"/>
      <c r="B81" s="89"/>
      <c r="C81" s="206">
        <v>15</v>
      </c>
      <c r="D81" s="102"/>
      <c r="I81" s="103" t="str">
        <f>IF(AND($F$79=$H$79,$I$79=0,OR($D$3=1,$D$3=2)),"Vse postavke so brezplačne oziroma vključene v drugo postavko! Popravite cene na enoto mere!",IF(AND($F$79=$H$79,$K$79=0,OR($D$3=3,$D$3=4)),"Vse postavke so brezplačne oziroma vključene v drugo postavko! Popravite cene na enoto mere!",""))</f>
        <v/>
      </c>
      <c r="J81" s="88"/>
      <c r="K81" s="86"/>
      <c r="L81" s="88"/>
    </row>
    <row r="82" spans="1:18" s="45" customFormat="1" ht="24.9" customHeight="1" x14ac:dyDescent="0.3">
      <c r="A82" s="193"/>
      <c r="C82" s="213">
        <v>25</v>
      </c>
      <c r="E82" s="141" t="s">
        <v>7</v>
      </c>
      <c r="F82" s="142"/>
      <c r="G82" s="142"/>
      <c r="H82" s="142"/>
      <c r="I82" s="142" t="str">
        <f>IF(AND($F$88=$H$88,$F$79=$H$79,$I$79&gt;0,OR($D$3=1,$D$3=2)),$I$79," ")</f>
        <v xml:space="preserve"> </v>
      </c>
      <c r="J82" s="198"/>
      <c r="K82" s="199" t="str">
        <f>IF(AND($F$88=$H$88,$F$79=$H$79,$K$79&gt;0,OR($D$3=3,$D$3=4)),$K$79," ")</f>
        <v xml:space="preserve"> </v>
      </c>
      <c r="L82" s="111">
        <f>MIN(L29:L78)</f>
        <v>9.5000000000000001E-2</v>
      </c>
      <c r="M82" s="43"/>
      <c r="N82" s="43"/>
      <c r="O82" s="43"/>
      <c r="P82" s="43"/>
      <c r="Q82" s="43"/>
      <c r="R82" s="44"/>
    </row>
    <row r="83" spans="1:18" s="46" customFormat="1" ht="24.9" hidden="1" customHeight="1" x14ac:dyDescent="0.3">
      <c r="A83" s="91"/>
      <c r="C83" s="213">
        <v>25</v>
      </c>
      <c r="E83" s="143" t="str">
        <f>IF(AND(OR($D$3=3,$D$3=4),$D$5=2),"SKUPAJ VREDNOST V DVEH LETIH BREZ DDV",IF(AND(OR($D$3=3,$D$3=4),$D$5=3),"SKUPAJ VREDNOST V TREH LETIH BREZ DDV",IF(AND(OR($D$3=3,$D$3=4),$D$5=4),"SKUPAJ VREDNOST V ŠTIRIH LETIH BREZ DDV",IF(AND(OR($D$3=3,$D$3=4),$D$5=5),"SKUPAJ VREDNOST V PETIH LETIH BREZ DDV",IF(AND(OR($D$3=3,$D$3=4),$D$5&gt;12),"SKUPAJ VREDNOST V "&amp;$D$5&amp;" MESECIH BREZ DDV"," ")))))</f>
        <v xml:space="preserve"> </v>
      </c>
      <c r="F83" s="144"/>
      <c r="G83" s="144"/>
      <c r="H83" s="144"/>
      <c r="I83" s="145"/>
      <c r="J83" s="145"/>
      <c r="K83" s="145" t="str">
        <f>IF(AND($F$88=$H$88,$F$79=$H$79,$K$79&gt;0,$D$5&lt;=5,OR($D$3=3,$D$3=4)),$K$79*$D$5,IF(AND($F$88=$H$88,$F$79=$H$79,$K$79&gt;0,$D$5&gt;12,OR($D$3=3,$D$3=4)),$K$79*$D$5/12," "))</f>
        <v xml:space="preserve"> </v>
      </c>
      <c r="L83" s="112"/>
    </row>
    <row r="84" spans="1:18" s="54" customFormat="1" ht="15.6" hidden="1" x14ac:dyDescent="0.3">
      <c r="A84" s="92"/>
      <c r="B84" s="108"/>
      <c r="C84" s="216" t="s">
        <v>25</v>
      </c>
      <c r="D84" s="108"/>
      <c r="E84" s="80" t="s">
        <v>12</v>
      </c>
      <c r="F84" s="107">
        <v>0</v>
      </c>
      <c r="G84" s="67" t="s">
        <v>9</v>
      </c>
      <c r="H84" s="68">
        <f>IF(AND(OR($D$3=2,$D$3=4),L84=0),0,IF($D$3=2,SUMIF($L$29:$L$78,0,$I$29:$I$78),IF(AND($D$5&lt;=5,$D$3=4),SUMIF($L$29:$L$78,0,$K$29:$K$78)*$D$5,IF(AND($D$5&gt;12,$D$3=4),SUMIF($L$29:$L$78,0,$K$29:$K$78)*$D$5/12,0))))</f>
        <v>0</v>
      </c>
      <c r="I84" s="81" t="str">
        <f>IF(AND($D$3=2,L84&gt;0,ISNUMBER($I$82)),0," ")</f>
        <v xml:space="preserve"> </v>
      </c>
      <c r="J84" s="53"/>
      <c r="K84" s="81" t="str">
        <f>IF(AND($D$3=4,L84&gt;0,ISNUMBER($K$82)),0," ")</f>
        <v xml:space="preserve"> </v>
      </c>
      <c r="L84" s="113">
        <f>COUNTIF($L$29:$L$78,0%)</f>
        <v>0</v>
      </c>
    </row>
    <row r="85" spans="1:18" s="55" customFormat="1" ht="15.6" hidden="1" x14ac:dyDescent="0.3">
      <c r="A85" s="93"/>
      <c r="B85" s="108"/>
      <c r="C85" s="216" t="s">
        <v>25</v>
      </c>
      <c r="D85" s="108"/>
      <c r="E85" s="82" t="str">
        <f>IF(OR(AND(ISNUMBER(F85),F85&lt;=-0.05%),ISTEXT(F85)),"Napačna stopnja DDV!",IF(ISBLANK(F85),"Vpišite stopnjo DDV!","DDV"))</f>
        <v>DDV</v>
      </c>
      <c r="F85" s="195">
        <v>0.05</v>
      </c>
      <c r="G85" s="67" t="s">
        <v>9</v>
      </c>
      <c r="H85" s="68">
        <f>IF(AND(OR($D$3=2,$D$3=4),L85=0),0,IF($D$3=2,SUMIF($L$29:$L$78,5%,$I$29:$I$78),IF(AND($D$5&lt;=5,$D$3=4),SUMIF($L$29:$L$78,5%,$K$29:$K$78)*$D$5,IF(AND($D$5&gt;12,$D$3=4),SUMIF($L$29:$L$78,5%,$K$29:$K$78)*$D$5/12,0))))</f>
        <v>0</v>
      </c>
      <c r="I85" s="81" t="str">
        <f>IF(AND($D$3=2,L85&gt;0,ISNUMBER(F85),F85&gt;-0.05%,ISNUMBER($I$82)),ROUND(H85*ROUND(F85,3),2)," ")</f>
        <v xml:space="preserve"> </v>
      </c>
      <c r="J85" s="53"/>
      <c r="K85" s="81" t="str">
        <f>IF(AND($D$3=4,L85&gt;0,ISNUMBER(F85),F85&gt;-0.05%,ISNUMBER($K$82)),ROUND(H85*ROUND(F85,3),2)," ")</f>
        <v xml:space="preserve"> </v>
      </c>
      <c r="L85" s="113">
        <f>COUNTIF($L$29:$L$78,5%)</f>
        <v>0</v>
      </c>
    </row>
    <row r="86" spans="1:18" s="56" customFormat="1" ht="15.6" hidden="1" x14ac:dyDescent="0.3">
      <c r="A86" s="94"/>
      <c r="B86" s="108"/>
      <c r="C86" s="216" t="s">
        <v>25</v>
      </c>
      <c r="D86" s="108"/>
      <c r="E86" s="82" t="str">
        <f>IF(OR(AND(ISNUMBER(F86),F86&lt;=-0.05%),ISTEXT(F86)),"Napačna stopnja DDV!",IF(ISBLANK(F86),"Vpišite stopnjo DDV!","DDV"))</f>
        <v>DDV</v>
      </c>
      <c r="F86" s="177">
        <v>9.5000000000000001E-2</v>
      </c>
      <c r="G86" s="67" t="s">
        <v>9</v>
      </c>
      <c r="H86" s="68">
        <f>IF(AND(OR($D$3=2,$D$3=4),L86=0),0,IF($D$3=2,SUMIF($L$29:$L$78,9.5%,$I$29:$I$78),IF(AND($D$5&lt;=5,$D$3=4),SUMIF($L$29:$L$78,9.5%,$K$29:$K$78)*$D$5,IF(AND($D$5&gt;12,$D$3=4),SUMIF($L$29:$L$78,9.5%,$K$29:$K$78)*$D$5/12,0))))</f>
        <v>0</v>
      </c>
      <c r="I86" s="81" t="str">
        <f>IF(AND($D$3=2,L86&gt;0,ISNUMBER(F86),F86&gt;-0.05%,ISNUMBER($I$82)),ROUND(H86*ROUND(F86,3),2)," ")</f>
        <v xml:space="preserve"> </v>
      </c>
      <c r="J86" s="53"/>
      <c r="K86" s="81" t="str">
        <f>IF(AND($D$3=4,L86&gt;0,ISNUMBER(F86),F86&gt;-0.05%,ISNUMBER($K$82)),ROUND(H86*ROUND(F86,3),2)," ")</f>
        <v xml:space="preserve"> </v>
      </c>
      <c r="L86" s="113">
        <f>COUNTIF($L$29:$L$78,9.5%)</f>
        <v>1</v>
      </c>
    </row>
    <row r="87" spans="1:18" s="56" customFormat="1" ht="24.9" customHeight="1" x14ac:dyDescent="0.3">
      <c r="A87" s="94"/>
      <c r="B87" s="95"/>
      <c r="C87" s="209" t="s">
        <v>25</v>
      </c>
      <c r="D87" s="95"/>
      <c r="E87" s="101" t="str">
        <f>IF(OR(AND(ISNUMBER(F87),F87&lt;=-0.05%),ISTEXT(F87)),"Napačna stopnja DDV!",IF(AND(ISNUMBER(F87),F87&gt;-0.05%,OR($D$3=1,$D$3=3)),"DDV",IF(ISBLANK(F87),"Vpišite stopnjo DDV!"," ")))</f>
        <v>DDV</v>
      </c>
      <c r="F87" s="177">
        <v>0.22</v>
      </c>
      <c r="G87" s="67" t="s">
        <v>9</v>
      </c>
      <c r="H87" s="68">
        <f>IF($D$3=1,$I$79,IF(AND(OR($D$3=2,$D$3=4),L87=0),0,IF($D$3=2,SUMIF($L$29:$L$78,22%,$I$29:$I$78),IF(AND($D$5&lt;=5,$D$3=3),$K$79*$D$5,IF(AND($D$5&gt;12,$D$3=3),$K$79*$D$5/12,IF(AND($D$5&lt;=5,$D$3=4),SUMIF($L$29:$L$78,22%,$K$29:$K$78)*$D$5,IF(AND($D$5&gt;12,$D$3=4),SUMIF($L$29:$L$78,22%,$K$29:$K$78)*$D$5/12,0)))))))</f>
        <v>0</v>
      </c>
      <c r="I87" s="81" t="str">
        <f>IF(AND($D$3=2,L87&gt;0,ISNUMBER(F87),F87&gt;-0.05%,ISNUMBER($I$82)),ROUND(H87*ROUND(F87,3),2),IF(AND($D$3=1,ISNUMBER(F87),F87&gt;-0.05%,ISNUMBER($I$82)),ROUND(H87*ROUND(F87,3),2)," "))</f>
        <v xml:space="preserve"> </v>
      </c>
      <c r="J87" s="53"/>
      <c r="K87" s="81" t="str">
        <f>IF(AND($D$3=4,L87&gt;0,ISNUMBER(F87),F87&gt;-0.05%,ISNUMBER($K$82)),ROUND(H87*ROUND(F87,3),2),IF(AND($D$3=3,ISNUMBER(F87),F87&gt;-0.05%,ISNUMBER($K$82)),ROUND(H87*ROUND(F87,3),2)," "))</f>
        <v xml:space="preserve"> </v>
      </c>
      <c r="L87" s="113">
        <f>COUNTIF($L$29:$L$78,22%)</f>
        <v>17</v>
      </c>
    </row>
    <row r="88" spans="1:18" s="52" customFormat="1" hidden="1" x14ac:dyDescent="0.25">
      <c r="A88" s="90"/>
      <c r="B88" s="201"/>
      <c r="C88" s="217"/>
      <c r="D88" s="202"/>
      <c r="E88" s="157">
        <f>COUNTIF(E85:E87,"Napačna stopnja DDV!")</f>
        <v>0</v>
      </c>
      <c r="F88" s="159">
        <f>COUNTIF(F84:F87,"&gt;-0,05%")</f>
        <v>4</v>
      </c>
      <c r="G88" s="159">
        <f>COUNTIF(G85:G87,"*")</f>
        <v>3</v>
      </c>
      <c r="H88" s="181">
        <f>COUNT(H84:H87)</f>
        <v>4</v>
      </c>
      <c r="I88" s="153">
        <f>SUM(I84:I87)</f>
        <v>0</v>
      </c>
      <c r="J88" s="182"/>
      <c r="K88" s="153">
        <f>SUM(K84:K87)</f>
        <v>0</v>
      </c>
      <c r="L88" s="200"/>
    </row>
    <row r="89" spans="1:18" s="52" customFormat="1" hidden="1" x14ac:dyDescent="0.25">
      <c r="A89" s="90"/>
      <c r="B89" s="201"/>
      <c r="C89" s="217"/>
      <c r="D89" s="85"/>
      <c r="E89" s="157"/>
      <c r="F89" s="252"/>
      <c r="G89" s="159"/>
      <c r="H89" s="181"/>
      <c r="I89" s="157">
        <f>COUNT(I85:I87)</f>
        <v>0</v>
      </c>
      <c r="J89" s="182"/>
      <c r="K89" s="157">
        <f>COUNT(K85:K87)</f>
        <v>0</v>
      </c>
      <c r="L89" s="174"/>
    </row>
    <row r="90" spans="1:18" s="46" customFormat="1" ht="24.9" customHeight="1" x14ac:dyDescent="0.3">
      <c r="A90" s="194"/>
      <c r="C90" s="213">
        <v>25</v>
      </c>
      <c r="D90" s="28"/>
      <c r="E90" s="146" t="str">
        <f>IF(AND($D$3=1,$I$88=0,ISNUMBER($I$82),ISNUMBER($F$87),$F$87=0,$D$6&lt;&gt;1),"Nismo zavezanci za DDV v Sloveniji.",IF(AND($D$3=3,$K$88=0,ISNUMBER($K$82),ISNUMBER($F$87),$F$87=0,$D$6&lt;&gt;1),"Nismo zavezanci za DDV v Sloveniji.",IF(AND($D$3=2,$K$88=0,ISNUMBER($I$82),OR(AND(ISNUMBER($F$85),$F$85=0,$H$85&gt;0,$I$88=0),AND(ISNUMBER($F$86),$F$86=0,$H$86&gt;0,$I$88=0),AND(ISNUMBER($F$87),$F$87=0,$H$87&gt;0,$I$88=0))),"Nismo zavezanci za DDV v Sloveniji.",IF(AND($D$3=4,$I$88=0,ISNUMBER($K$82),OR(AND(ISNUMBER($F$85),$F$85=0,$H$85&gt;0,$I$88=0),AND(ISNUMBER($F$86),$F$86=0,$H$86&gt;0,$I$88=0),AND(ISNUMBER($F$87),$F$87=1,$H$87&gt;0,$I$88=0))),"Nismo zavezanci za DDV v Sloveniji.",IF(AND(ISNUMBER($F$87),$F$87=0%,OR($D$3=1,$D$3=3),$D$6=1),"Oproščeno plačila DDV.",IF(AND(H84&gt;0,H85=0,H86=0,H87=0,$G$79=$L$79,ISNUMBER($I$82),$I$88=0),"Oproščeno plačila DDV.",IF(AND(H84&gt;0,H85=0,H86=0,H87=0,$G$79=$L$79,ISNUMBER($K$82),$K$88=0),"Oproščeno plačila DDV.",IF(OR($D$3=1,$D$3=2),"SKUPAJ VREDNOST Z DDV",IF(AND($D$5&lt;2,OR($D$3=3,$D$3=4)),"SKUPAJ VREDNOST Z DDV",IF(AND($D$5=2,OR($D$3=3,$D$3=4)),"SKUPAJ VREDNOST V DVEH LETIH Z DDV",IF(AND($D$5=3,OR($D$3=3,$D$3=4)),"SKUPAJ VREDNOST V TREH LETIH Z DDV",IF(AND($D$5=4,OR($D$3=3,$D$3=4)),"SKUPAJ VREDNOST V ŠTIRIH LETIH Z DDV",IF(AND($D$5=5,OR($D$3=3,$D$3=4)),"SKUPAJ VREDNOST V PETIH LETIH Z DDV",IF(AND($D$5&gt;12,OR($D$3=3,$D$3=4)),"SKUPAJ VREDNOST V "&amp;$D$5&amp;" MESECIH Z DDV"," "))))))))))))))</f>
        <v>SKUPAJ VREDNOST Z DDV</v>
      </c>
      <c r="F90" s="146"/>
      <c r="G90" s="146"/>
      <c r="H90" s="146"/>
      <c r="I90" s="147" t="str">
        <f>IF(AND(ISNUMBER($I$82),$I$88&gt;0),$I$82+$I$88," ")</f>
        <v xml:space="preserve"> </v>
      </c>
      <c r="J90" s="203"/>
      <c r="K90" s="204" t="str">
        <f>IF(AND(ISNUMBER($K$83),$K$88&gt;0),$K$83+$K$88," ")</f>
        <v xml:space="preserve"> </v>
      </c>
      <c r="L90" s="112"/>
    </row>
    <row r="91" spans="1:18" s="129" customFormat="1" x14ac:dyDescent="0.25">
      <c r="A91" s="163"/>
      <c r="B91" s="163"/>
      <c r="C91" s="206"/>
      <c r="D91" s="126"/>
      <c r="E91" s="127"/>
      <c r="F91" s="128"/>
      <c r="G91" s="128"/>
      <c r="I91" s="130"/>
      <c r="J91" s="131"/>
      <c r="K91" s="130"/>
      <c r="L91" s="132"/>
    </row>
    <row r="92" spans="1:18" s="129" customFormat="1" x14ac:dyDescent="0.25">
      <c r="A92" s="163"/>
      <c r="B92" s="163"/>
      <c r="C92" s="206"/>
      <c r="D92" s="126"/>
      <c r="E92" s="134" t="str">
        <f>IF(AND(E90&lt;&gt;"oproščeno plačila ddv.",OR(I89&gt;1,K89&gt;1)),"Če se katera od navedenih stopenj DDV do roka za oddajo ponudb spremeni, vpišite novo!",IF(AND(E90&lt;&gt;"oproščeno plačila ddv.",OR(I89=1,K89=1)),"Če se navedena stopnja DDV do roka za oddajo ponudb spremeni, vpišite novo!"," "))</f>
        <v xml:space="preserve"> </v>
      </c>
      <c r="F92" s="128"/>
      <c r="G92" s="128"/>
      <c r="I92" s="130"/>
      <c r="J92" s="131"/>
      <c r="K92" s="130"/>
      <c r="L92" s="132"/>
    </row>
    <row r="93" spans="1:18" s="129" customFormat="1" x14ac:dyDescent="0.25">
      <c r="A93" s="163"/>
      <c r="B93" s="163"/>
      <c r="C93" s="206"/>
      <c r="D93" s="126"/>
      <c r="E93" s="134" t="str">
        <f>IF(AND(E90&lt;&gt;"oproščeno plačila ddv.",OR(I89=1,K89=1)),"Če niste zavezanci za DDV v Sloveniji, namesto navedene stopnje DDV, vpišite nič (0)!",IF(AND(E90&lt;&gt;"oproščeno plačila ddv.",OR(I89&gt;1,K89&gt;1)),"Če niste zavezanci za DDV v Sloveniji, namesto navedenih stopenj DDV, vpišite nič (0)!"," "))</f>
        <v xml:space="preserve"> </v>
      </c>
      <c r="F93" s="128"/>
      <c r="G93" s="128"/>
      <c r="I93" s="130"/>
      <c r="J93" s="131"/>
      <c r="K93" s="130"/>
      <c r="L93" s="132"/>
    </row>
    <row r="94" spans="1:18" s="6" customFormat="1" ht="14.4" x14ac:dyDescent="0.3">
      <c r="A94" s="161"/>
      <c r="B94" s="161"/>
      <c r="C94" s="212"/>
      <c r="D94" s="72"/>
      <c r="E94" s="116" t="str">
        <f>IF(AND(ISTEXT($D$20),ISTEXT($D$21),ISTEXT($D$22),OR(ISNUMBER(I82),ISNUMBER(K82))),"(3) Vpišite kraj in datum ter ime in priimek podpisnika ponudnika."," ")</f>
        <v xml:space="preserve"> </v>
      </c>
      <c r="H94" s="69"/>
      <c r="I94" s="73"/>
      <c r="J94" s="74"/>
      <c r="K94" s="73"/>
      <c r="L94" s="14"/>
    </row>
    <row r="95" spans="1:18" s="25" customFormat="1" ht="20.100000000000001" customHeight="1" x14ac:dyDescent="0.3">
      <c r="A95" s="164"/>
      <c r="B95" s="164"/>
      <c r="C95" s="218"/>
      <c r="D95" s="29"/>
      <c r="E95" s="175" t="s">
        <v>1</v>
      </c>
      <c r="F95" s="173"/>
      <c r="G95" s="173"/>
      <c r="H95" s="278" t="str">
        <f>IF(OR($D$3=1,$D$3=2),"Ime in priimek podpisnika ponudnika:"," ")</f>
        <v>Ime in priimek podpisnika ponudnika:</v>
      </c>
      <c r="I95" s="278"/>
      <c r="J95" s="278" t="str">
        <f>IF(OR($D$3=3,$D$3=4),"Ime in priimek podpisnika ponudnika:"," ")</f>
        <v xml:space="preserve"> </v>
      </c>
      <c r="K95" s="278"/>
      <c r="L95" s="14"/>
    </row>
    <row r="96" spans="1:18" s="34" customFormat="1" ht="20.100000000000001" customHeight="1" x14ac:dyDescent="0.3">
      <c r="A96" s="165"/>
      <c r="B96" s="165"/>
      <c r="C96" s="206"/>
      <c r="D96" s="33"/>
      <c r="E96" s="178"/>
      <c r="H96" s="287"/>
      <c r="I96" s="287"/>
      <c r="J96" s="287"/>
      <c r="K96" s="287"/>
      <c r="L96" s="115"/>
    </row>
    <row r="97" spans="1:12" s="25" customFormat="1" ht="20.100000000000001" customHeight="1" x14ac:dyDescent="0.3">
      <c r="A97" s="164"/>
      <c r="B97" s="164"/>
      <c r="C97" s="218"/>
      <c r="D97" s="29"/>
      <c r="E97" s="26"/>
      <c r="H97" s="288" t="str">
        <f>IF(OR($D$3=1,$D$3=2),"Podpis:"," ")</f>
        <v>Podpis:</v>
      </c>
      <c r="I97" s="288"/>
      <c r="J97" s="288" t="str">
        <f>IF(OR($D$3=3,$D$3=4),"Podpis:"," ")</f>
        <v xml:space="preserve"> </v>
      </c>
      <c r="K97" s="288"/>
      <c r="L97" s="14"/>
    </row>
    <row r="98" spans="1:12" s="125" customFormat="1" ht="14.4" x14ac:dyDescent="0.3">
      <c r="A98" s="117"/>
      <c r="B98" s="117"/>
      <c r="C98" s="206"/>
      <c r="D98" s="118"/>
      <c r="E98" s="119"/>
      <c r="F98" s="120"/>
      <c r="G98" s="120"/>
      <c r="H98" s="121"/>
      <c r="I98" s="122"/>
      <c r="J98" s="123"/>
      <c r="K98" s="122"/>
      <c r="L98" s="124"/>
    </row>
    <row r="99" spans="1:12" s="125" customFormat="1" ht="14.4" x14ac:dyDescent="0.3">
      <c r="A99" s="117"/>
      <c r="B99" s="117"/>
      <c r="C99" s="206"/>
      <c r="D99" s="118"/>
      <c r="E99" s="119"/>
      <c r="F99" s="120"/>
      <c r="G99" s="120"/>
      <c r="H99" s="121"/>
      <c r="I99" s="122"/>
      <c r="J99" s="123"/>
      <c r="K99" s="122"/>
      <c r="L99" s="124"/>
    </row>
    <row r="100" spans="1:12" s="125" customFormat="1" ht="14.4" x14ac:dyDescent="0.3">
      <c r="A100" s="117"/>
      <c r="B100" s="117"/>
      <c r="C100" s="206"/>
      <c r="D100" s="118"/>
      <c r="F100" s="120"/>
      <c r="G100" s="120"/>
      <c r="H100" s="121"/>
      <c r="I100" s="122"/>
      <c r="J100" s="123"/>
      <c r="K100" s="122"/>
      <c r="L100" s="124"/>
    </row>
    <row r="101" spans="1:12" s="125" customFormat="1" ht="14.4" x14ac:dyDescent="0.3">
      <c r="A101" s="117"/>
      <c r="B101" s="117"/>
      <c r="C101" s="206"/>
      <c r="D101" s="118"/>
      <c r="E101" s="119"/>
      <c r="F101" s="120"/>
      <c r="G101" s="120"/>
      <c r="H101" s="121"/>
      <c r="I101" s="122"/>
      <c r="J101" s="123"/>
      <c r="K101" s="122"/>
      <c r="L101" s="124"/>
    </row>
    <row r="102" spans="1:12" s="125" customFormat="1" ht="14.4" x14ac:dyDescent="0.3">
      <c r="A102" s="117"/>
      <c r="B102" s="117"/>
      <c r="C102" s="206"/>
      <c r="D102" s="118"/>
      <c r="E102" s="119"/>
      <c r="F102" s="120"/>
      <c r="G102" s="120"/>
      <c r="H102" s="121"/>
      <c r="I102" s="122"/>
      <c r="J102" s="123"/>
      <c r="K102" s="122"/>
      <c r="L102" s="124"/>
    </row>
    <row r="103" spans="1:12" s="125" customFormat="1" ht="14.4" x14ac:dyDescent="0.3">
      <c r="A103" s="117"/>
      <c r="B103" s="117"/>
      <c r="C103" s="206"/>
      <c r="D103" s="118"/>
      <c r="E103" s="119"/>
      <c r="F103" s="120"/>
      <c r="G103" s="120"/>
      <c r="H103" s="121"/>
      <c r="I103" s="122"/>
      <c r="J103" s="123"/>
      <c r="K103" s="122"/>
      <c r="L103" s="124"/>
    </row>
    <row r="104" spans="1:12" s="125" customFormat="1" ht="14.4" x14ac:dyDescent="0.3">
      <c r="A104" s="117"/>
      <c r="B104" s="117"/>
      <c r="C104" s="206"/>
      <c r="D104" s="118"/>
      <c r="E104" s="119"/>
      <c r="F104" s="120"/>
      <c r="G104" s="120"/>
      <c r="H104" s="121"/>
      <c r="I104" s="122"/>
      <c r="J104" s="123"/>
      <c r="K104" s="122"/>
      <c r="L104" s="124"/>
    </row>
    <row r="105" spans="1:12" s="125" customFormat="1" ht="14.4" x14ac:dyDescent="0.3">
      <c r="A105" s="117"/>
      <c r="B105" s="117"/>
      <c r="C105" s="206"/>
      <c r="D105" s="118"/>
      <c r="E105" s="119"/>
      <c r="F105" s="120"/>
      <c r="G105" s="120"/>
      <c r="H105" s="121"/>
      <c r="I105" s="122"/>
      <c r="J105" s="123"/>
      <c r="K105" s="122"/>
      <c r="L105" s="124"/>
    </row>
    <row r="106" spans="1:12" s="125" customFormat="1" ht="14.4" x14ac:dyDescent="0.3">
      <c r="A106" s="117"/>
      <c r="B106" s="117"/>
      <c r="C106" s="206"/>
      <c r="D106" s="118"/>
      <c r="E106" s="119"/>
      <c r="F106" s="120"/>
      <c r="G106" s="120"/>
      <c r="H106" s="121"/>
      <c r="I106" s="122"/>
      <c r="J106" s="123"/>
      <c r="K106" s="122"/>
      <c r="L106" s="124"/>
    </row>
    <row r="107" spans="1:12" s="125" customFormat="1" ht="14.4" x14ac:dyDescent="0.3">
      <c r="A107" s="117"/>
      <c r="B107" s="117"/>
      <c r="C107" s="206"/>
      <c r="D107" s="118"/>
      <c r="E107" s="119"/>
      <c r="F107" s="120"/>
      <c r="G107" s="120"/>
      <c r="H107" s="121"/>
      <c r="I107" s="122"/>
      <c r="J107" s="123"/>
      <c r="K107" s="122"/>
      <c r="L107" s="124"/>
    </row>
    <row r="108" spans="1:12" s="125" customFormat="1" ht="14.4" x14ac:dyDescent="0.3">
      <c r="A108" s="117"/>
      <c r="B108" s="117"/>
      <c r="C108" s="206"/>
      <c r="D108" s="118"/>
      <c r="E108" s="119"/>
      <c r="F108" s="120"/>
      <c r="G108" s="120"/>
      <c r="H108" s="121"/>
      <c r="I108" s="122"/>
      <c r="J108" s="123"/>
      <c r="K108" s="122"/>
      <c r="L108" s="124"/>
    </row>
    <row r="109" spans="1:12" s="125" customFormat="1" ht="14.4" x14ac:dyDescent="0.3">
      <c r="A109" s="117"/>
      <c r="B109" s="117"/>
      <c r="C109" s="206"/>
      <c r="D109" s="118"/>
      <c r="E109" s="119"/>
      <c r="F109" s="120"/>
      <c r="G109" s="120"/>
      <c r="H109" s="121"/>
      <c r="I109" s="122"/>
      <c r="J109" s="123"/>
      <c r="K109" s="122"/>
      <c r="L109" s="124"/>
    </row>
    <row r="110" spans="1:12" s="125" customFormat="1" ht="14.4" x14ac:dyDescent="0.3">
      <c r="A110" s="117"/>
      <c r="B110" s="117"/>
      <c r="C110" s="206"/>
      <c r="D110" s="118"/>
      <c r="E110" s="119"/>
      <c r="F110" s="120"/>
      <c r="G110" s="120"/>
      <c r="H110" s="121"/>
      <c r="I110" s="122"/>
      <c r="J110" s="123"/>
      <c r="K110" s="122"/>
      <c r="L110" s="124"/>
    </row>
    <row r="111" spans="1:12" s="125" customFormat="1" ht="14.4" x14ac:dyDescent="0.3">
      <c r="A111" s="117"/>
      <c r="B111" s="117"/>
      <c r="C111" s="206"/>
      <c r="D111" s="118"/>
      <c r="E111" s="119"/>
      <c r="F111" s="120"/>
      <c r="G111" s="120"/>
      <c r="H111" s="121"/>
      <c r="I111" s="122"/>
      <c r="J111" s="123"/>
      <c r="K111" s="122"/>
      <c r="L111" s="124"/>
    </row>
    <row r="112" spans="1:12" s="125" customFormat="1" ht="14.4" x14ac:dyDescent="0.3">
      <c r="A112" s="117"/>
      <c r="B112" s="117"/>
      <c r="C112" s="206"/>
      <c r="D112" s="118"/>
      <c r="E112" s="119"/>
      <c r="F112" s="120"/>
      <c r="G112" s="120"/>
      <c r="H112" s="121"/>
      <c r="I112" s="122"/>
      <c r="J112" s="123"/>
      <c r="K112" s="122"/>
      <c r="L112" s="124"/>
    </row>
    <row r="113" spans="1:12" s="125" customFormat="1" ht="14.4" x14ac:dyDescent="0.3">
      <c r="A113" s="117"/>
      <c r="B113" s="117"/>
      <c r="C113" s="206"/>
      <c r="D113" s="118"/>
      <c r="E113" s="119"/>
      <c r="F113" s="120"/>
      <c r="G113" s="120"/>
      <c r="H113" s="121"/>
      <c r="I113" s="122"/>
      <c r="J113" s="123"/>
      <c r="K113" s="122"/>
      <c r="L113" s="124"/>
    </row>
    <row r="114" spans="1:12" s="125" customFormat="1" ht="14.4" x14ac:dyDescent="0.3">
      <c r="A114" s="117"/>
      <c r="B114" s="117"/>
      <c r="C114" s="206"/>
      <c r="D114" s="118"/>
      <c r="E114" s="119"/>
      <c r="F114" s="120"/>
      <c r="G114" s="120"/>
      <c r="H114" s="121"/>
      <c r="I114" s="122"/>
      <c r="J114" s="123"/>
      <c r="K114" s="122"/>
      <c r="L114" s="124"/>
    </row>
    <row r="115" spans="1:12" s="125" customFormat="1" ht="14.4" x14ac:dyDescent="0.3">
      <c r="A115" s="117"/>
      <c r="B115" s="117"/>
      <c r="C115" s="206"/>
      <c r="D115" s="118"/>
      <c r="E115" s="119"/>
      <c r="F115" s="120"/>
      <c r="G115" s="120"/>
      <c r="H115" s="121"/>
      <c r="I115" s="122"/>
      <c r="J115" s="123"/>
      <c r="K115" s="122"/>
      <c r="L115" s="124"/>
    </row>
    <row r="116" spans="1:12" s="125" customFormat="1" ht="14.4" x14ac:dyDescent="0.3">
      <c r="A116" s="117"/>
      <c r="B116" s="117"/>
      <c r="C116" s="206"/>
      <c r="D116" s="118"/>
      <c r="E116" s="119"/>
      <c r="F116" s="120"/>
      <c r="G116" s="120"/>
      <c r="H116" s="121"/>
      <c r="I116" s="122"/>
      <c r="J116" s="123"/>
      <c r="K116" s="122"/>
      <c r="L116" s="124"/>
    </row>
    <row r="117" spans="1:12" s="125" customFormat="1" ht="14.4" x14ac:dyDescent="0.3">
      <c r="A117" s="117"/>
      <c r="B117" s="117"/>
      <c r="C117" s="206"/>
      <c r="D117" s="118"/>
      <c r="E117" s="119"/>
      <c r="F117" s="120"/>
      <c r="G117" s="120"/>
      <c r="H117" s="121"/>
      <c r="I117" s="122"/>
      <c r="J117" s="123"/>
      <c r="K117" s="122"/>
      <c r="L117" s="124"/>
    </row>
    <row r="118" spans="1:12" s="125" customFormat="1" ht="14.4" x14ac:dyDescent="0.3">
      <c r="A118" s="117"/>
      <c r="B118" s="117"/>
      <c r="C118" s="206"/>
      <c r="D118" s="118"/>
      <c r="E118" s="119"/>
      <c r="F118" s="120"/>
      <c r="G118" s="120"/>
      <c r="H118" s="121"/>
      <c r="I118" s="122"/>
      <c r="J118" s="123"/>
      <c r="K118" s="122"/>
      <c r="L118" s="124"/>
    </row>
    <row r="119" spans="1:12" s="125" customFormat="1" ht="14.4" x14ac:dyDescent="0.3">
      <c r="A119" s="117"/>
      <c r="B119" s="117"/>
      <c r="C119" s="206"/>
      <c r="D119" s="118"/>
      <c r="E119" s="119"/>
      <c r="F119" s="120"/>
      <c r="G119" s="120"/>
      <c r="H119" s="121"/>
      <c r="I119" s="122"/>
      <c r="J119" s="123"/>
      <c r="K119" s="122"/>
      <c r="L119" s="124"/>
    </row>
    <row r="120" spans="1:12" s="125" customFormat="1" ht="14.4" x14ac:dyDescent="0.3">
      <c r="A120" s="117"/>
      <c r="B120" s="117"/>
      <c r="C120" s="206"/>
      <c r="D120" s="118"/>
      <c r="E120" s="119"/>
      <c r="F120" s="120"/>
      <c r="G120" s="120"/>
      <c r="H120" s="121"/>
      <c r="I120" s="122"/>
      <c r="J120" s="123"/>
      <c r="K120" s="122"/>
      <c r="L120" s="124"/>
    </row>
  </sheetData>
  <sheetProtection algorithmName="SHA-512" hashValue="HSrQEahuw6n+GlWvwDhh8zP9GLnzWWCoXkLO4phUiEv3TUttSYkR1aMeDUNK3HzAGn+j79FCUip31cMN4v2lDQ==" saltValue="jBwUZLyORDw06SO80VqYtw==" spinCount="100000" sheet="1" selectLockedCells="1"/>
  <mergeCells count="35">
    <mergeCell ref="B72:B73"/>
    <mergeCell ref="B36:B37"/>
    <mergeCell ref="B46:B47"/>
    <mergeCell ref="B48:B49"/>
    <mergeCell ref="B50:B51"/>
    <mergeCell ref="B40:B41"/>
    <mergeCell ref="B42:B43"/>
    <mergeCell ref="B44:B45"/>
    <mergeCell ref="B38:B39"/>
    <mergeCell ref="B52:B53"/>
    <mergeCell ref="B62:B63"/>
    <mergeCell ref="B60:B61"/>
    <mergeCell ref="B58:B59"/>
    <mergeCell ref="B56:B57"/>
    <mergeCell ref="J96:K96"/>
    <mergeCell ref="J97:K97"/>
    <mergeCell ref="H95:I95"/>
    <mergeCell ref="H97:I97"/>
    <mergeCell ref="H96:I96"/>
    <mergeCell ref="A13:A28"/>
    <mergeCell ref="B13:B28"/>
    <mergeCell ref="C30:C31"/>
    <mergeCell ref="J95:K95"/>
    <mergeCell ref="B32:B33"/>
    <mergeCell ref="D18:E18"/>
    <mergeCell ref="D19:E19"/>
    <mergeCell ref="D20:E20"/>
    <mergeCell ref="D21:E21"/>
    <mergeCell ref="D22:E22"/>
    <mergeCell ref="C68:C69"/>
    <mergeCell ref="B70:B71"/>
    <mergeCell ref="D25:I25"/>
    <mergeCell ref="B54:B55"/>
    <mergeCell ref="D24:I24"/>
    <mergeCell ref="B34:B35"/>
  </mergeCells>
  <conditionalFormatting sqref="A30:A77">
    <cfRule type="expression" dxfId="189" priority="46">
      <formula>$D$7&lt;&gt;1</formula>
    </cfRule>
  </conditionalFormatting>
  <conditionalFormatting sqref="A82 J96:K96">
    <cfRule type="expression" dxfId="188" priority="4529">
      <formula>OR($D$3=1,$D$3=2)</formula>
    </cfRule>
  </conditionalFormatting>
  <conditionalFormatting sqref="B30:B31">
    <cfRule type="expression" dxfId="187" priority="709">
      <formula>$D$7&lt;&gt;1</formula>
    </cfRule>
  </conditionalFormatting>
  <conditionalFormatting sqref="B68:B69">
    <cfRule type="expression" dxfId="186" priority="291">
      <formula>$D$7&lt;&gt;1</formula>
    </cfRule>
  </conditionalFormatting>
  <conditionalFormatting sqref="B66:C66">
    <cfRule type="expression" dxfId="185" priority="710">
      <formula>$D$7&lt;&gt;1</formula>
    </cfRule>
  </conditionalFormatting>
  <conditionalFormatting sqref="B76:C76">
    <cfRule type="expression" dxfId="184" priority="292">
      <formula>$D$7&lt;&gt;1</formula>
    </cfRule>
  </conditionalFormatting>
  <conditionalFormatting sqref="B83:D83">
    <cfRule type="expression" dxfId="183" priority="633">
      <formula>OR($D$3=1,$D$3=2)</formula>
    </cfRule>
  </conditionalFormatting>
  <conditionalFormatting sqref="B84:D86">
    <cfRule type="expression" dxfId="182" priority="4540">
      <formula>$L84=0</formula>
    </cfRule>
    <cfRule type="expression" dxfId="181" priority="4539">
      <formula>OR($D$3=1,$D$3=3)</formula>
    </cfRule>
  </conditionalFormatting>
  <conditionalFormatting sqref="B87:D87">
    <cfRule type="expression" dxfId="180" priority="4541">
      <formula>AND($L$87=0,OR($D$3=2,$D$3=4))</formula>
    </cfRule>
  </conditionalFormatting>
  <conditionalFormatting sqref="C30">
    <cfRule type="expression" dxfId="179" priority="907">
      <formula>$D$7&lt;&gt;1</formula>
    </cfRule>
  </conditionalFormatting>
  <conditionalFormatting sqref="C68">
    <cfRule type="expression" dxfId="178" priority="295">
      <formula>$D$7&lt;&gt;1</formula>
    </cfRule>
  </conditionalFormatting>
  <conditionalFormatting sqref="D23">
    <cfRule type="expression" dxfId="177" priority="1116">
      <formula>AND(ISTEXT($D$20),ISTEXT($D$21),ISTEXT($D$22))</formula>
    </cfRule>
  </conditionalFormatting>
  <conditionalFormatting sqref="D26">
    <cfRule type="expression" dxfId="176" priority="1153">
      <formula>OR(ISNUMBER(I82),ISNUMBER(K82))</formula>
    </cfRule>
  </conditionalFormatting>
  <conditionalFormatting sqref="D27">
    <cfRule type="expression" dxfId="175" priority="1151">
      <formula>OR(ISNUMBER(I82),ISNUMBER(K82))</formula>
    </cfRule>
  </conditionalFormatting>
  <conditionalFormatting sqref="D66">
    <cfRule type="expression" dxfId="174" priority="44">
      <formula>ISBLANK(#REF!)</formula>
    </cfRule>
  </conditionalFormatting>
  <conditionalFormatting sqref="D76">
    <cfRule type="expression" dxfId="173" priority="306">
      <formula>ISBLANK(#REF!)</formula>
    </cfRule>
  </conditionalFormatting>
  <conditionalFormatting sqref="D30:E30">
    <cfRule type="expression" dxfId="172" priority="918">
      <formula>$D$7&lt;&gt;1</formula>
    </cfRule>
  </conditionalFormatting>
  <conditionalFormatting sqref="D68:E68">
    <cfRule type="expression" dxfId="171" priority="301">
      <formula>$D$7&lt;&gt;1</formula>
    </cfRule>
  </conditionalFormatting>
  <conditionalFormatting sqref="E84">
    <cfRule type="expression" dxfId="170" priority="4554">
      <formula>AND(OR($D$3=2,$D$3=4),$L$82=0%)</formula>
    </cfRule>
  </conditionalFormatting>
  <conditionalFormatting sqref="E85">
    <cfRule type="expression" dxfId="169" priority="4864">
      <formula>AND(OR($D$3=2,$D$3=4),$L$82=5%,$E$85&lt;&gt;"Napačna stopnja DDV!")</formula>
    </cfRule>
    <cfRule type="expression" dxfId="168" priority="4863">
      <formula>L85=0</formula>
    </cfRule>
    <cfRule type="containsText" dxfId="167" priority="1170" operator="containsText" text="vpišite stopnjo ddv!">
      <formula>NOT(ISERROR(SEARCH("vpišite stopnjo ddv!",E85)))</formula>
    </cfRule>
  </conditionalFormatting>
  <conditionalFormatting sqref="E85:E87">
    <cfRule type="containsText" dxfId="166" priority="1196" operator="containsText" text="napačna stopnja DDV!">
      <formula>NOT(ISERROR(SEARCH("napačna stopnja DDV!",E85)))</formula>
    </cfRule>
  </conditionalFormatting>
  <conditionalFormatting sqref="E86">
    <cfRule type="expression" dxfId="165" priority="4549">
      <formula>$L$86=0</formula>
    </cfRule>
    <cfRule type="containsText" dxfId="164" priority="4548" operator="containsText" text="Vpišite stopnjo ddv!">
      <formula>NOT(ISERROR(SEARCH("Vpišite stopnjo ddv!",E86)))</formula>
    </cfRule>
    <cfRule type="expression" dxfId="163" priority="4550">
      <formula>AND(OR($D$3=2,$D$3=4),$L$82=9.5%,$E$86&lt;&gt;"Napačna stopnja DDV!")</formula>
    </cfRule>
  </conditionalFormatting>
  <conditionalFormatting sqref="E87">
    <cfRule type="expression" dxfId="162" priority="1192">
      <formula>ISBLANK($L$87)</formula>
    </cfRule>
    <cfRule type="containsText" dxfId="161" priority="1171" operator="containsText" text="vpišite stopnjo ddv!">
      <formula>NOT(ISERROR(SEARCH("vpišite stopnjo ddv!",E87)))</formula>
    </cfRule>
  </conditionalFormatting>
  <conditionalFormatting sqref="E88:E89">
    <cfRule type="containsText" dxfId="160" priority="2723" operator="containsText" text="popravite vrednost!">
      <formula>NOT(ISERROR(SEARCH("popravite vrednost!",E88)))</formula>
    </cfRule>
    <cfRule type="containsText" dxfId="159" priority="2724" operator="containsText" text="Vpišite stopnjo DDV!">
      <formula>NOT(ISERROR(SEARCH("Vpišite stopnjo DDV!",E88)))</formula>
    </cfRule>
  </conditionalFormatting>
  <conditionalFormatting sqref="E92:E93">
    <cfRule type="expression" dxfId="158" priority="948">
      <formula>AND(ISTEXT($D$105),ISTEXT($I$105),OR(#REF!=3,#REF!=4))</formula>
    </cfRule>
    <cfRule type="expression" dxfId="157" priority="949">
      <formula>AND(ISTEXT($D$105),ISTEXT($G$105),OR(#REF!=1,#REF!=2))</formula>
    </cfRule>
  </conditionalFormatting>
  <conditionalFormatting sqref="E94">
    <cfRule type="expression" dxfId="156" priority="4597">
      <formula>AND(ISTEXT(E96),ISTEXT(H96),OR($D$3=1,$D$3=2))</formula>
    </cfRule>
    <cfRule type="expression" dxfId="155" priority="4596">
      <formula>AND(ISTEXT(E96),ISTEXT(J96),OR($D$3=3,$D$3=4))</formula>
    </cfRule>
  </conditionalFormatting>
  <conditionalFormatting sqref="E83:J83">
    <cfRule type="expression" dxfId="154" priority="503">
      <formula>OR($D$3=1,$D$3=2)</formula>
    </cfRule>
  </conditionalFormatting>
  <conditionalFormatting sqref="E66:K66">
    <cfRule type="expression" dxfId="153" priority="40">
      <formula>$D$7&lt;&gt;1</formula>
    </cfRule>
  </conditionalFormatting>
  <conditionalFormatting sqref="E76:K76">
    <cfRule type="expression" dxfId="152" priority="297">
      <formula>$D$7&lt;&gt;1</formula>
    </cfRule>
  </conditionalFormatting>
  <conditionalFormatting sqref="E83:K83">
    <cfRule type="expression" dxfId="151" priority="502">
      <formula>AND(OR($D$3=3,$D$3=4),$D$5&lt;2)</formula>
    </cfRule>
  </conditionalFormatting>
  <conditionalFormatting sqref="F20">
    <cfRule type="expression" dxfId="150" priority="1112">
      <formula>ISTEXT($D$20)</formula>
    </cfRule>
  </conditionalFormatting>
  <conditionalFormatting sqref="F21">
    <cfRule type="expression" dxfId="149" priority="1111">
      <formula>ISTEXT($D$21)</formula>
    </cfRule>
  </conditionalFormatting>
  <conditionalFormatting sqref="F22">
    <cfRule type="expression" dxfId="148" priority="1110">
      <formula>ISTEXT($D$22)</formula>
    </cfRule>
  </conditionalFormatting>
  <conditionalFormatting sqref="F84">
    <cfRule type="expression" dxfId="147" priority="4563">
      <formula>OR($D$3=1,$D$3=3)</formula>
    </cfRule>
  </conditionalFormatting>
  <conditionalFormatting sqref="F84:F86">
    <cfRule type="expression" dxfId="146" priority="4552">
      <formula>L84=0</formula>
    </cfRule>
  </conditionalFormatting>
  <conditionalFormatting sqref="F85:F86">
    <cfRule type="expression" dxfId="145" priority="4553">
      <formula>E85="Napačna stopnja DDV!"</formula>
    </cfRule>
    <cfRule type="expression" dxfId="144" priority="4551">
      <formula>OR($D$3=1,$D$3=3)</formula>
    </cfRule>
  </conditionalFormatting>
  <conditionalFormatting sqref="F87">
    <cfRule type="expression" dxfId="143" priority="4866">
      <formula>E87="Napačna stopnja DDV!"</formula>
    </cfRule>
    <cfRule type="expression" dxfId="142" priority="4865">
      <formula>AND($L$87=0,OR($D$3=2,$D$3=4))</formula>
    </cfRule>
  </conditionalFormatting>
  <conditionalFormatting sqref="G84:G87">
    <cfRule type="expression" dxfId="141" priority="4555">
      <formula>L84=0</formula>
    </cfRule>
  </conditionalFormatting>
  <conditionalFormatting sqref="G84:H87">
    <cfRule type="expression" dxfId="140" priority="4556">
      <formula>OR($D$3=1,$D$3=3)</formula>
    </cfRule>
  </conditionalFormatting>
  <conditionalFormatting sqref="H32">
    <cfRule type="expression" dxfId="139" priority="1038">
      <formula>I32="Napačna cena!"</formula>
    </cfRule>
  </conditionalFormatting>
  <conditionalFormatting sqref="H33">
    <cfRule type="expression" dxfId="138" priority="1039">
      <formula>I33="Napačna cena!"</formula>
    </cfRule>
  </conditionalFormatting>
  <conditionalFormatting sqref="H34">
    <cfRule type="expression" dxfId="137" priority="167">
      <formula>I34="Napačna cena!"</formula>
    </cfRule>
  </conditionalFormatting>
  <conditionalFormatting sqref="H35">
    <cfRule type="expression" dxfId="136" priority="474">
      <formula>I35="Napačna cena!"</formula>
    </cfRule>
  </conditionalFormatting>
  <conditionalFormatting sqref="H36">
    <cfRule type="expression" dxfId="135" priority="156">
      <formula>I36="Napačna cena!"</formula>
    </cfRule>
  </conditionalFormatting>
  <conditionalFormatting sqref="H37">
    <cfRule type="expression" dxfId="134" priority="159">
      <formula>I37="Napačna cena!"</formula>
    </cfRule>
  </conditionalFormatting>
  <conditionalFormatting sqref="H38">
    <cfRule type="expression" dxfId="133" priority="7">
      <formula>I38="Napačna cena!"</formula>
    </cfRule>
  </conditionalFormatting>
  <conditionalFormatting sqref="H39">
    <cfRule type="expression" dxfId="132" priority="9">
      <formula>I39="Napačna cena!"</formula>
    </cfRule>
  </conditionalFormatting>
  <conditionalFormatting sqref="H40">
    <cfRule type="expression" dxfId="131" priority="10">
      <formula>I40="Napačna cena!"</formula>
    </cfRule>
  </conditionalFormatting>
  <conditionalFormatting sqref="H41">
    <cfRule type="expression" dxfId="130" priority="12">
      <formula>I41="Napačna cena!"</formula>
    </cfRule>
  </conditionalFormatting>
  <conditionalFormatting sqref="H42">
    <cfRule type="expression" dxfId="129" priority="13">
      <formula>I42="Napačna cena!"</formula>
    </cfRule>
  </conditionalFormatting>
  <conditionalFormatting sqref="H43">
    <cfRule type="expression" dxfId="128" priority="104">
      <formula>I43="Napačna cena!"</formula>
    </cfRule>
  </conditionalFormatting>
  <conditionalFormatting sqref="H44">
    <cfRule type="expression" dxfId="127" priority="113">
      <formula>I44="Napačna cena!"</formula>
    </cfRule>
  </conditionalFormatting>
  <conditionalFormatting sqref="H45">
    <cfRule type="expression" dxfId="126" priority="115">
      <formula>I45="Napačna cena!"</formula>
    </cfRule>
  </conditionalFormatting>
  <conditionalFormatting sqref="H46">
    <cfRule type="expression" dxfId="125" priority="21">
      <formula>I46="Napačna cena!"</formula>
    </cfRule>
  </conditionalFormatting>
  <conditionalFormatting sqref="H47">
    <cfRule type="expression" dxfId="124" priority="23">
      <formula>I47="Napačna cena!"</formula>
    </cfRule>
  </conditionalFormatting>
  <conditionalFormatting sqref="H48">
    <cfRule type="expression" dxfId="123" priority="15">
      <formula>I48="Napačna cena!"</formula>
    </cfRule>
  </conditionalFormatting>
  <conditionalFormatting sqref="H49">
    <cfRule type="expression" dxfId="122" priority="17">
      <formula>I49="Napačna cena!"</formula>
    </cfRule>
  </conditionalFormatting>
  <conditionalFormatting sqref="H50">
    <cfRule type="expression" dxfId="121" priority="18">
      <formula>I50="Napačna cena!"</formula>
    </cfRule>
  </conditionalFormatting>
  <conditionalFormatting sqref="H51">
    <cfRule type="expression" dxfId="120" priority="20">
      <formula>I51="Napačna cena!"</formula>
    </cfRule>
  </conditionalFormatting>
  <conditionalFormatting sqref="H52">
    <cfRule type="expression" dxfId="119" priority="24">
      <formula>I52="Napačna cena!"</formula>
    </cfRule>
  </conditionalFormatting>
  <conditionalFormatting sqref="H53">
    <cfRule type="expression" dxfId="118" priority="194">
      <formula>I53="Napačna cena!"</formula>
    </cfRule>
  </conditionalFormatting>
  <conditionalFormatting sqref="H54">
    <cfRule type="expression" dxfId="117" priority="203">
      <formula>I54="Napačna cena!"</formula>
    </cfRule>
  </conditionalFormatting>
  <conditionalFormatting sqref="H55">
    <cfRule type="expression" dxfId="116" priority="205">
      <formula>I55="Napačna cena!"</formula>
    </cfRule>
  </conditionalFormatting>
  <conditionalFormatting sqref="H56">
    <cfRule type="expression" dxfId="115" priority="32">
      <formula>I56="Napačna cena!"</formula>
    </cfRule>
  </conditionalFormatting>
  <conditionalFormatting sqref="H57">
    <cfRule type="expression" dxfId="114" priority="34">
      <formula>I57="Napačna cena!"</formula>
    </cfRule>
  </conditionalFormatting>
  <conditionalFormatting sqref="H58">
    <cfRule type="expression" dxfId="113" priority="26">
      <formula>I58="Napačna cena!"</formula>
    </cfRule>
  </conditionalFormatting>
  <conditionalFormatting sqref="H59">
    <cfRule type="expression" dxfId="112" priority="28">
      <formula>I59="Napačna cena!"</formula>
    </cfRule>
  </conditionalFormatting>
  <conditionalFormatting sqref="H60">
    <cfRule type="expression" dxfId="111" priority="29">
      <formula>I60="Napačna cena!"</formula>
    </cfRule>
  </conditionalFormatting>
  <conditionalFormatting sqref="H61">
    <cfRule type="expression" dxfId="110" priority="31">
      <formula>I61="Napačna cena!"</formula>
    </cfRule>
  </conditionalFormatting>
  <conditionalFormatting sqref="H62">
    <cfRule type="expression" dxfId="109" priority="35">
      <formula>I62="Napačna cena!"</formula>
    </cfRule>
  </conditionalFormatting>
  <conditionalFormatting sqref="H63">
    <cfRule type="expression" dxfId="108" priority="37">
      <formula>I63="Napačna cena!"</formula>
    </cfRule>
  </conditionalFormatting>
  <conditionalFormatting sqref="H65">
    <cfRule type="expression" dxfId="107" priority="38">
      <formula>I65="napaka *)"</formula>
    </cfRule>
  </conditionalFormatting>
  <conditionalFormatting sqref="H70">
    <cfRule type="expression" dxfId="106" priority="281">
      <formula>I70="Napačna cena!"</formula>
    </cfRule>
  </conditionalFormatting>
  <conditionalFormatting sqref="H71">
    <cfRule type="expression" dxfId="105" priority="283">
      <formula>I71="Napačna cena!"</formula>
    </cfRule>
  </conditionalFormatting>
  <conditionalFormatting sqref="H72">
    <cfRule type="expression" dxfId="104" priority="47">
      <formula>I72="Napačna cena!"</formula>
    </cfRule>
  </conditionalFormatting>
  <conditionalFormatting sqref="H73">
    <cfRule type="expression" dxfId="103" priority="49">
      <formula>I73="Napačna cena!"</formula>
    </cfRule>
  </conditionalFormatting>
  <conditionalFormatting sqref="H75">
    <cfRule type="expression" dxfId="102" priority="308">
      <formula>I75="napaka *)"</formula>
    </cfRule>
  </conditionalFormatting>
  <conditionalFormatting sqref="H79:H80">
    <cfRule type="expression" dxfId="101" priority="3570">
      <formula>I79="napaka *)"</formula>
    </cfRule>
  </conditionalFormatting>
  <conditionalFormatting sqref="H84:H87">
    <cfRule type="expression" dxfId="100" priority="4568">
      <formula>AND($K84=" ",$D$3=4)</formula>
    </cfRule>
    <cfRule type="expression" dxfId="99" priority="4570">
      <formula>L84=0</formula>
    </cfRule>
    <cfRule type="expression" dxfId="98" priority="4569">
      <formula>AND($I84=" ",$D$3=2)</formula>
    </cfRule>
  </conditionalFormatting>
  <conditionalFormatting sqref="H88:H89">
    <cfRule type="expression" dxfId="97" priority="4411">
      <formula>#REF!="napaka *)"</formula>
    </cfRule>
  </conditionalFormatting>
  <conditionalFormatting sqref="H96:I96">
    <cfRule type="expression" dxfId="96" priority="4528">
      <formula>OR($D$3=3,$D$3=4)</formula>
    </cfRule>
  </conditionalFormatting>
  <conditionalFormatting sqref="I32">
    <cfRule type="containsText" dxfId="95" priority="1037" operator="containsText" text="Napačna cena!">
      <formula>NOT(ISERROR(SEARCH("Napačna cena!",I32)))</formula>
    </cfRule>
  </conditionalFormatting>
  <conditionalFormatting sqref="I34">
    <cfRule type="containsText" dxfId="94" priority="168" operator="containsText" text="Napačna cena!">
      <formula>NOT(ISERROR(SEARCH("Napačna cena!",I34)))</formula>
    </cfRule>
  </conditionalFormatting>
  <conditionalFormatting sqref="I36">
    <cfRule type="containsText" dxfId="93" priority="157" operator="containsText" text="Napačna cena!">
      <formula>NOT(ISERROR(SEARCH("Napačna cena!",I36)))</formula>
    </cfRule>
  </conditionalFormatting>
  <conditionalFormatting sqref="I38">
    <cfRule type="containsText" dxfId="92" priority="8" operator="containsText" text="Napačna cena!">
      <formula>NOT(ISERROR(SEARCH("Napačna cena!",I38)))</formula>
    </cfRule>
  </conditionalFormatting>
  <conditionalFormatting sqref="I40">
    <cfRule type="containsText" dxfId="91" priority="11" operator="containsText" text="Napačna cena!">
      <formula>NOT(ISERROR(SEARCH("Napačna cena!",I40)))</formula>
    </cfRule>
  </conditionalFormatting>
  <conditionalFormatting sqref="I42">
    <cfRule type="containsText" dxfId="90" priority="14" operator="containsText" text="Napačna cena!">
      <formula>NOT(ISERROR(SEARCH("Napačna cena!",I42)))</formula>
    </cfRule>
  </conditionalFormatting>
  <conditionalFormatting sqref="I44">
    <cfRule type="containsText" dxfId="89" priority="114" operator="containsText" text="Napačna cena!">
      <formula>NOT(ISERROR(SEARCH("Napačna cena!",I44)))</formula>
    </cfRule>
  </conditionalFormatting>
  <conditionalFormatting sqref="I46">
    <cfRule type="containsText" dxfId="88" priority="22" operator="containsText" text="Napačna cena!">
      <formula>NOT(ISERROR(SEARCH("Napačna cena!",I46)))</formula>
    </cfRule>
  </conditionalFormatting>
  <conditionalFormatting sqref="I48">
    <cfRule type="containsText" dxfId="87" priority="16" operator="containsText" text="Napačna cena!">
      <formula>NOT(ISERROR(SEARCH("Napačna cena!",I48)))</formula>
    </cfRule>
  </conditionalFormatting>
  <conditionalFormatting sqref="I50">
    <cfRule type="containsText" dxfId="86" priority="19" operator="containsText" text="Napačna cena!">
      <formula>NOT(ISERROR(SEARCH("Napačna cena!",I50)))</formula>
    </cfRule>
  </conditionalFormatting>
  <conditionalFormatting sqref="I52">
    <cfRule type="containsText" dxfId="85" priority="25" operator="containsText" text="Napačna cena!">
      <formula>NOT(ISERROR(SEARCH("Napačna cena!",I52)))</formula>
    </cfRule>
  </conditionalFormatting>
  <conditionalFormatting sqref="I54">
    <cfRule type="containsText" dxfId="84" priority="204" operator="containsText" text="Napačna cena!">
      <formula>NOT(ISERROR(SEARCH("Napačna cena!",I54)))</formula>
    </cfRule>
  </conditionalFormatting>
  <conditionalFormatting sqref="I56">
    <cfRule type="containsText" dxfId="83" priority="33" operator="containsText" text="Napačna cena!">
      <formula>NOT(ISERROR(SEARCH("Napačna cena!",I56)))</formula>
    </cfRule>
  </conditionalFormatting>
  <conditionalFormatting sqref="I58">
    <cfRule type="containsText" dxfId="82" priority="27" operator="containsText" text="Napačna cena!">
      <formula>NOT(ISERROR(SEARCH("Napačna cena!",I58)))</formula>
    </cfRule>
  </conditionalFormatting>
  <conditionalFormatting sqref="I60">
    <cfRule type="containsText" dxfId="81" priority="30" operator="containsText" text="Napačna cena!">
      <formula>NOT(ISERROR(SEARCH("Napačna cena!",I60)))</formula>
    </cfRule>
  </conditionalFormatting>
  <conditionalFormatting sqref="I62">
    <cfRule type="containsText" dxfId="80" priority="36" operator="containsText" text="Napačna cena!">
      <formula>NOT(ISERROR(SEARCH("Napačna cena!",I62)))</formula>
    </cfRule>
  </conditionalFormatting>
  <conditionalFormatting sqref="I70">
    <cfRule type="containsText" dxfId="79" priority="282" operator="containsText" text="Napačna cena!">
      <formula>NOT(ISERROR(SEARCH("Napačna cena!",I70)))</formula>
    </cfRule>
  </conditionalFormatting>
  <conditionalFormatting sqref="I72">
    <cfRule type="containsText" dxfId="78" priority="48" operator="containsText" text="Napačna cena!">
      <formula>NOT(ISERROR(SEARCH("Napačna cena!",I72)))</formula>
    </cfRule>
  </conditionalFormatting>
  <conditionalFormatting sqref="I81">
    <cfRule type="containsText" dxfId="77" priority="2299" operator="containsText" text="Vse postavke so brezplačne oziroma vključene v drugo postavko! Popravite cene na enoto mere!">
      <formula>NOT(ISERROR(SEARCH("Vse postavke so brezplačne oziroma vključene v drugo postavko! Popravite cene na enoto mere!",I81)))</formula>
    </cfRule>
    <cfRule type="containsText" dxfId="76" priority="1723" operator="containsText" text="vpišite manjkajoče stopnje DDV!">
      <formula>NOT(ISERROR(SEARCH("vpišite manjkajoče stopnje DDV!",I81)))</formula>
    </cfRule>
    <cfRule type="containsText" dxfId="75" priority="1749" operator="containsText" text="vpišite manjkajoče cene na enoto mere!">
      <formula>NOT(ISERROR(SEARCH("vpišite manjkajoče cene na enoto mere!",I81)))</formula>
    </cfRule>
  </conditionalFormatting>
  <conditionalFormatting sqref="I84">
    <cfRule type="expression" dxfId="74" priority="1356">
      <formula>$L$84=0</formula>
    </cfRule>
  </conditionalFormatting>
  <conditionalFormatting sqref="J32">
    <cfRule type="expression" dxfId="73" priority="4579">
      <formula>OR(I32="v drugo postavko",I32="brezplačno")</formula>
    </cfRule>
  </conditionalFormatting>
  <conditionalFormatting sqref="J34">
    <cfRule type="expression" dxfId="72" priority="476">
      <formula>OR(I34="v drugo postavko",I34="brezplačno")</formula>
    </cfRule>
  </conditionalFormatting>
  <conditionalFormatting sqref="J36">
    <cfRule type="expression" dxfId="71" priority="161">
      <formula>OR(I36="v drugo postavko",I36="brezplačno")</formula>
    </cfRule>
  </conditionalFormatting>
  <conditionalFormatting sqref="J38">
    <cfRule type="expression" dxfId="70" priority="62">
      <formula>OR(I38="v drugo postavko",I38="brezplačno")</formula>
    </cfRule>
  </conditionalFormatting>
  <conditionalFormatting sqref="J40">
    <cfRule type="expression" dxfId="69" priority="95">
      <formula>OR(I40="v drugo postavko",I40="brezplačno")</formula>
    </cfRule>
  </conditionalFormatting>
  <conditionalFormatting sqref="J42">
    <cfRule type="expression" dxfId="68" priority="106">
      <formula>OR(I42="v drugo postavko",I42="brezplačno")</formula>
    </cfRule>
  </conditionalFormatting>
  <conditionalFormatting sqref="J44">
    <cfRule type="expression" dxfId="67" priority="117">
      <formula>OR(I44="v drugo postavko",I44="brezplačno")</formula>
    </cfRule>
  </conditionalFormatting>
  <conditionalFormatting sqref="J46">
    <cfRule type="expression" dxfId="66" priority="128">
      <formula>OR(I46="v drugo postavko",I46="brezplačno")</formula>
    </cfRule>
  </conditionalFormatting>
  <conditionalFormatting sqref="J48">
    <cfRule type="expression" dxfId="65" priority="139">
      <formula>OR(I48="v drugo postavko",I48="brezplačno")</formula>
    </cfRule>
  </conditionalFormatting>
  <conditionalFormatting sqref="J50">
    <cfRule type="expression" dxfId="64" priority="150">
      <formula>OR(I50="v drugo postavko",I50="brezplačno")</formula>
    </cfRule>
  </conditionalFormatting>
  <conditionalFormatting sqref="J52">
    <cfRule type="expression" dxfId="63" priority="196">
      <formula>OR(I52="v drugo postavko",I52="brezplačno")</formula>
    </cfRule>
  </conditionalFormatting>
  <conditionalFormatting sqref="J54">
    <cfRule type="expression" dxfId="62" priority="207">
      <formula>OR(I54="v drugo postavko",I54="brezplačno")</formula>
    </cfRule>
  </conditionalFormatting>
  <conditionalFormatting sqref="J56">
    <cfRule type="expression" dxfId="61" priority="218">
      <formula>OR(I56="v drugo postavko",I56="brezplačno")</formula>
    </cfRule>
  </conditionalFormatting>
  <conditionalFormatting sqref="J58">
    <cfRule type="expression" dxfId="60" priority="229">
      <formula>OR(I58="v drugo postavko",I58="brezplačno")</formula>
    </cfRule>
  </conditionalFormatting>
  <conditionalFormatting sqref="J60">
    <cfRule type="expression" dxfId="59" priority="240">
      <formula>OR(I60="v drugo postavko",I60="brezplačno")</formula>
    </cfRule>
  </conditionalFormatting>
  <conditionalFormatting sqref="J62">
    <cfRule type="expression" dxfId="58" priority="251">
      <formula>OR(I62="v drugo postavko",I62="brezplačno")</formula>
    </cfRule>
  </conditionalFormatting>
  <conditionalFormatting sqref="J70">
    <cfRule type="expression" dxfId="57" priority="285">
      <formula>OR(I70="v drugo postavko",I70="brezplačno")</formula>
    </cfRule>
  </conditionalFormatting>
  <conditionalFormatting sqref="J72">
    <cfRule type="expression" dxfId="56" priority="51">
      <formula>OR(I72="v drugo postavko",I72="brezplačno")</formula>
    </cfRule>
  </conditionalFormatting>
  <conditionalFormatting sqref="J84:J87">
    <cfRule type="expression" dxfId="55" priority="4536">
      <formula>OR($D$3=1,$D$3=2)</formula>
    </cfRule>
  </conditionalFormatting>
  <conditionalFormatting sqref="J86">
    <cfRule type="expression" dxfId="54" priority="1381">
      <formula>$L$86=0</formula>
    </cfRule>
  </conditionalFormatting>
  <conditionalFormatting sqref="J1:K16">
    <cfRule type="expression" dxfId="53" priority="663">
      <formula>OR($D$3=1,$D$3=2)</formula>
    </cfRule>
  </conditionalFormatting>
  <conditionalFormatting sqref="J18:K22">
    <cfRule type="expression" dxfId="52" priority="482">
      <formula>OR($D$3=1,$D$3=2)</formula>
    </cfRule>
  </conditionalFormatting>
  <conditionalFormatting sqref="J28:K28">
    <cfRule type="expression" dxfId="51" priority="645">
      <formula>OR($D$3=1,$D$3=2)</formula>
    </cfRule>
  </conditionalFormatting>
  <conditionalFormatting sqref="J32:K32">
    <cfRule type="expression" dxfId="50" priority="4580">
      <formula>OR($D$3=1,$D$3=2)</formula>
    </cfRule>
  </conditionalFormatting>
  <conditionalFormatting sqref="J32:K63">
    <cfRule type="expression" dxfId="49" priority="67">
      <formula>$D$3=2</formula>
    </cfRule>
  </conditionalFormatting>
  <conditionalFormatting sqref="J34:K34">
    <cfRule type="expression" dxfId="48" priority="477">
      <formula>OR($D$3=1,$D$3=2)</formula>
    </cfRule>
  </conditionalFormatting>
  <conditionalFormatting sqref="J36:K36">
    <cfRule type="expression" dxfId="47" priority="162">
      <formula>OR($D$3=1,$D$3=2)</formula>
    </cfRule>
  </conditionalFormatting>
  <conditionalFormatting sqref="J38:K38">
    <cfRule type="expression" dxfId="46" priority="63">
      <formula>OR($D$3=1,$D$3=2)</formula>
    </cfRule>
  </conditionalFormatting>
  <conditionalFormatting sqref="J40:K40">
    <cfRule type="expression" dxfId="45" priority="96">
      <formula>OR($D$3=1,$D$3=2)</formula>
    </cfRule>
  </conditionalFormatting>
  <conditionalFormatting sqref="J42:K42">
    <cfRule type="expression" dxfId="44" priority="107">
      <formula>OR($D$3=1,$D$3=2)</formula>
    </cfRule>
  </conditionalFormatting>
  <conditionalFormatting sqref="J44:K44">
    <cfRule type="expression" dxfId="43" priority="118">
      <formula>OR($D$3=1,$D$3=2)</formula>
    </cfRule>
  </conditionalFormatting>
  <conditionalFormatting sqref="J46:K46">
    <cfRule type="expression" dxfId="42" priority="129">
      <formula>OR($D$3=1,$D$3=2)</formula>
    </cfRule>
  </conditionalFormatting>
  <conditionalFormatting sqref="J48:K48">
    <cfRule type="expression" dxfId="41" priority="140">
      <formula>OR($D$3=1,$D$3=2)</formula>
    </cfRule>
  </conditionalFormatting>
  <conditionalFormatting sqref="J50:K50">
    <cfRule type="expression" dxfId="40" priority="151">
      <formula>OR($D$3=1,$D$3=2)</formula>
    </cfRule>
  </conditionalFormatting>
  <conditionalFormatting sqref="J52:K52">
    <cfRule type="expression" dxfId="39" priority="197">
      <formula>OR($D$3=1,$D$3=2)</formula>
    </cfRule>
  </conditionalFormatting>
  <conditionalFormatting sqref="J54:K54">
    <cfRule type="expression" dxfId="38" priority="208">
      <formula>OR($D$3=1,$D$3=2)</formula>
    </cfRule>
  </conditionalFormatting>
  <conditionalFormatting sqref="J56:K56">
    <cfRule type="expression" dxfId="37" priority="219">
      <formula>OR($D$3=1,$D$3=2)</formula>
    </cfRule>
  </conditionalFormatting>
  <conditionalFormatting sqref="J58:K58">
    <cfRule type="expression" dxfId="36" priority="230">
      <formula>OR($D$3=1,$D$3=2)</formula>
    </cfRule>
  </conditionalFormatting>
  <conditionalFormatting sqref="J60:K60">
    <cfRule type="expression" dxfId="35" priority="241">
      <formula>OR($D$3=1,$D$3=2)</formula>
    </cfRule>
  </conditionalFormatting>
  <conditionalFormatting sqref="J62:K62">
    <cfRule type="expression" dxfId="34" priority="252">
      <formula>OR($D$3=1,$D$3=2)</formula>
    </cfRule>
  </conditionalFormatting>
  <conditionalFormatting sqref="J66:K66">
    <cfRule type="expression" dxfId="33" priority="4603">
      <formula>$D$3=2</formula>
    </cfRule>
    <cfRule type="expression" dxfId="32" priority="4604">
      <formula>$D$3=1</formula>
    </cfRule>
  </conditionalFormatting>
  <conditionalFormatting sqref="J70:K70">
    <cfRule type="expression" dxfId="31" priority="286">
      <formula>OR($D$3=1,$D$3=2)</formula>
    </cfRule>
  </conditionalFormatting>
  <conditionalFormatting sqref="J70:K73">
    <cfRule type="expression" dxfId="30" priority="56">
      <formula>$D$3=2</formula>
    </cfRule>
  </conditionalFormatting>
  <conditionalFormatting sqref="J72:K72">
    <cfRule type="expression" dxfId="29" priority="52">
      <formula>OR($D$3=1,$D$3=2)</formula>
    </cfRule>
  </conditionalFormatting>
  <conditionalFormatting sqref="J76:K76">
    <cfRule type="expression" dxfId="28" priority="318">
      <formula>$D$3=1</formula>
    </cfRule>
    <cfRule type="expression" dxfId="27" priority="317">
      <formula>$D$3=2</formula>
    </cfRule>
  </conditionalFormatting>
  <conditionalFormatting sqref="J82:K82">
    <cfRule type="expression" dxfId="26" priority="642">
      <formula>OR($D$3=1,$D$3=2)</formula>
    </cfRule>
  </conditionalFormatting>
  <conditionalFormatting sqref="J90:K90">
    <cfRule type="expression" dxfId="25" priority="639">
      <formula>OR($D$3=1,$D$3=2)</formula>
    </cfRule>
  </conditionalFormatting>
  <conditionalFormatting sqref="J32:L63">
    <cfRule type="expression" dxfId="24" priority="66">
      <formula>$D$3=1</formula>
    </cfRule>
  </conditionalFormatting>
  <conditionalFormatting sqref="J70:L73">
    <cfRule type="expression" dxfId="23" priority="55">
      <formula>$D$3=1</formula>
    </cfRule>
  </conditionalFormatting>
  <conditionalFormatting sqref="K32">
    <cfRule type="expression" dxfId="22" priority="4581">
      <formula>OR(I32="v drugo postavko",I32="brezplačno")</formula>
    </cfRule>
  </conditionalFormatting>
  <conditionalFormatting sqref="K34">
    <cfRule type="expression" dxfId="21" priority="478">
      <formula>OR(I34="v drugo postavko",I34="brezplačno")</formula>
    </cfRule>
  </conditionalFormatting>
  <conditionalFormatting sqref="K36">
    <cfRule type="expression" dxfId="20" priority="163">
      <formula>OR(I36="v drugo postavko",I36="brezplačno")</formula>
    </cfRule>
  </conditionalFormatting>
  <conditionalFormatting sqref="K38">
    <cfRule type="expression" dxfId="19" priority="64">
      <formula>OR(I38="v drugo postavko",I38="brezplačno")</formula>
    </cfRule>
  </conditionalFormatting>
  <conditionalFormatting sqref="K40">
    <cfRule type="expression" dxfId="18" priority="97">
      <formula>OR(I40="v drugo postavko",I40="brezplačno")</formula>
    </cfRule>
  </conditionalFormatting>
  <conditionalFormatting sqref="K42">
    <cfRule type="expression" dxfId="17" priority="108">
      <formula>OR(I42="v drugo postavko",I42="brezplačno")</formula>
    </cfRule>
  </conditionalFormatting>
  <conditionalFormatting sqref="K44">
    <cfRule type="expression" dxfId="16" priority="119">
      <formula>OR(I44="v drugo postavko",I44="brezplačno")</formula>
    </cfRule>
  </conditionalFormatting>
  <conditionalFormatting sqref="K46">
    <cfRule type="expression" dxfId="15" priority="130">
      <formula>OR(I46="v drugo postavko",I46="brezplačno")</formula>
    </cfRule>
  </conditionalFormatting>
  <conditionalFormatting sqref="K48">
    <cfRule type="expression" dxfId="14" priority="141">
      <formula>OR(I48="v drugo postavko",I48="brezplačno")</formula>
    </cfRule>
  </conditionalFormatting>
  <conditionalFormatting sqref="K50">
    <cfRule type="expression" dxfId="13" priority="152">
      <formula>OR(I50="v drugo postavko",I50="brezplačno")</formula>
    </cfRule>
  </conditionalFormatting>
  <conditionalFormatting sqref="K52">
    <cfRule type="expression" dxfId="12" priority="198">
      <formula>OR(I52="v drugo postavko",I52="brezplačno")</formula>
    </cfRule>
  </conditionalFormatting>
  <conditionalFormatting sqref="K54">
    <cfRule type="expression" dxfId="11" priority="209">
      <formula>OR(I54="v drugo postavko",I54="brezplačno")</formula>
    </cfRule>
  </conditionalFormatting>
  <conditionalFormatting sqref="K56">
    <cfRule type="expression" dxfId="10" priority="220">
      <formula>OR(I56="v drugo postavko",I56="brezplačno")</formula>
    </cfRule>
  </conditionalFormatting>
  <conditionalFormatting sqref="K58">
    <cfRule type="expression" dxfId="9" priority="231">
      <formula>OR(I58="v drugo postavko",I58="brezplačno")</formula>
    </cfRule>
  </conditionalFormatting>
  <conditionalFormatting sqref="K60">
    <cfRule type="expression" dxfId="8" priority="242">
      <formula>OR(I60="v drugo postavko",I60="brezplačno")</formula>
    </cfRule>
  </conditionalFormatting>
  <conditionalFormatting sqref="K62">
    <cfRule type="expression" dxfId="7" priority="253">
      <formula>OR(I62="v drugo postavko",I62="brezplačno")</formula>
    </cfRule>
  </conditionalFormatting>
  <conditionalFormatting sqref="K70">
    <cfRule type="expression" dxfId="6" priority="287">
      <formula>OR(I70="v drugo postavko",I70="brezplačno")</formula>
    </cfRule>
  </conditionalFormatting>
  <conditionalFormatting sqref="K72">
    <cfRule type="expression" dxfId="5" priority="53">
      <formula>OR(I72="v drugo postavko",I72="brezplačno")</formula>
    </cfRule>
  </conditionalFormatting>
  <conditionalFormatting sqref="K83">
    <cfRule type="expression" dxfId="4" priority="501">
      <formula>OR($D$3=1,$D$3=2)</formula>
    </cfRule>
  </conditionalFormatting>
  <conditionalFormatting sqref="K84">
    <cfRule type="expression" dxfId="3" priority="1332">
      <formula>$L$84=0</formula>
    </cfRule>
  </conditionalFormatting>
  <conditionalFormatting sqref="L1:L16">
    <cfRule type="expression" dxfId="2" priority="605">
      <formula>OR($D$3=1,$D$3=3)</formula>
    </cfRule>
  </conditionalFormatting>
  <conditionalFormatting sqref="L18:L22">
    <cfRule type="expression" dxfId="1" priority="600">
      <formula>OR($D$3=1,$D$3=3)</formula>
    </cfRule>
  </conditionalFormatting>
  <conditionalFormatting sqref="L25:L97">
    <cfRule type="expression" dxfId="0" priority="50">
      <formula>OR($D$3=1,$D$3=3)</formula>
    </cfRule>
  </conditionalFormatting>
  <pageMargins left="0.39370078740157483" right="0.19685039370078741" top="0.74803149606299213" bottom="1.1417322834645669" header="0.31496062992125984" footer="0.31496062992125984"/>
  <pageSetup paperSize="9" scale="85" orientation="portrait" r:id="rId1"/>
  <headerFooter>
    <oddFooter>&amp;C&amp;10Razpisna dokumentacija št. 430-17/2026 - Izdelava projektne dokumentacije za energetsko sanacijo ovoja stavbe&amp;R&amp;10P/&amp;P</oddFooter>
  </headerFooter>
  <rowBreaks count="1" manualBreakCount="1">
    <brk id="67" max="16383" man="1"/>
  </rowBreaks>
  <ignoredErrors>
    <ignoredError sqref="J65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Predračun</vt:lpstr>
      <vt:lpstr>Predračun!Področje_tiskanja</vt:lpstr>
      <vt:lpstr>Predračun!Tiskanje_naslovov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Slavica Štukl</dc:creator>
  <cp:lastModifiedBy>Čuk Mateja</cp:lastModifiedBy>
  <cp:lastPrinted>2026-06-30T08:55:22Z</cp:lastPrinted>
  <dcterms:created xsi:type="dcterms:W3CDTF">2021-03-01T12:48:39Z</dcterms:created>
  <dcterms:modified xsi:type="dcterms:W3CDTF">2026-07-03T10:53:44Z</dcterms:modified>
</cp:coreProperties>
</file>