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46 - PISARNIŠKI RM - g. Viktor\RD\PJN\"/>
    </mc:Choice>
  </mc:AlternateContent>
  <xr:revisionPtr revIDLastSave="0" documentId="8_{E0E0F868-FFB9-4C9E-9A4D-AA90AD34E30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_FilterDatabase" localSheetId="0" hidden="1">List1!$A$1:$H$83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H17" i="1" s="1"/>
  <c r="G14" i="1"/>
  <c r="H14" i="1" s="1"/>
  <c r="G71" i="1"/>
  <c r="H71" i="1" s="1"/>
  <c r="G35" i="1"/>
  <c r="H35" i="1" s="1"/>
  <c r="G64" i="1"/>
  <c r="H64" i="1" s="1"/>
  <c r="G75" i="1"/>
  <c r="H75" i="1" s="1"/>
  <c r="G77" i="1"/>
  <c r="H77" i="1" s="1"/>
  <c r="G79" i="1"/>
  <c r="H79" i="1" s="1"/>
  <c r="G78" i="1"/>
  <c r="H78" i="1" s="1"/>
  <c r="G52" i="1"/>
  <c r="G76" i="1"/>
  <c r="H76" i="1" s="1"/>
  <c r="G56" i="1"/>
  <c r="H56" i="1" s="1"/>
  <c r="G55" i="1"/>
  <c r="H55" i="1" s="1"/>
  <c r="G28" i="1"/>
  <c r="H28" i="1" s="1"/>
  <c r="G22" i="1"/>
  <c r="H22" i="1" s="1"/>
  <c r="G11" i="1"/>
  <c r="H11" i="1" s="1"/>
  <c r="G15" i="1"/>
  <c r="H15" i="1" s="1"/>
  <c r="H52" i="1" l="1"/>
  <c r="G74" i="1"/>
  <c r="H74" i="1" s="1"/>
  <c r="G63" i="1"/>
  <c r="H63" i="1" s="1"/>
  <c r="G73" i="1"/>
  <c r="H73" i="1" s="1"/>
  <c r="G72" i="1"/>
  <c r="H72" i="1" s="1"/>
  <c r="G70" i="1"/>
  <c r="H70" i="1" s="1"/>
  <c r="G69" i="1"/>
  <c r="H69" i="1" s="1"/>
  <c r="G68" i="1"/>
  <c r="H68" i="1" s="1"/>
  <c r="G67" i="1"/>
  <c r="H67" i="1" s="1"/>
  <c r="G61" i="1"/>
  <c r="H61" i="1" s="1"/>
  <c r="G60" i="1"/>
  <c r="H60" i="1" s="1"/>
  <c r="G59" i="1"/>
  <c r="H59" i="1" s="1"/>
  <c r="G66" i="1"/>
  <c r="H66" i="1" s="1"/>
  <c r="G65" i="1"/>
  <c r="H65" i="1" s="1"/>
  <c r="G58" i="1"/>
  <c r="H58" i="1" s="1"/>
  <c r="G57" i="1"/>
  <c r="H57" i="1" s="1"/>
  <c r="G62" i="1"/>
  <c r="H62" i="1" s="1"/>
  <c r="G54" i="1"/>
  <c r="H54" i="1" s="1"/>
  <c r="G53" i="1"/>
  <c r="H53" i="1" s="1"/>
  <c r="G82" i="1"/>
  <c r="H82" i="1" s="1"/>
  <c r="G81" i="1"/>
  <c r="H81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4" i="1"/>
  <c r="H34" i="1" s="1"/>
  <c r="G32" i="1"/>
  <c r="H32" i="1" s="1"/>
  <c r="G31" i="1"/>
  <c r="H31" i="1" s="1"/>
  <c r="G30" i="1"/>
  <c r="H30" i="1" s="1"/>
  <c r="G29" i="1"/>
  <c r="H29" i="1" s="1"/>
  <c r="G27" i="1"/>
  <c r="H27" i="1" s="1"/>
  <c r="G26" i="1"/>
  <c r="H26" i="1" s="1"/>
  <c r="G25" i="1"/>
  <c r="H25" i="1" s="1"/>
  <c r="G24" i="1"/>
  <c r="H24" i="1" s="1"/>
  <c r="G23" i="1"/>
  <c r="H23" i="1" s="1"/>
  <c r="G21" i="1"/>
  <c r="H21" i="1" s="1"/>
  <c r="G20" i="1"/>
  <c r="H20" i="1" s="1"/>
  <c r="G19" i="1"/>
  <c r="H19" i="1" s="1"/>
  <c r="G18" i="1"/>
  <c r="H18" i="1" s="1"/>
  <c r="G16" i="1"/>
  <c r="H16" i="1" s="1"/>
  <c r="G13" i="1"/>
  <c r="H13" i="1" s="1"/>
  <c r="G12" i="1"/>
  <c r="H12" i="1" s="1"/>
  <c r="G33" i="1"/>
  <c r="H33" i="1" s="1"/>
  <c r="G10" i="1"/>
  <c r="H10" i="1" s="1"/>
  <c r="G9" i="1"/>
  <c r="H9" i="1" s="1"/>
  <c r="G8" i="1"/>
  <c r="H8" i="1" s="1"/>
  <c r="G7" i="1"/>
  <c r="H7" i="1" s="1"/>
  <c r="G6" i="1"/>
  <c r="G83" i="1" l="1"/>
  <c r="H6" i="1"/>
  <c r="H83" i="1" l="1"/>
</calcChain>
</file>

<file path=xl/sharedStrings.xml><?xml version="1.0" encoding="utf-8"?>
<sst xmlns="http://schemas.openxmlformats.org/spreadsheetml/2006/main" count="168" uniqueCount="96">
  <si>
    <t>Zap.št.</t>
  </si>
  <si>
    <t>Naziv  materiala</t>
  </si>
  <si>
    <t>Točen opis artikla ponudnika</t>
  </si>
  <si>
    <t>Enota mere</t>
  </si>
  <si>
    <t>Količina</t>
  </si>
  <si>
    <t>EUR brez DDV na enoto mere</t>
  </si>
  <si>
    <t>Vrednost (cena*količina) brez DDV</t>
  </si>
  <si>
    <t>Skupna vrednost EUR z 22 % DDV</t>
  </si>
  <si>
    <t>Baterija 6LR61 9V</t>
  </si>
  <si>
    <t>Kos</t>
  </si>
  <si>
    <t>Baterija navadna AAA 1,5V</t>
  </si>
  <si>
    <t>Baterija navadna AA 1,5V</t>
  </si>
  <si>
    <t>Baterija polnilna AAA, min.950 mAh</t>
  </si>
  <si>
    <t>100 kos</t>
  </si>
  <si>
    <t>Kuverta za vročanje po ZUP A4</t>
  </si>
  <si>
    <t>Mapa kartonska (vsaj 300g), s klapo A4, razl.barv</t>
  </si>
  <si>
    <t>Mapa PVC ali PP s kovinsko sponko A4, s prozor.prvo stranjo</t>
  </si>
  <si>
    <t>Tablica z vpenjalno sponko A4, (podporna enota za pisanje) različne barve</t>
  </si>
  <si>
    <t xml:space="preserve">Ovoj za spise, obr. 0,14x, barvni </t>
  </si>
  <si>
    <t>Knjižica motornega vozila A6 - obr. 4,22</t>
  </si>
  <si>
    <t>Lepilni trak, navadni prozorni, 15 mm x 33m</t>
  </si>
  <si>
    <t>Lepilni trak, nevidni (magic), 19 mm x 33 m</t>
  </si>
  <si>
    <t>Lepilo tekoče, univerzalno, min.30 ml (če je količina v gramih, je obvezno dokazilo ponudbi tehnična specifikacija)</t>
  </si>
  <si>
    <t>Lepilo v stiku, min. 20 g</t>
  </si>
  <si>
    <t>Ločilni listi iz kartona, vsaj 225 x100 mm, različnih barv</t>
  </si>
  <si>
    <t>10 kos</t>
  </si>
  <si>
    <t>Ločilni listi iz kartona A4, z jezički, vsaj 10-delni (kompl.=1 kos)</t>
  </si>
  <si>
    <t>Ločilni listi iz kartona A4, z jezički, vsaj 20-delni (kompl.=1 kos)</t>
  </si>
  <si>
    <t>Samolepilni lističi vsaj 75x75 mm, različne barve</t>
  </si>
  <si>
    <t>Papir kopirni A3 beli (80 g) - (500 listov / zavitek)</t>
  </si>
  <si>
    <t>Zavitek</t>
  </si>
  <si>
    <t>Papir kopirni A4 beli (80 g) - (500 listov / zavitek)</t>
  </si>
  <si>
    <t>Korekturni lak  vsaj 20 ml</t>
  </si>
  <si>
    <t>Svinčnik navaden, HB z radirko</t>
  </si>
  <si>
    <t>Registrator A4 ozek (vsaj 46 mm), plastif., prostostoječ</t>
  </si>
  <si>
    <t>Registrator A4 ozek (vsaj 46 mm), v ovoju (s škatlo)</t>
  </si>
  <si>
    <t>Registrator A4 širok (vsaj 74 mm), plastif., prostostoječ</t>
  </si>
  <si>
    <t>Registrator A4 širok (vsaj 74 mm), v ovoju (s škatlo)</t>
  </si>
  <si>
    <t>Kartonska platnica za vezavo A4, 250g, sijajna, bela</t>
  </si>
  <si>
    <t>Tehnični svinčnik 0.5 mm; na patent z gumir.držalom</t>
  </si>
  <si>
    <t>SKUPAJ</t>
  </si>
  <si>
    <t>Ponudnik (naziv):</t>
  </si>
  <si>
    <t>Datum:</t>
  </si>
  <si>
    <t>Baterija polnilna AA, min.2500 mAh</t>
  </si>
  <si>
    <t>Mapa z vpenjalno sponko A4, (podporna enota za pisanje, kot naslednja točka, le da ima dve platnici) različne barve</t>
  </si>
  <si>
    <t>Samolepilni lističi vsaj 38x48 mm, različne barve</t>
  </si>
  <si>
    <t>Prozorne PVC platnice A4 za vezanje v spiralo 0,2 mm</t>
  </si>
  <si>
    <t>PREDRAČUN (OBR-2-1)</t>
  </si>
  <si>
    <t>Flomaster deb.0,3-0,6 mm, permanent, razl.barve</t>
  </si>
  <si>
    <t>Flomaster deb.1,5-3,0 mm, permanent, razl.barve</t>
  </si>
  <si>
    <t>Flomaster deb.3,0-6,0 mm, permanent, razl.barve</t>
  </si>
  <si>
    <t>Flomaster dve debelini 0,3 - 3,0 mm, permanent, razl.barve</t>
  </si>
  <si>
    <t>Žepki za plastificiranje A4, vsaj 80 mic. Sijaj 100 kosov</t>
  </si>
  <si>
    <t>Korekturni trak vsaj 4,2 mm - min.6m</t>
  </si>
  <si>
    <t>Baterija gumb CR2032 3v</t>
  </si>
  <si>
    <t>Luknjač za vsaj 20 listov</t>
  </si>
  <si>
    <t>Kuverta brez okna 110x220 ali 110x230 mm (amerikanka), samolepilna, bela</t>
  </si>
  <si>
    <t>Kuverta z levim oknom 110x220 ali 110x230 mm (amerikanka), samolepilna, bela</t>
  </si>
  <si>
    <t>Kuverta z levim oknom 110x220 ali 110x230 mm (amerikanka), silikonska, bela</t>
  </si>
  <si>
    <t>Kuverta vsaj 80 g, B5, silikonska, barva ni pomembna</t>
  </si>
  <si>
    <t>Kuverta vsaj 100g, B4, silikonska, barva ni pomembna</t>
  </si>
  <si>
    <t>Vložek za namizni koledar, 140x 100 mm, 80 mm med luknjami</t>
  </si>
  <si>
    <t>Kemični svinčnik z gum.držalom in pros.ohišjem, s patentom moder</t>
  </si>
  <si>
    <t>Kemični svinčnik z gum.drž.in pros.ohiš. s patentom (rdeč, črn, zelen)</t>
  </si>
  <si>
    <t>Luknjač za vsaj 50 listov</t>
  </si>
  <si>
    <t xml:space="preserve">Označevalec teksta (text marker), debelina 1-5 mm, razl.barv </t>
  </si>
  <si>
    <t>Olfa nož, 18 mm</t>
  </si>
  <si>
    <t>Žepki za plastificiranje A3, vsaj 80 mic. Sijaj 100 kosov</t>
  </si>
  <si>
    <t>Radirka, vsaj 7 kubičnih cm</t>
  </si>
  <si>
    <t>Roler z gumi držalom (črn, moder, rdeč, zelen)</t>
  </si>
  <si>
    <t xml:space="preserve">Stojalo za lepilni trak 19x33 </t>
  </si>
  <si>
    <t>Ovoj za spise, obr. 0,14, rjav</t>
  </si>
  <si>
    <t>Dobavnica, obrazec E539 A5 kopirni (5,39)</t>
  </si>
  <si>
    <t>Škatla arhivska 410x290x100</t>
  </si>
  <si>
    <t>Registrator A5 širok (vsaj 74 mm), v ovoju (s škatlo)</t>
  </si>
  <si>
    <t>Papir kopirni A4, barvni 160 g - (100 listov / zavitek)</t>
  </si>
  <si>
    <t>Grafitne mine za tehnične svinčnike 0,5 mm HB (12 kosov / zavitek)</t>
  </si>
  <si>
    <t>Pisarniške sponke vsaj 20 mm v poljubnem zavitku</t>
  </si>
  <si>
    <t>Pisarniške sponke vsaj 25 mm v poljubnem zavitku</t>
  </si>
  <si>
    <t>Pisarniške sponke vsaj 30 mm v poljubnem zavitku</t>
  </si>
  <si>
    <t>Spenjač klešče za vsaj 10 listov</t>
  </si>
  <si>
    <t>Spenjač, močnejši, za vsaj 40 listov</t>
  </si>
  <si>
    <t>Označevalni lističi vsaj 11x42 mm, vsaj 4 različne barve</t>
  </si>
  <si>
    <t>Kuverta z brez okna 110x220 ali 110x230 mm (amerikanka), silikonska, bela</t>
  </si>
  <si>
    <t>Kuverta vsaj 80 g, C5, silikonska, brez okna, barva ni pomembna</t>
  </si>
  <si>
    <t>Kuverta vsaj 80 g, C5, silikonska, levo okno,  barva ni pomembna</t>
  </si>
  <si>
    <t>Kuverta vsaj 90 g, C4, silikonska, levo okno, barva ni pomembna</t>
  </si>
  <si>
    <t>Ovojnica, podložena, notr.dim vsaj 150x250 mm, barva ni pomembna</t>
  </si>
  <si>
    <t>Ovojnica, podložena, notr.dim vsaj 220x320 mm, barva ni pomembna</t>
  </si>
  <si>
    <t>Mapa kartonska (vsaj 300g), s klapo in elastiko A4, razl.barv, za vsaj 250 listov</t>
  </si>
  <si>
    <t>Mpa vložna, U, A4, prosojna, širine vsaj 215 mm, (zavitek 50 kosov)</t>
  </si>
  <si>
    <t>Mapa L PVC A4, vsaj 100 mic.(zavitek 50 kosov)</t>
  </si>
  <si>
    <t>ZGS, 2. 7. 2026</t>
  </si>
  <si>
    <t>Naročilo pisarniškega materiala od 1. 9. 2026 do 30. 1. 2028 in dobavo papirja A4/A3 za tiskanje do 11. 4. 2029</t>
  </si>
  <si>
    <t>Sklop 1</t>
  </si>
  <si>
    <t>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</si>
</sst>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0.0000"/>
    <numFmt numFmtId="167" formatCode="0.0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4"/>
      <color rgb="FF0070C0"/>
      <name val="Arial Narrow"/>
      <family val="2"/>
      <charset val="238"/>
    </font>
    <font>
      <sz val="10"/>
      <color rgb="FF0070C0"/>
      <name val="Arial Narrow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sz val="10"/>
      <name val="Arial CE"/>
      <charset val="238"/>
    </font>
    <font>
      <b/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41">
    <xf numFmtId="0" fontId="0" fillId="0" borderId="0" xfId="0"/>
    <xf numFmtId="0" fontId="0" fillId="0" borderId="0" xfId="0" applyFill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6" fillId="0" borderId="1" xfId="2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0" fontId="2" fillId="0" borderId="1" xfId="3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/>
    </xf>
    <xf numFmtId="0" fontId="2" fillId="0" borderId="1" xfId="0" applyFont="1" applyFill="1" applyBorder="1"/>
    <xf numFmtId="0" fontId="0" fillId="0" borderId="1" xfId="0" applyFill="1" applyBorder="1"/>
    <xf numFmtId="0" fontId="2" fillId="0" borderId="0" xfId="0" applyFont="1" applyFill="1" applyBorder="1" applyAlignment="1">
      <alignment vertical="top"/>
    </xf>
    <xf numFmtId="2" fontId="0" fillId="0" borderId="1" xfId="0" applyNumberFormat="1" applyBorder="1"/>
    <xf numFmtId="0" fontId="8" fillId="0" borderId="0" xfId="0" applyFont="1"/>
    <xf numFmtId="0" fontId="6" fillId="0" borderId="1" xfId="2" applyFont="1" applyFill="1" applyBorder="1" applyAlignment="1" applyProtection="1">
      <alignment horizontal="left" vertical="top" wrapText="1"/>
    </xf>
    <xf numFmtId="0" fontId="2" fillId="0" borderId="1" xfId="3" applyFont="1" applyFill="1" applyBorder="1" applyAlignment="1" applyProtection="1">
      <alignment vertical="top" wrapText="1"/>
    </xf>
    <xf numFmtId="0" fontId="6" fillId="0" borderId="1" xfId="3" applyFont="1" applyFill="1" applyBorder="1" applyAlignment="1" applyProtection="1">
      <alignment vertical="top" wrapText="1"/>
    </xf>
    <xf numFmtId="0" fontId="2" fillId="0" borderId="1" xfId="4" applyNumberFormat="1" applyFont="1" applyFill="1" applyBorder="1" applyAlignment="1" applyProtection="1">
      <alignment vertical="top"/>
    </xf>
    <xf numFmtId="0" fontId="0" fillId="0" borderId="1" xfId="0" applyFill="1" applyBorder="1" applyProtection="1"/>
    <xf numFmtId="0" fontId="0" fillId="0" borderId="0" xfId="0" applyProtection="1"/>
    <xf numFmtId="0" fontId="9" fillId="0" borderId="0" xfId="0" applyFont="1"/>
    <xf numFmtId="0" fontId="2" fillId="0" borderId="1" xfId="2" applyFont="1" applyFill="1" applyBorder="1" applyAlignment="1" applyProtection="1">
      <alignment horizontal="left" vertical="top" wrapText="1"/>
    </xf>
    <xf numFmtId="167" fontId="2" fillId="0" borderId="1" xfId="0" applyNumberFormat="1" applyFont="1" applyFill="1" applyBorder="1" applyAlignment="1">
      <alignment vertical="top"/>
    </xf>
    <xf numFmtId="164" fontId="0" fillId="0" borderId="0" xfId="1" applyFont="1"/>
    <xf numFmtId="0" fontId="0" fillId="2" borderId="1" xfId="0" applyFill="1" applyBorder="1" applyProtection="1">
      <protection locked="0"/>
    </xf>
    <xf numFmtId="166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ill="1" applyBorder="1" applyProtection="1"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5">
    <cellStyle name="Navadno" xfId="0" builtinId="0"/>
    <cellStyle name="Navadno_Dobavljeno iz cenika" xfId="2" xr:uid="{00000000-0005-0000-0000-000001000000}"/>
    <cellStyle name="Navadno_List3" xfId="4" xr:uid="{00000000-0005-0000-0000-000002000000}"/>
    <cellStyle name="Navadno_Zvezek1" xfId="3" xr:uid="{00000000-0005-0000-0000-000003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selection activeCell="Q18" sqref="Q18"/>
    </sheetView>
  </sheetViews>
  <sheetFormatPr defaultRowHeight="15" x14ac:dyDescent="0.25"/>
  <cols>
    <col min="1" max="1" width="5.5703125" bestFit="1" customWidth="1"/>
    <col min="2" max="2" width="57.7109375" customWidth="1"/>
    <col min="3" max="3" width="47.5703125" customWidth="1"/>
    <col min="7" max="7" width="12" customWidth="1"/>
    <col min="8" max="8" width="10.7109375" customWidth="1"/>
  </cols>
  <sheetData>
    <row r="1" spans="1:8" x14ac:dyDescent="0.25">
      <c r="B1" t="s">
        <v>92</v>
      </c>
      <c r="E1" s="1"/>
    </row>
    <row r="2" spans="1:8" x14ac:dyDescent="0.25">
      <c r="B2" s="21" t="s">
        <v>93</v>
      </c>
      <c r="E2" s="1"/>
    </row>
    <row r="3" spans="1:8" ht="29.25" customHeight="1" x14ac:dyDescent="0.25">
      <c r="A3" s="2"/>
      <c r="B3" s="3" t="s">
        <v>47</v>
      </c>
      <c r="C3" s="2"/>
      <c r="D3" s="2"/>
      <c r="E3" s="4"/>
      <c r="F3" s="2"/>
      <c r="G3" s="2"/>
      <c r="H3" s="2"/>
    </row>
    <row r="4" spans="1:8" ht="39" x14ac:dyDescent="0.25">
      <c r="A4" s="5" t="s">
        <v>0</v>
      </c>
      <c r="B4" s="6" t="s">
        <v>1</v>
      </c>
      <c r="C4" s="6" t="s">
        <v>2</v>
      </c>
      <c r="D4" s="7" t="s">
        <v>3</v>
      </c>
      <c r="E4" s="8" t="s">
        <v>4</v>
      </c>
      <c r="F4" s="6" t="s">
        <v>5</v>
      </c>
      <c r="G4" s="6" t="s">
        <v>6</v>
      </c>
      <c r="H4" s="6" t="s">
        <v>7</v>
      </c>
    </row>
    <row r="5" spans="1:8" x14ac:dyDescent="0.25">
      <c r="A5" s="35" t="s">
        <v>94</v>
      </c>
      <c r="B5" s="36"/>
      <c r="C5" s="36"/>
      <c r="D5" s="36"/>
      <c r="E5" s="36"/>
      <c r="F5" s="36"/>
      <c r="G5" s="36"/>
      <c r="H5" s="37"/>
    </row>
    <row r="6" spans="1:8" x14ac:dyDescent="0.25">
      <c r="A6" s="9">
        <v>1</v>
      </c>
      <c r="B6" s="10" t="s">
        <v>8</v>
      </c>
      <c r="C6" s="22"/>
      <c r="D6" s="11" t="s">
        <v>9</v>
      </c>
      <c r="E6" s="12">
        <v>40</v>
      </c>
      <c r="F6" s="33"/>
      <c r="G6" s="13">
        <f t="shared" ref="G6:G36" si="0">F6*E6</f>
        <v>0</v>
      </c>
      <c r="H6" s="13">
        <f t="shared" ref="H6:H36" si="1">G6*1.22</f>
        <v>0</v>
      </c>
    </row>
    <row r="7" spans="1:8" ht="15" customHeight="1" x14ac:dyDescent="0.25">
      <c r="A7" s="9">
        <v>2</v>
      </c>
      <c r="B7" s="10" t="s">
        <v>10</v>
      </c>
      <c r="C7" s="23"/>
      <c r="D7" s="10" t="s">
        <v>9</v>
      </c>
      <c r="E7" s="12">
        <v>250</v>
      </c>
      <c r="F7" s="33"/>
      <c r="G7" s="13">
        <f t="shared" si="0"/>
        <v>0</v>
      </c>
      <c r="H7" s="13">
        <f t="shared" si="1"/>
        <v>0</v>
      </c>
    </row>
    <row r="8" spans="1:8" x14ac:dyDescent="0.25">
      <c r="A8" s="9">
        <v>3</v>
      </c>
      <c r="B8" s="10" t="s">
        <v>11</v>
      </c>
      <c r="C8" s="23"/>
      <c r="D8" s="10" t="s">
        <v>9</v>
      </c>
      <c r="E8" s="12">
        <v>1200</v>
      </c>
      <c r="F8" s="33"/>
      <c r="G8" s="13">
        <f t="shared" si="0"/>
        <v>0</v>
      </c>
      <c r="H8" s="13">
        <f t="shared" si="1"/>
        <v>0</v>
      </c>
    </row>
    <row r="9" spans="1:8" ht="15" customHeight="1" x14ac:dyDescent="0.25">
      <c r="A9" s="9">
        <v>4</v>
      </c>
      <c r="B9" s="10" t="s">
        <v>43</v>
      </c>
      <c r="C9" s="23"/>
      <c r="D9" s="10" t="s">
        <v>9</v>
      </c>
      <c r="E9" s="12">
        <v>600</v>
      </c>
      <c r="F9" s="33"/>
      <c r="G9" s="13">
        <f t="shared" si="0"/>
        <v>0</v>
      </c>
      <c r="H9" s="13">
        <f t="shared" si="1"/>
        <v>0</v>
      </c>
    </row>
    <row r="10" spans="1:8" ht="15" customHeight="1" x14ac:dyDescent="0.25">
      <c r="A10" s="9">
        <v>5</v>
      </c>
      <c r="B10" s="10" t="s">
        <v>12</v>
      </c>
      <c r="C10" s="23"/>
      <c r="D10" s="10" t="s">
        <v>9</v>
      </c>
      <c r="E10" s="12">
        <v>250</v>
      </c>
      <c r="F10" s="33"/>
      <c r="G10" s="13">
        <f t="shared" si="0"/>
        <v>0</v>
      </c>
      <c r="H10" s="13">
        <f t="shared" si="1"/>
        <v>0</v>
      </c>
    </row>
    <row r="11" spans="1:8" ht="15" customHeight="1" x14ac:dyDescent="0.25">
      <c r="A11" s="9">
        <v>6</v>
      </c>
      <c r="B11" s="10" t="s">
        <v>54</v>
      </c>
      <c r="C11" s="23"/>
      <c r="D11" s="10" t="s">
        <v>9</v>
      </c>
      <c r="E11" s="12">
        <v>50</v>
      </c>
      <c r="F11" s="33"/>
      <c r="G11" s="13">
        <f t="shared" si="0"/>
        <v>0</v>
      </c>
      <c r="H11" s="13">
        <f t="shared" si="1"/>
        <v>0</v>
      </c>
    </row>
    <row r="12" spans="1:8" s="28" customFormat="1" ht="15" customHeight="1" x14ac:dyDescent="0.25">
      <c r="A12" s="9">
        <v>7</v>
      </c>
      <c r="B12" s="15" t="s">
        <v>56</v>
      </c>
      <c r="C12" s="22"/>
      <c r="D12" s="10" t="s">
        <v>13</v>
      </c>
      <c r="E12" s="12">
        <v>20</v>
      </c>
      <c r="F12" s="33"/>
      <c r="G12" s="13">
        <f t="shared" si="0"/>
        <v>0</v>
      </c>
      <c r="H12" s="13">
        <f t="shared" si="1"/>
        <v>0</v>
      </c>
    </row>
    <row r="13" spans="1:8" ht="15" customHeight="1" x14ac:dyDescent="0.25">
      <c r="A13" s="9">
        <v>8</v>
      </c>
      <c r="B13" s="15" t="s">
        <v>57</v>
      </c>
      <c r="C13" s="22"/>
      <c r="D13" s="10" t="s">
        <v>13</v>
      </c>
      <c r="E13" s="12">
        <v>20</v>
      </c>
      <c r="F13" s="33"/>
      <c r="G13" s="13">
        <f t="shared" si="0"/>
        <v>0</v>
      </c>
      <c r="H13" s="13">
        <f t="shared" si="1"/>
        <v>0</v>
      </c>
    </row>
    <row r="14" spans="1:8" ht="15" customHeight="1" x14ac:dyDescent="0.25">
      <c r="A14" s="9">
        <v>9</v>
      </c>
      <c r="B14" s="15" t="s">
        <v>83</v>
      </c>
      <c r="C14" s="22"/>
      <c r="D14" s="10" t="s">
        <v>13</v>
      </c>
      <c r="E14" s="12">
        <v>20</v>
      </c>
      <c r="F14" s="33"/>
      <c r="G14" s="13">
        <f t="shared" si="0"/>
        <v>0</v>
      </c>
      <c r="H14" s="13">
        <f t="shared" si="1"/>
        <v>0</v>
      </c>
    </row>
    <row r="15" spans="1:8" ht="15" customHeight="1" x14ac:dyDescent="0.25">
      <c r="A15" s="9">
        <v>10</v>
      </c>
      <c r="B15" s="15" t="s">
        <v>58</v>
      </c>
      <c r="C15" s="22"/>
      <c r="D15" s="10" t="s">
        <v>13</v>
      </c>
      <c r="E15" s="12">
        <v>30</v>
      </c>
      <c r="F15" s="33"/>
      <c r="G15" s="13">
        <f t="shared" si="0"/>
        <v>0</v>
      </c>
      <c r="H15" s="13">
        <f t="shared" si="1"/>
        <v>0</v>
      </c>
    </row>
    <row r="16" spans="1:8" ht="15" customHeight="1" x14ac:dyDescent="0.25">
      <c r="A16" s="9">
        <v>11</v>
      </c>
      <c r="B16" s="10" t="s">
        <v>84</v>
      </c>
      <c r="C16" s="22"/>
      <c r="D16" s="10" t="s">
        <v>13</v>
      </c>
      <c r="E16" s="12">
        <v>10</v>
      </c>
      <c r="F16" s="33"/>
      <c r="G16" s="13">
        <f t="shared" si="0"/>
        <v>0</v>
      </c>
      <c r="H16" s="13">
        <f t="shared" si="1"/>
        <v>0</v>
      </c>
    </row>
    <row r="17" spans="1:8" ht="15" customHeight="1" x14ac:dyDescent="0.25">
      <c r="A17" s="9">
        <v>12</v>
      </c>
      <c r="B17" s="10" t="s">
        <v>85</v>
      </c>
      <c r="C17" s="22"/>
      <c r="D17" s="10" t="s">
        <v>13</v>
      </c>
      <c r="E17" s="12">
        <v>10</v>
      </c>
      <c r="F17" s="33"/>
      <c r="G17" s="13">
        <f t="shared" si="0"/>
        <v>0</v>
      </c>
      <c r="H17" s="13">
        <f t="shared" si="1"/>
        <v>0</v>
      </c>
    </row>
    <row r="18" spans="1:8" ht="15" customHeight="1" x14ac:dyDescent="0.25">
      <c r="A18" s="9">
        <v>13</v>
      </c>
      <c r="B18" s="10" t="s">
        <v>59</v>
      </c>
      <c r="C18" s="22"/>
      <c r="D18" s="10" t="s">
        <v>13</v>
      </c>
      <c r="E18" s="12">
        <v>40</v>
      </c>
      <c r="F18" s="33"/>
      <c r="G18" s="13">
        <f t="shared" si="0"/>
        <v>0</v>
      </c>
      <c r="H18" s="13">
        <f t="shared" si="1"/>
        <v>0</v>
      </c>
    </row>
    <row r="19" spans="1:8" ht="15" customHeight="1" x14ac:dyDescent="0.25">
      <c r="A19" s="9">
        <v>14</v>
      </c>
      <c r="B19" s="10" t="s">
        <v>86</v>
      </c>
      <c r="C19" s="22"/>
      <c r="D19" s="10" t="s">
        <v>9</v>
      </c>
      <c r="E19" s="12">
        <v>700</v>
      </c>
      <c r="F19" s="33"/>
      <c r="G19" s="13">
        <f t="shared" si="0"/>
        <v>0</v>
      </c>
      <c r="H19" s="13">
        <f t="shared" si="1"/>
        <v>0</v>
      </c>
    </row>
    <row r="20" spans="1:8" ht="15" customHeight="1" x14ac:dyDescent="0.25">
      <c r="A20" s="9">
        <v>15</v>
      </c>
      <c r="B20" s="10" t="s">
        <v>60</v>
      </c>
      <c r="C20" s="22"/>
      <c r="D20" s="10" t="s">
        <v>9</v>
      </c>
      <c r="E20" s="12">
        <v>600</v>
      </c>
      <c r="F20" s="33"/>
      <c r="G20" s="13">
        <f t="shared" si="0"/>
        <v>0</v>
      </c>
      <c r="H20" s="13">
        <f t="shared" si="1"/>
        <v>0</v>
      </c>
    </row>
    <row r="21" spans="1:8" ht="15" customHeight="1" x14ac:dyDescent="0.25">
      <c r="A21" s="9">
        <v>16</v>
      </c>
      <c r="B21" s="10" t="s">
        <v>14</v>
      </c>
      <c r="C21" s="23"/>
      <c r="D21" s="10" t="s">
        <v>9</v>
      </c>
      <c r="E21" s="12">
        <v>3500</v>
      </c>
      <c r="F21" s="33"/>
      <c r="G21" s="13">
        <f t="shared" si="0"/>
        <v>0</v>
      </c>
      <c r="H21" s="13">
        <f t="shared" si="1"/>
        <v>0</v>
      </c>
    </row>
    <row r="22" spans="1:8" ht="15" customHeight="1" x14ac:dyDescent="0.25">
      <c r="A22" s="9">
        <v>17</v>
      </c>
      <c r="B22" s="10" t="s">
        <v>87</v>
      </c>
      <c r="C22" s="23"/>
      <c r="D22" s="10" t="s">
        <v>9</v>
      </c>
      <c r="E22" s="12">
        <v>200</v>
      </c>
      <c r="F22" s="33"/>
      <c r="G22" s="13">
        <f t="shared" si="0"/>
        <v>0</v>
      </c>
      <c r="H22" s="13">
        <f t="shared" si="1"/>
        <v>0</v>
      </c>
    </row>
    <row r="23" spans="1:8" x14ac:dyDescent="0.25">
      <c r="A23" s="9">
        <v>18</v>
      </c>
      <c r="B23" s="10" t="s">
        <v>88</v>
      </c>
      <c r="C23" s="23"/>
      <c r="D23" s="10" t="s">
        <v>9</v>
      </c>
      <c r="E23" s="12">
        <v>400</v>
      </c>
      <c r="F23" s="33"/>
      <c r="G23" s="13">
        <f t="shared" si="0"/>
        <v>0</v>
      </c>
      <c r="H23" s="13">
        <f t="shared" si="1"/>
        <v>0</v>
      </c>
    </row>
    <row r="24" spans="1:8" x14ac:dyDescent="0.25">
      <c r="A24" s="9">
        <v>19</v>
      </c>
      <c r="B24" s="10" t="s">
        <v>15</v>
      </c>
      <c r="C24" s="23"/>
      <c r="D24" s="10" t="s">
        <v>9</v>
      </c>
      <c r="E24" s="12">
        <v>500</v>
      </c>
      <c r="F24" s="33"/>
      <c r="G24" s="13">
        <f t="shared" si="0"/>
        <v>0</v>
      </c>
      <c r="H24" s="13">
        <f t="shared" si="1"/>
        <v>0</v>
      </c>
    </row>
    <row r="25" spans="1:8" x14ac:dyDescent="0.25">
      <c r="A25" s="9">
        <v>20</v>
      </c>
      <c r="B25" s="10" t="s">
        <v>89</v>
      </c>
      <c r="C25" s="23"/>
      <c r="D25" s="10" t="s">
        <v>9</v>
      </c>
      <c r="E25" s="12">
        <v>100</v>
      </c>
      <c r="F25" s="33"/>
      <c r="G25" s="13">
        <f t="shared" si="0"/>
        <v>0</v>
      </c>
      <c r="H25" s="13">
        <f t="shared" si="1"/>
        <v>0</v>
      </c>
    </row>
    <row r="26" spans="1:8" x14ac:dyDescent="0.25">
      <c r="A26" s="9">
        <v>21</v>
      </c>
      <c r="B26" s="10" t="s">
        <v>16</v>
      </c>
      <c r="C26" s="24"/>
      <c r="D26" s="10" t="s">
        <v>9</v>
      </c>
      <c r="E26" s="12">
        <v>2000</v>
      </c>
      <c r="F26" s="33"/>
      <c r="G26" s="13">
        <f t="shared" si="0"/>
        <v>0</v>
      </c>
      <c r="H26" s="13">
        <f t="shared" si="1"/>
        <v>0</v>
      </c>
    </row>
    <row r="27" spans="1:8" x14ac:dyDescent="0.25">
      <c r="A27" s="9">
        <v>22</v>
      </c>
      <c r="B27" s="10" t="s">
        <v>90</v>
      </c>
      <c r="C27" s="24"/>
      <c r="D27" s="10" t="s">
        <v>30</v>
      </c>
      <c r="E27" s="12">
        <v>400</v>
      </c>
      <c r="F27" s="33"/>
      <c r="G27" s="13">
        <f t="shared" si="0"/>
        <v>0</v>
      </c>
      <c r="H27" s="13">
        <f t="shared" si="1"/>
        <v>0</v>
      </c>
    </row>
    <row r="28" spans="1:8" x14ac:dyDescent="0.25">
      <c r="A28" s="9">
        <v>23</v>
      </c>
      <c r="B28" s="10" t="s">
        <v>91</v>
      </c>
      <c r="C28" s="24"/>
      <c r="D28" s="10" t="s">
        <v>30</v>
      </c>
      <c r="E28" s="12">
        <v>50</v>
      </c>
      <c r="F28" s="33"/>
      <c r="G28" s="13">
        <f t="shared" si="0"/>
        <v>0</v>
      </c>
      <c r="H28" s="13">
        <f t="shared" si="1"/>
        <v>0</v>
      </c>
    </row>
    <row r="29" spans="1:8" ht="25.5" x14ac:dyDescent="0.25">
      <c r="A29" s="9">
        <v>24</v>
      </c>
      <c r="B29" s="15" t="s">
        <v>44</v>
      </c>
      <c r="C29" s="24"/>
      <c r="D29" s="10" t="s">
        <v>9</v>
      </c>
      <c r="E29" s="12">
        <v>80</v>
      </c>
      <c r="F29" s="33"/>
      <c r="G29" s="13">
        <f t="shared" si="0"/>
        <v>0</v>
      </c>
      <c r="H29" s="13">
        <f t="shared" si="1"/>
        <v>0</v>
      </c>
    </row>
    <row r="30" spans="1:8" ht="15" customHeight="1" x14ac:dyDescent="0.25">
      <c r="A30" s="9">
        <v>25</v>
      </c>
      <c r="B30" s="15" t="s">
        <v>17</v>
      </c>
      <c r="C30" s="24"/>
      <c r="D30" s="10" t="s">
        <v>9</v>
      </c>
      <c r="E30" s="12">
        <v>30</v>
      </c>
      <c r="F30" s="33"/>
      <c r="G30" s="13">
        <f t="shared" si="0"/>
        <v>0</v>
      </c>
      <c r="H30" s="13">
        <f t="shared" si="1"/>
        <v>0</v>
      </c>
    </row>
    <row r="31" spans="1:8" ht="15" customHeight="1" x14ac:dyDescent="0.25">
      <c r="A31" s="9">
        <v>26</v>
      </c>
      <c r="B31" s="10" t="s">
        <v>71</v>
      </c>
      <c r="C31" s="23"/>
      <c r="D31" s="10" t="s">
        <v>9</v>
      </c>
      <c r="E31" s="12">
        <v>10000</v>
      </c>
      <c r="F31" s="33"/>
      <c r="G31" s="13">
        <f t="shared" si="0"/>
        <v>0</v>
      </c>
      <c r="H31" s="13">
        <f t="shared" si="1"/>
        <v>0</v>
      </c>
    </row>
    <row r="32" spans="1:8" x14ac:dyDescent="0.25">
      <c r="A32" s="9">
        <v>27</v>
      </c>
      <c r="B32" s="10" t="s">
        <v>18</v>
      </c>
      <c r="C32" s="23"/>
      <c r="D32" s="10" t="s">
        <v>9</v>
      </c>
      <c r="E32" s="12">
        <v>3000</v>
      </c>
      <c r="F32" s="33"/>
      <c r="G32" s="13">
        <f t="shared" si="0"/>
        <v>0</v>
      </c>
      <c r="H32" s="13">
        <f t="shared" si="1"/>
        <v>0</v>
      </c>
    </row>
    <row r="33" spans="1:8" x14ac:dyDescent="0.25">
      <c r="A33" s="9">
        <v>28</v>
      </c>
      <c r="B33" s="10" t="s">
        <v>61</v>
      </c>
      <c r="C33" s="29"/>
      <c r="D33" s="10" t="s">
        <v>9</v>
      </c>
      <c r="E33" s="12">
        <v>1200</v>
      </c>
      <c r="F33" s="33"/>
      <c r="G33" s="13">
        <f t="shared" si="0"/>
        <v>0</v>
      </c>
      <c r="H33" s="13">
        <f t="shared" si="1"/>
        <v>0</v>
      </c>
    </row>
    <row r="34" spans="1:8" x14ac:dyDescent="0.25">
      <c r="A34" s="9">
        <v>29</v>
      </c>
      <c r="B34" s="10" t="s">
        <v>19</v>
      </c>
      <c r="C34" s="24"/>
      <c r="D34" s="10" t="s">
        <v>9</v>
      </c>
      <c r="E34" s="12">
        <v>900</v>
      </c>
      <c r="F34" s="33"/>
      <c r="G34" s="13">
        <f t="shared" si="0"/>
        <v>0</v>
      </c>
      <c r="H34" s="13">
        <f t="shared" si="1"/>
        <v>0</v>
      </c>
    </row>
    <row r="35" spans="1:8" x14ac:dyDescent="0.25">
      <c r="A35" s="9">
        <v>30</v>
      </c>
      <c r="B35" s="10" t="s">
        <v>72</v>
      </c>
      <c r="C35" s="25"/>
      <c r="D35" s="10" t="s">
        <v>9</v>
      </c>
      <c r="E35" s="12">
        <v>100</v>
      </c>
      <c r="F35" s="33"/>
      <c r="G35" s="13">
        <f t="shared" si="0"/>
        <v>0</v>
      </c>
      <c r="H35" s="13">
        <f t="shared" si="1"/>
        <v>0</v>
      </c>
    </row>
    <row r="36" spans="1:8" x14ac:dyDescent="0.25">
      <c r="A36" s="9">
        <v>31</v>
      </c>
      <c r="B36" s="10" t="s">
        <v>66</v>
      </c>
      <c r="C36" s="25"/>
      <c r="D36" s="10" t="s">
        <v>9</v>
      </c>
      <c r="E36" s="12">
        <v>30</v>
      </c>
      <c r="F36" s="33"/>
      <c r="G36" s="13">
        <f t="shared" si="0"/>
        <v>0</v>
      </c>
      <c r="H36" s="13">
        <f t="shared" si="1"/>
        <v>0</v>
      </c>
    </row>
    <row r="37" spans="1:8" x14ac:dyDescent="0.25">
      <c r="A37" s="9">
        <v>33</v>
      </c>
      <c r="B37" s="10" t="s">
        <v>20</v>
      </c>
      <c r="C37" s="23"/>
      <c r="D37" s="10" t="s">
        <v>9</v>
      </c>
      <c r="E37" s="12">
        <v>250</v>
      </c>
      <c r="F37" s="33"/>
      <c r="G37" s="13">
        <f t="shared" ref="G37:G68" si="2">F37*E37</f>
        <v>0</v>
      </c>
      <c r="H37" s="13">
        <f t="shared" ref="H37:H68" si="3">G37*1.22</f>
        <v>0</v>
      </c>
    </row>
    <row r="38" spans="1:8" x14ac:dyDescent="0.25">
      <c r="A38" s="9">
        <v>34</v>
      </c>
      <c r="B38" s="10" t="s">
        <v>21</v>
      </c>
      <c r="C38" s="23"/>
      <c r="D38" s="10" t="s">
        <v>9</v>
      </c>
      <c r="E38" s="12">
        <v>600</v>
      </c>
      <c r="F38" s="33"/>
      <c r="G38" s="13">
        <f t="shared" si="2"/>
        <v>0</v>
      </c>
      <c r="H38" s="13">
        <f t="shared" si="3"/>
        <v>0</v>
      </c>
    </row>
    <row r="39" spans="1:8" ht="30" customHeight="1" x14ac:dyDescent="0.25">
      <c r="A39" s="9">
        <v>35</v>
      </c>
      <c r="B39" s="15" t="s">
        <v>22</v>
      </c>
      <c r="C39" s="24"/>
      <c r="D39" s="10" t="s">
        <v>9</v>
      </c>
      <c r="E39" s="12">
        <v>15</v>
      </c>
      <c r="F39" s="33"/>
      <c r="G39" s="13">
        <f t="shared" si="2"/>
        <v>0</v>
      </c>
      <c r="H39" s="13">
        <f t="shared" si="3"/>
        <v>0</v>
      </c>
    </row>
    <row r="40" spans="1:8" x14ac:dyDescent="0.25">
      <c r="A40" s="9">
        <v>36</v>
      </c>
      <c r="B40" s="10" t="s">
        <v>23</v>
      </c>
      <c r="C40" s="24"/>
      <c r="D40" s="10" t="s">
        <v>9</v>
      </c>
      <c r="E40" s="12">
        <v>15</v>
      </c>
      <c r="F40" s="33"/>
      <c r="G40" s="13">
        <f t="shared" si="2"/>
        <v>0</v>
      </c>
      <c r="H40" s="13">
        <f t="shared" si="3"/>
        <v>0</v>
      </c>
    </row>
    <row r="41" spans="1:8" x14ac:dyDescent="0.25">
      <c r="A41" s="9">
        <v>37</v>
      </c>
      <c r="B41" s="10" t="s">
        <v>77</v>
      </c>
      <c r="C41" s="23"/>
      <c r="D41" s="10" t="s">
        <v>13</v>
      </c>
      <c r="E41" s="12">
        <v>100</v>
      </c>
      <c r="F41" s="33"/>
      <c r="G41" s="13">
        <f t="shared" si="2"/>
        <v>0</v>
      </c>
      <c r="H41" s="13">
        <f t="shared" si="3"/>
        <v>0</v>
      </c>
    </row>
    <row r="42" spans="1:8" x14ac:dyDescent="0.25">
      <c r="A42" s="9">
        <v>38</v>
      </c>
      <c r="B42" s="10" t="s">
        <v>78</v>
      </c>
      <c r="C42" s="23"/>
      <c r="D42" s="10" t="s">
        <v>13</v>
      </c>
      <c r="E42" s="12">
        <v>400</v>
      </c>
      <c r="F42" s="33"/>
      <c r="G42" s="13">
        <f t="shared" si="2"/>
        <v>0</v>
      </c>
      <c r="H42" s="13">
        <f t="shared" si="3"/>
        <v>0</v>
      </c>
    </row>
    <row r="43" spans="1:8" x14ac:dyDescent="0.25">
      <c r="A43" s="9">
        <v>39</v>
      </c>
      <c r="B43" s="10" t="s">
        <v>79</v>
      </c>
      <c r="C43" s="23"/>
      <c r="D43" s="10" t="s">
        <v>13</v>
      </c>
      <c r="E43" s="12">
        <v>200</v>
      </c>
      <c r="F43" s="33"/>
      <c r="G43" s="13">
        <f t="shared" si="2"/>
        <v>0</v>
      </c>
      <c r="H43" s="13">
        <f t="shared" si="3"/>
        <v>0</v>
      </c>
    </row>
    <row r="44" spans="1:8" x14ac:dyDescent="0.25">
      <c r="A44" s="9">
        <v>40</v>
      </c>
      <c r="B44" s="10" t="s">
        <v>81</v>
      </c>
      <c r="C44" s="23"/>
      <c r="D44" s="10" t="s">
        <v>9</v>
      </c>
      <c r="E44" s="12">
        <v>15</v>
      </c>
      <c r="F44" s="33"/>
      <c r="G44" s="13">
        <f t="shared" si="2"/>
        <v>0</v>
      </c>
      <c r="H44" s="13">
        <f t="shared" si="3"/>
        <v>0</v>
      </c>
    </row>
    <row r="45" spans="1:8" x14ac:dyDescent="0.25">
      <c r="A45" s="9">
        <v>41</v>
      </c>
      <c r="B45" s="10" t="s">
        <v>80</v>
      </c>
      <c r="C45" s="23"/>
      <c r="D45" s="10" t="s">
        <v>9</v>
      </c>
      <c r="E45" s="12">
        <v>45</v>
      </c>
      <c r="F45" s="33"/>
      <c r="G45" s="13">
        <f t="shared" si="2"/>
        <v>0</v>
      </c>
      <c r="H45" s="13">
        <f t="shared" si="3"/>
        <v>0</v>
      </c>
    </row>
    <row r="46" spans="1:8" x14ac:dyDescent="0.25">
      <c r="A46" s="9">
        <v>42</v>
      </c>
      <c r="B46" s="10" t="s">
        <v>24</v>
      </c>
      <c r="C46" s="23"/>
      <c r="D46" s="10" t="s">
        <v>25</v>
      </c>
      <c r="E46" s="12">
        <v>500</v>
      </c>
      <c r="F46" s="33"/>
      <c r="G46" s="13">
        <f t="shared" si="2"/>
        <v>0</v>
      </c>
      <c r="H46" s="13">
        <f t="shared" si="3"/>
        <v>0</v>
      </c>
    </row>
    <row r="47" spans="1:8" x14ac:dyDescent="0.25">
      <c r="A47" s="9">
        <v>43</v>
      </c>
      <c r="B47" s="10" t="s">
        <v>26</v>
      </c>
      <c r="C47" s="23"/>
      <c r="D47" s="10" t="s">
        <v>9</v>
      </c>
      <c r="E47" s="12">
        <v>250</v>
      </c>
      <c r="F47" s="33"/>
      <c r="G47" s="13">
        <f t="shared" si="2"/>
        <v>0</v>
      </c>
      <c r="H47" s="13">
        <f t="shared" si="3"/>
        <v>0</v>
      </c>
    </row>
    <row r="48" spans="1:8" x14ac:dyDescent="0.25">
      <c r="A48" s="9">
        <v>44</v>
      </c>
      <c r="B48" s="10" t="s">
        <v>27</v>
      </c>
      <c r="C48" s="23"/>
      <c r="D48" s="10" t="s">
        <v>9</v>
      </c>
      <c r="E48" s="12">
        <v>50</v>
      </c>
      <c r="F48" s="33"/>
      <c r="G48" s="13">
        <f t="shared" si="2"/>
        <v>0</v>
      </c>
      <c r="H48" s="13">
        <f t="shared" si="3"/>
        <v>0</v>
      </c>
    </row>
    <row r="49" spans="1:8" x14ac:dyDescent="0.25">
      <c r="A49" s="9">
        <v>45</v>
      </c>
      <c r="B49" s="10" t="s">
        <v>82</v>
      </c>
      <c r="C49" s="23"/>
      <c r="D49" s="10" t="s">
        <v>13</v>
      </c>
      <c r="E49" s="12">
        <v>250</v>
      </c>
      <c r="F49" s="33"/>
      <c r="G49" s="13">
        <f t="shared" si="2"/>
        <v>0</v>
      </c>
      <c r="H49" s="13">
        <f t="shared" si="3"/>
        <v>0</v>
      </c>
    </row>
    <row r="50" spans="1:8" x14ac:dyDescent="0.25">
      <c r="A50" s="9">
        <v>46</v>
      </c>
      <c r="B50" s="10" t="s">
        <v>45</v>
      </c>
      <c r="C50" s="23"/>
      <c r="D50" s="10" t="s">
        <v>13</v>
      </c>
      <c r="E50" s="12">
        <v>500</v>
      </c>
      <c r="F50" s="33"/>
      <c r="G50" s="13">
        <f t="shared" si="2"/>
        <v>0</v>
      </c>
      <c r="H50" s="13">
        <f t="shared" si="3"/>
        <v>0</v>
      </c>
    </row>
    <row r="51" spans="1:8" x14ac:dyDescent="0.25">
      <c r="A51" s="9">
        <v>47</v>
      </c>
      <c r="B51" s="10" t="s">
        <v>28</v>
      </c>
      <c r="C51" s="23"/>
      <c r="D51" s="10" t="s">
        <v>13</v>
      </c>
      <c r="E51" s="12">
        <v>1000</v>
      </c>
      <c r="F51" s="33"/>
      <c r="G51" s="13">
        <f t="shared" si="2"/>
        <v>0</v>
      </c>
      <c r="H51" s="13">
        <f t="shared" si="3"/>
        <v>0</v>
      </c>
    </row>
    <row r="52" spans="1:8" x14ac:dyDescent="0.25">
      <c r="A52" s="9">
        <v>48</v>
      </c>
      <c r="B52" s="10" t="s">
        <v>75</v>
      </c>
      <c r="C52" s="23"/>
      <c r="D52" s="10" t="s">
        <v>30</v>
      </c>
      <c r="E52" s="12">
        <v>20</v>
      </c>
      <c r="F52" s="33"/>
      <c r="G52" s="13">
        <f t="shared" si="2"/>
        <v>0</v>
      </c>
      <c r="H52" s="13">
        <f t="shared" si="3"/>
        <v>0</v>
      </c>
    </row>
    <row r="53" spans="1:8" x14ac:dyDescent="0.25">
      <c r="A53" s="9">
        <v>49</v>
      </c>
      <c r="B53" s="10" t="s">
        <v>48</v>
      </c>
      <c r="C53" s="23"/>
      <c r="D53" s="10" t="s">
        <v>9</v>
      </c>
      <c r="E53" s="12">
        <v>600</v>
      </c>
      <c r="F53" s="33"/>
      <c r="G53" s="30">
        <f t="shared" si="2"/>
        <v>0</v>
      </c>
      <c r="H53" s="30">
        <f t="shared" si="3"/>
        <v>0</v>
      </c>
    </row>
    <row r="54" spans="1:8" x14ac:dyDescent="0.25">
      <c r="A54" s="9">
        <v>50</v>
      </c>
      <c r="B54" s="10" t="s">
        <v>49</v>
      </c>
      <c r="C54" s="23"/>
      <c r="D54" s="10" t="s">
        <v>9</v>
      </c>
      <c r="E54" s="12">
        <v>250</v>
      </c>
      <c r="F54" s="33"/>
      <c r="G54" s="30">
        <f t="shared" si="2"/>
        <v>0</v>
      </c>
      <c r="H54" s="30">
        <f t="shared" si="3"/>
        <v>0</v>
      </c>
    </row>
    <row r="55" spans="1:8" x14ac:dyDescent="0.25">
      <c r="A55" s="9">
        <v>51</v>
      </c>
      <c r="B55" s="10" t="s">
        <v>50</v>
      </c>
      <c r="C55" s="23"/>
      <c r="D55" s="10" t="s">
        <v>9</v>
      </c>
      <c r="E55" s="12">
        <v>250</v>
      </c>
      <c r="F55" s="33"/>
      <c r="G55" s="30">
        <f t="shared" si="2"/>
        <v>0</v>
      </c>
      <c r="H55" s="30">
        <f t="shared" si="3"/>
        <v>0</v>
      </c>
    </row>
    <row r="56" spans="1:8" x14ac:dyDescent="0.25">
      <c r="A56" s="9">
        <v>52</v>
      </c>
      <c r="B56" s="10" t="s">
        <v>51</v>
      </c>
      <c r="C56" s="23"/>
      <c r="D56" s="10" t="s">
        <v>9</v>
      </c>
      <c r="E56" s="12">
        <v>350</v>
      </c>
      <c r="F56" s="33"/>
      <c r="G56" s="30">
        <f t="shared" si="2"/>
        <v>0</v>
      </c>
      <c r="H56" s="30">
        <f t="shared" si="3"/>
        <v>0</v>
      </c>
    </row>
    <row r="57" spans="1:8" x14ac:dyDescent="0.25">
      <c r="A57" s="9">
        <v>53</v>
      </c>
      <c r="B57" s="14" t="s">
        <v>63</v>
      </c>
      <c r="C57" s="23"/>
      <c r="D57" s="10" t="s">
        <v>9</v>
      </c>
      <c r="E57" s="12">
        <v>1000</v>
      </c>
      <c r="F57" s="33"/>
      <c r="G57" s="13">
        <f t="shared" si="2"/>
        <v>0</v>
      </c>
      <c r="H57" s="13">
        <f t="shared" si="3"/>
        <v>0</v>
      </c>
    </row>
    <row r="58" spans="1:8" ht="15" customHeight="1" x14ac:dyDescent="0.25">
      <c r="A58" s="9">
        <v>54</v>
      </c>
      <c r="B58" s="14" t="s">
        <v>62</v>
      </c>
      <c r="C58" s="23"/>
      <c r="D58" s="10" t="s">
        <v>9</v>
      </c>
      <c r="E58" s="12">
        <v>5000</v>
      </c>
      <c r="F58" s="33"/>
      <c r="G58" s="13">
        <f t="shared" si="2"/>
        <v>0</v>
      </c>
      <c r="H58" s="13">
        <f t="shared" si="3"/>
        <v>0</v>
      </c>
    </row>
    <row r="59" spans="1:8" ht="15" customHeight="1" x14ac:dyDescent="0.25">
      <c r="A59" s="9">
        <v>55</v>
      </c>
      <c r="B59" s="10" t="s">
        <v>65</v>
      </c>
      <c r="C59" s="23"/>
      <c r="D59" s="10" t="s">
        <v>9</v>
      </c>
      <c r="E59" s="12">
        <v>1200</v>
      </c>
      <c r="F59" s="33"/>
      <c r="G59" s="13">
        <f t="shared" si="2"/>
        <v>0</v>
      </c>
      <c r="H59" s="13">
        <f t="shared" si="3"/>
        <v>0</v>
      </c>
    </row>
    <row r="60" spans="1:8" ht="15" customHeight="1" x14ac:dyDescent="0.25">
      <c r="A60" s="9">
        <v>56</v>
      </c>
      <c r="B60" s="10" t="s">
        <v>69</v>
      </c>
      <c r="C60" s="23"/>
      <c r="D60" s="10" t="s">
        <v>9</v>
      </c>
      <c r="E60" s="12">
        <v>600</v>
      </c>
      <c r="F60" s="33"/>
      <c r="G60" s="13">
        <f t="shared" si="2"/>
        <v>0</v>
      </c>
      <c r="H60" s="13">
        <f t="shared" si="3"/>
        <v>0</v>
      </c>
    </row>
    <row r="61" spans="1:8" x14ac:dyDescent="0.25">
      <c r="A61" s="9">
        <v>57</v>
      </c>
      <c r="B61" s="10" t="s">
        <v>33</v>
      </c>
      <c r="C61" s="24"/>
      <c r="D61" s="10" t="s">
        <v>9</v>
      </c>
      <c r="E61" s="12">
        <v>500</v>
      </c>
      <c r="F61" s="33"/>
      <c r="G61" s="13">
        <f t="shared" si="2"/>
        <v>0</v>
      </c>
      <c r="H61" s="13">
        <f t="shared" si="3"/>
        <v>0</v>
      </c>
    </row>
    <row r="62" spans="1:8" x14ac:dyDescent="0.25">
      <c r="A62" s="9">
        <v>58</v>
      </c>
      <c r="B62" s="15" t="s">
        <v>76</v>
      </c>
      <c r="C62" s="23"/>
      <c r="D62" s="10" t="s">
        <v>30</v>
      </c>
      <c r="E62" s="12">
        <v>25</v>
      </c>
      <c r="F62" s="33"/>
      <c r="G62" s="13">
        <f t="shared" si="2"/>
        <v>0</v>
      </c>
      <c r="H62" s="13">
        <f t="shared" si="3"/>
        <v>0</v>
      </c>
    </row>
    <row r="63" spans="1:8" x14ac:dyDescent="0.25">
      <c r="A63" s="9">
        <v>59</v>
      </c>
      <c r="B63" s="10" t="s">
        <v>39</v>
      </c>
      <c r="C63" s="23"/>
      <c r="D63" s="10" t="s">
        <v>9</v>
      </c>
      <c r="E63" s="12">
        <v>300</v>
      </c>
      <c r="F63" s="33"/>
      <c r="G63" s="13">
        <f t="shared" si="2"/>
        <v>0</v>
      </c>
      <c r="H63" s="13">
        <f t="shared" si="3"/>
        <v>0</v>
      </c>
    </row>
    <row r="64" spans="1:8" x14ac:dyDescent="0.25">
      <c r="A64" s="9">
        <v>60</v>
      </c>
      <c r="B64" s="10" t="s">
        <v>68</v>
      </c>
      <c r="C64" s="24"/>
      <c r="D64" s="10" t="s">
        <v>9</v>
      </c>
      <c r="E64" s="12">
        <v>100</v>
      </c>
      <c r="F64" s="33"/>
      <c r="G64" s="13">
        <f t="shared" si="2"/>
        <v>0</v>
      </c>
      <c r="H64" s="13">
        <f t="shared" si="3"/>
        <v>0</v>
      </c>
    </row>
    <row r="65" spans="1:8" x14ac:dyDescent="0.25">
      <c r="A65" s="9">
        <v>61</v>
      </c>
      <c r="B65" s="10" t="s">
        <v>32</v>
      </c>
      <c r="C65" s="23"/>
      <c r="D65" s="10" t="s">
        <v>9</v>
      </c>
      <c r="E65" s="12">
        <v>250</v>
      </c>
      <c r="F65" s="33"/>
      <c r="G65" s="13">
        <f t="shared" si="2"/>
        <v>0</v>
      </c>
      <c r="H65" s="13">
        <f t="shared" si="3"/>
        <v>0</v>
      </c>
    </row>
    <row r="66" spans="1:8" x14ac:dyDescent="0.25">
      <c r="A66" s="9">
        <v>62</v>
      </c>
      <c r="B66" s="10" t="s">
        <v>53</v>
      </c>
      <c r="C66" s="23"/>
      <c r="D66" s="10" t="s">
        <v>9</v>
      </c>
      <c r="E66" s="12">
        <v>450</v>
      </c>
      <c r="F66" s="33"/>
      <c r="G66" s="13">
        <f t="shared" si="2"/>
        <v>0</v>
      </c>
      <c r="H66" s="13">
        <f t="shared" si="3"/>
        <v>0</v>
      </c>
    </row>
    <row r="67" spans="1:8" x14ac:dyDescent="0.25">
      <c r="A67" s="9">
        <v>63</v>
      </c>
      <c r="B67" s="10" t="s">
        <v>34</v>
      </c>
      <c r="C67" s="23"/>
      <c r="D67" s="10" t="s">
        <v>9</v>
      </c>
      <c r="E67" s="12">
        <v>200</v>
      </c>
      <c r="F67" s="33"/>
      <c r="G67" s="13">
        <f t="shared" si="2"/>
        <v>0</v>
      </c>
      <c r="H67" s="13">
        <f t="shared" si="3"/>
        <v>0</v>
      </c>
    </row>
    <row r="68" spans="1:8" x14ac:dyDescent="0.25">
      <c r="A68" s="9">
        <v>64</v>
      </c>
      <c r="B68" s="10" t="s">
        <v>35</v>
      </c>
      <c r="C68" s="23"/>
      <c r="D68" s="10" t="s">
        <v>9</v>
      </c>
      <c r="E68" s="12">
        <v>600</v>
      </c>
      <c r="F68" s="33"/>
      <c r="G68" s="13">
        <f t="shared" si="2"/>
        <v>0</v>
      </c>
      <c r="H68" s="13">
        <f t="shared" si="3"/>
        <v>0</v>
      </c>
    </row>
    <row r="69" spans="1:8" x14ac:dyDescent="0.25">
      <c r="A69" s="9">
        <v>65</v>
      </c>
      <c r="B69" s="10" t="s">
        <v>36</v>
      </c>
      <c r="C69" s="23"/>
      <c r="D69" s="10" t="s">
        <v>9</v>
      </c>
      <c r="E69" s="12">
        <v>200</v>
      </c>
      <c r="F69" s="33"/>
      <c r="G69" s="13">
        <f t="shared" ref="G69:G79" si="4">F69*E69</f>
        <v>0</v>
      </c>
      <c r="H69" s="13">
        <f t="shared" ref="H69:H79" si="5">G69*1.22</f>
        <v>0</v>
      </c>
    </row>
    <row r="70" spans="1:8" x14ac:dyDescent="0.25">
      <c r="A70" s="9">
        <v>66</v>
      </c>
      <c r="B70" s="10" t="s">
        <v>37</v>
      </c>
      <c r="C70" s="23"/>
      <c r="D70" s="10" t="s">
        <v>9</v>
      </c>
      <c r="E70" s="12">
        <v>1200</v>
      </c>
      <c r="F70" s="33"/>
      <c r="G70" s="13">
        <f t="shared" si="4"/>
        <v>0</v>
      </c>
      <c r="H70" s="13">
        <f t="shared" si="5"/>
        <v>0</v>
      </c>
    </row>
    <row r="71" spans="1:8" x14ac:dyDescent="0.25">
      <c r="A71" s="9">
        <v>67</v>
      </c>
      <c r="B71" s="10" t="s">
        <v>74</v>
      </c>
      <c r="C71" s="23"/>
      <c r="D71" s="10" t="s">
        <v>9</v>
      </c>
      <c r="E71" s="12">
        <v>500</v>
      </c>
      <c r="F71" s="33"/>
      <c r="G71" s="13">
        <f t="shared" si="4"/>
        <v>0</v>
      </c>
      <c r="H71" s="13">
        <f t="shared" si="5"/>
        <v>0</v>
      </c>
    </row>
    <row r="72" spans="1:8" x14ac:dyDescent="0.25">
      <c r="A72" s="9">
        <v>68</v>
      </c>
      <c r="B72" s="10" t="s">
        <v>38</v>
      </c>
      <c r="C72" s="23"/>
      <c r="D72" s="10" t="s">
        <v>13</v>
      </c>
      <c r="E72" s="12">
        <v>10</v>
      </c>
      <c r="F72" s="33"/>
      <c r="G72" s="13">
        <f t="shared" si="4"/>
        <v>0</v>
      </c>
      <c r="H72" s="13">
        <f t="shared" si="5"/>
        <v>0</v>
      </c>
    </row>
    <row r="73" spans="1:8" x14ac:dyDescent="0.25">
      <c r="A73" s="9">
        <v>69</v>
      </c>
      <c r="B73" s="10" t="s">
        <v>46</v>
      </c>
      <c r="C73" s="23"/>
      <c r="D73" s="10" t="s">
        <v>13</v>
      </c>
      <c r="E73" s="12">
        <v>15</v>
      </c>
      <c r="F73" s="33"/>
      <c r="G73" s="13">
        <f t="shared" si="4"/>
        <v>0</v>
      </c>
      <c r="H73" s="13">
        <f t="shared" si="5"/>
        <v>0</v>
      </c>
    </row>
    <row r="74" spans="1:8" x14ac:dyDescent="0.25">
      <c r="A74" s="9">
        <v>70</v>
      </c>
      <c r="B74" s="10" t="s">
        <v>52</v>
      </c>
      <c r="C74" s="23"/>
      <c r="D74" s="10" t="s">
        <v>9</v>
      </c>
      <c r="E74" s="12">
        <v>20</v>
      </c>
      <c r="F74" s="33"/>
      <c r="G74" s="13">
        <f t="shared" si="4"/>
        <v>0</v>
      </c>
      <c r="H74" s="13">
        <f t="shared" si="5"/>
        <v>0</v>
      </c>
    </row>
    <row r="75" spans="1:8" x14ac:dyDescent="0.25">
      <c r="A75" s="9">
        <v>71</v>
      </c>
      <c r="B75" s="10" t="s">
        <v>67</v>
      </c>
      <c r="C75" s="23"/>
      <c r="D75" s="10" t="s">
        <v>9</v>
      </c>
      <c r="E75" s="12">
        <v>15</v>
      </c>
      <c r="F75" s="33"/>
      <c r="G75" s="13">
        <f t="shared" si="4"/>
        <v>0</v>
      </c>
      <c r="H75" s="13">
        <f t="shared" si="5"/>
        <v>0</v>
      </c>
    </row>
    <row r="76" spans="1:8" x14ac:dyDescent="0.25">
      <c r="A76" s="9">
        <v>72</v>
      </c>
      <c r="B76" s="10" t="s">
        <v>55</v>
      </c>
      <c r="C76" s="23"/>
      <c r="D76" s="10" t="s">
        <v>9</v>
      </c>
      <c r="E76" s="12">
        <v>40</v>
      </c>
      <c r="F76" s="33"/>
      <c r="G76" s="13">
        <f t="shared" si="4"/>
        <v>0</v>
      </c>
      <c r="H76" s="13">
        <f t="shared" si="5"/>
        <v>0</v>
      </c>
    </row>
    <row r="77" spans="1:8" x14ac:dyDescent="0.25">
      <c r="A77" s="9">
        <v>73</v>
      </c>
      <c r="B77" s="10" t="s">
        <v>64</v>
      </c>
      <c r="C77" s="23"/>
      <c r="D77" s="10" t="s">
        <v>9</v>
      </c>
      <c r="E77" s="12">
        <v>5</v>
      </c>
      <c r="F77" s="33"/>
      <c r="G77" s="13">
        <f t="shared" si="4"/>
        <v>0</v>
      </c>
      <c r="H77" s="13">
        <f t="shared" si="5"/>
        <v>0</v>
      </c>
    </row>
    <row r="78" spans="1:8" x14ac:dyDescent="0.25">
      <c r="A78" s="9">
        <v>74</v>
      </c>
      <c r="B78" s="10" t="s">
        <v>70</v>
      </c>
      <c r="C78" s="23"/>
      <c r="D78" s="10" t="s">
        <v>9</v>
      </c>
      <c r="E78" s="12">
        <v>40</v>
      </c>
      <c r="F78" s="33"/>
      <c r="G78" s="13">
        <f t="shared" si="4"/>
        <v>0</v>
      </c>
      <c r="H78" s="13">
        <f t="shared" si="5"/>
        <v>0</v>
      </c>
    </row>
    <row r="79" spans="1:8" x14ac:dyDescent="0.25">
      <c r="A79" s="9">
        <v>75</v>
      </c>
      <c r="B79" s="10" t="s">
        <v>73</v>
      </c>
      <c r="C79" s="23"/>
      <c r="D79" s="10" t="s">
        <v>9</v>
      </c>
      <c r="E79" s="12">
        <v>500</v>
      </c>
      <c r="F79" s="33"/>
      <c r="G79" s="13">
        <f t="shared" si="4"/>
        <v>0</v>
      </c>
      <c r="H79" s="13">
        <f t="shared" si="5"/>
        <v>0</v>
      </c>
    </row>
    <row r="80" spans="1:8" x14ac:dyDescent="0.25">
      <c r="A80" s="38" t="s">
        <v>95</v>
      </c>
      <c r="B80" s="39"/>
      <c r="C80" s="39"/>
      <c r="D80" s="39"/>
      <c r="E80" s="39"/>
      <c r="F80" s="39"/>
      <c r="G80" s="39"/>
      <c r="H80" s="40"/>
    </row>
    <row r="81" spans="1:8" x14ac:dyDescent="0.25">
      <c r="A81" s="9">
        <v>76</v>
      </c>
      <c r="B81" s="10" t="s">
        <v>29</v>
      </c>
      <c r="C81" s="23"/>
      <c r="D81" s="10" t="s">
        <v>30</v>
      </c>
      <c r="E81" s="12">
        <v>85</v>
      </c>
      <c r="F81" s="33"/>
      <c r="G81" s="30">
        <f>F81*E81</f>
        <v>0</v>
      </c>
      <c r="H81" s="30">
        <f>G81*1.22</f>
        <v>0</v>
      </c>
    </row>
    <row r="82" spans="1:8" x14ac:dyDescent="0.25">
      <c r="A82" s="9">
        <v>77</v>
      </c>
      <c r="B82" s="10" t="s">
        <v>31</v>
      </c>
      <c r="C82" s="23"/>
      <c r="D82" s="10" t="s">
        <v>30</v>
      </c>
      <c r="E82" s="12">
        <v>7000</v>
      </c>
      <c r="F82" s="33"/>
      <c r="G82" s="30">
        <f>F82*E82</f>
        <v>0</v>
      </c>
      <c r="H82" s="30">
        <f>G82*1.22</f>
        <v>0</v>
      </c>
    </row>
    <row r="83" spans="1:8" x14ac:dyDescent="0.25">
      <c r="A83" s="16"/>
      <c r="B83" s="17" t="s">
        <v>40</v>
      </c>
      <c r="C83" s="26"/>
      <c r="D83" s="18"/>
      <c r="E83" s="18"/>
      <c r="F83" s="34"/>
      <c r="G83" s="20">
        <f>SUM(G6:G82)</f>
        <v>0</v>
      </c>
      <c r="H83" s="20">
        <f t="shared" ref="H83" si="6">G83*1.22</f>
        <v>0</v>
      </c>
    </row>
    <row r="84" spans="1:8" x14ac:dyDescent="0.25">
      <c r="C84" s="27"/>
      <c r="E84" s="1"/>
    </row>
    <row r="85" spans="1:8" x14ac:dyDescent="0.25">
      <c r="B85" s="19" t="s">
        <v>41</v>
      </c>
      <c r="C85" s="32"/>
      <c r="E85" s="1"/>
      <c r="G85" s="31"/>
    </row>
    <row r="86" spans="1:8" x14ac:dyDescent="0.25">
      <c r="B86" s="19" t="s">
        <v>42</v>
      </c>
      <c r="C86" s="32"/>
      <c r="E86" s="1"/>
    </row>
  </sheetData>
  <sheetProtection algorithmName="SHA-512" hashValue="tJIu9E0C+IaLigBOhE+ZnpGqvIlKRD6OfjRwb0jNw4QiqPikmEo7wyQpZmuP9T/Lu4ekPjBdLXyH5y3TPCKdaw==" saltValue="tIjLLSIW8BLHhflxYl0fPA==" spinCount="100000" sheet="1" objects="1" scenarios="1"/>
  <protectedRanges>
    <protectedRange sqref="F37:F82 F6:F36" name="Obseg3_1"/>
    <protectedRange sqref="C85:C86" name="Obseg1_1"/>
    <protectedRange sqref="C37:C82 C6:C36" name="Obseg2_1"/>
  </protectedRanges>
  <autoFilter ref="A1:H83" xr:uid="{00000000-0001-0000-0000-000000000000}"/>
  <sortState xmlns:xlrd2="http://schemas.microsoft.com/office/spreadsheetml/2017/richdata2" ref="A6:H82">
    <sortCondition ref="A6:A82"/>
  </sortState>
  <mergeCells count="2">
    <mergeCell ref="A5:H5"/>
    <mergeCell ref="A80:H8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Miklavčič</dc:creator>
  <cp:lastModifiedBy>Alojzija Korbar Tacar</cp:lastModifiedBy>
  <cp:lastPrinted>2022-07-07T11:26:26Z</cp:lastPrinted>
  <dcterms:created xsi:type="dcterms:W3CDTF">2022-07-07T11:23:34Z</dcterms:created>
  <dcterms:modified xsi:type="dcterms:W3CDTF">2026-07-06T10:04:15Z</dcterms:modified>
</cp:coreProperties>
</file>