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ad.sigov.si\usr\K-L\KavcicR80\Documents\A - POSTOPKI V TEKU\02_GOI DELA TAVČARJAVA V LJUBLJANI\RAZPISNA DOKUMENTACIJA\1_Obrazci\"/>
    </mc:Choice>
  </mc:AlternateContent>
  <xr:revisionPtr revIDLastSave="0" documentId="13_ncr:1_{EE0FBEFF-3545-4C50-9789-9CD345A41B3E}" xr6:coauthVersionLast="47" xr6:coauthVersionMax="47" xr10:uidLastSave="{00000000-0000-0000-0000-000000000000}"/>
  <bookViews>
    <workbookView xWindow="25080" yWindow="-120" windowWidth="25440" windowHeight="15270" tabRatio="923" xr2:uid="{00000000-000D-0000-FFFF-FFFF00000000}"/>
  </bookViews>
  <sheets>
    <sheet name="PONUDBENI PREDRAČUN" sheetId="97" r:id="rId1"/>
    <sheet name="I.REK GO DELA" sheetId="74" r:id="rId2"/>
    <sheet name="I.A-GRADBENA DELA" sheetId="72" r:id="rId3"/>
    <sheet name="I.B-OBRTNIŠKA DELA" sheetId="75" r:id="rId4"/>
    <sheet name="I.REK GO DELA F2" sheetId="85" r:id="rId5"/>
    <sheet name="I.A-GRADBENA DELA F2" sheetId="86" r:id="rId6"/>
    <sheet name="I.B-OBRTNIŠKA DELA F2" sheetId="87" r:id="rId7"/>
    <sheet name="REK. ELEKTRO F2" sheetId="95" r:id="rId8"/>
    <sheet name="ELEKTRO" sheetId="96" r:id="rId9"/>
    <sheet name="REK. STROJNE F2" sheetId="89" r:id="rId10"/>
    <sheet name="REK. VODOVOD" sheetId="90" r:id="rId11"/>
    <sheet name="VODOVOD" sheetId="91" r:id="rId12"/>
    <sheet name="REK. OGREVANJE_HL" sheetId="92" r:id="rId13"/>
    <sheet name="OGREVANJE IN HLAJENJE" sheetId="93" r:id="rId14"/>
    <sheet name="GO-TP" sheetId="14" r:id="rId15"/>
  </sheets>
  <externalReferences>
    <externalReference r:id="rId16"/>
  </externalReferences>
  <definedNames>
    <definedName name="__xlnm.Print_Area">#REF!</definedName>
    <definedName name="_1Excel_BuiltIn_Print_Area_1">"#REF!"</definedName>
    <definedName name="BuiltIn_Print_Area">"$#REF!.$A$6:$#REF!.$B$820"</definedName>
    <definedName name="CAD">#REF!</definedName>
    <definedName name="CAD_3">#REF!</definedName>
    <definedName name="CAD_4">#REF!</definedName>
    <definedName name="Datum">#REF!</definedName>
    <definedName name="DEM2KN">#REF!</definedName>
    <definedName name="EUR">#REF!</definedName>
    <definedName name="EUR_3">#REF!</definedName>
    <definedName name="EUR_4">#REF!</definedName>
    <definedName name="EUR_5">#REF!</definedName>
    <definedName name="EUR_6">#REF!</definedName>
    <definedName name="eur_7">#REF!</definedName>
    <definedName name="EUR2DEM">#REF!</definedName>
    <definedName name="EUR2KN">#REF!</definedName>
    <definedName name="Excel_BuiltIn__FilterDatabase">#REF!</definedName>
    <definedName name="Excel_BuiltIn_Print_Area_1" localSheetId="1">#REF!</definedName>
    <definedName name="Excel_BuiltIn_Print_Area_1" localSheetId="4">#REF!</definedName>
    <definedName name="Excel_BuiltIn_Print_Area_1">#REF!</definedName>
    <definedName name="Excel_BuiltIn_Print_Area_1_1">#REF!</definedName>
    <definedName name="Excel_BuiltIn_Print_Area_8" localSheetId="1">#REF!</definedName>
    <definedName name="Excel_BuiltIn_Print_Area_8" localSheetId="4">#REF!</definedName>
    <definedName name="Excel_BuiltIn_Print_Area_8">#REF!</definedName>
    <definedName name="Excel_BuiltIn_Print_Titles">NA()</definedName>
    <definedName name="Excel_BuiltIn_Print_Titles_4">'[1]NEPREDVIDENA GR.DELA'!#REF!</definedName>
    <definedName name="Naročnik">#REF!</definedName>
    <definedName name="_xlnm.Print_Area" localSheetId="14">'GO-TP'!$A$1:$A$120</definedName>
    <definedName name="_xlnm.Print_Area" localSheetId="2">'I.A-GRADBENA DELA'!$A$1:$F$40</definedName>
    <definedName name="_xlnm.Print_Area" localSheetId="5">'I.A-GRADBENA DELA F2'!$A$1:$F$64</definedName>
    <definedName name="_xlnm.Print_Area" localSheetId="6">'I.B-OBRTNIŠKA DELA F2'!$A$1:$F$156</definedName>
    <definedName name="_xlnm.Print_Area" localSheetId="1">'I.REK GO DELA'!$A$1:$F$44</definedName>
    <definedName name="_xlnm.Print_Area" localSheetId="4">'I.REK GO DELA F2'!$A$1:$F$48</definedName>
    <definedName name="_xlnm.Print_Area" localSheetId="13">'OGREVANJE IN HLAJENJE'!$A$1:$F$38</definedName>
    <definedName name="_xlnm.Print_Area" localSheetId="7">'REK. ELEKTRO F2'!$A$1:$D$17</definedName>
    <definedName name="_xlnm.Print_Area" localSheetId="12">'REK. OGREVANJE_HL'!$A$1:$F$19</definedName>
    <definedName name="_xlnm.Print_Area" localSheetId="9">'REK. STROJNE F2'!$A$1:$F$40</definedName>
    <definedName name="_xlnm.Print_Area" localSheetId="10">'REK. VODOVOD'!$A$1:$F$24</definedName>
    <definedName name="_xlnm.Print_Area" localSheetId="11">VODOVOD!$A$1:$F$148</definedName>
    <definedName name="_xlnm.Print_Titles" localSheetId="13">'OGREVANJE IN HLAJENJE'!$1:$3</definedName>
    <definedName name="_xlnm.Print_Titles" localSheetId="11">VODOVOD!$1:$3</definedName>
    <definedName name="U">#REF!</definedName>
    <definedName name="US">#REF!</definedName>
    <definedName name="USD">#REF!</definedName>
    <definedName name="UVSIM">#REF!</definedName>
    <definedName name="X">#REF!</definedName>
    <definedName name="Z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6" i="93" l="1"/>
  <c r="F34" i="93"/>
  <c r="F32" i="93"/>
  <c r="F30" i="93"/>
  <c r="F27" i="93"/>
  <c r="F25" i="93"/>
  <c r="F23" i="93"/>
  <c r="F21" i="93"/>
  <c r="F20" i="93"/>
  <c r="F19" i="93"/>
  <c r="F15" i="93"/>
  <c r="F12" i="93"/>
  <c r="F145" i="91"/>
  <c r="F143" i="91"/>
  <c r="F140" i="91"/>
  <c r="F138" i="91"/>
  <c r="F136" i="91"/>
  <c r="F135" i="91"/>
  <c r="F126" i="91"/>
  <c r="F124" i="91"/>
  <c r="F122" i="91"/>
  <c r="F120" i="91"/>
  <c r="F119" i="91"/>
  <c r="F116" i="91"/>
  <c r="F113" i="91"/>
  <c r="F112" i="91"/>
  <c r="F109" i="91"/>
  <c r="F107" i="91"/>
  <c r="F105" i="91"/>
  <c r="F104" i="91"/>
  <c r="F103" i="91"/>
  <c r="F95" i="91"/>
  <c r="F94" i="91"/>
  <c r="F85" i="91"/>
  <c r="F83" i="91"/>
  <c r="F77" i="91"/>
  <c r="F75" i="91"/>
  <c r="F73" i="91"/>
  <c r="F71" i="91"/>
  <c r="F69" i="91"/>
  <c r="F67" i="91"/>
  <c r="F64" i="91"/>
  <c r="F47" i="91"/>
  <c r="F45" i="91"/>
  <c r="F38" i="91"/>
  <c r="F31" i="91"/>
  <c r="F29" i="91"/>
  <c r="F10" i="93" l="1"/>
  <c r="F17" i="91"/>
  <c r="F50" i="96"/>
  <c r="F41" i="96"/>
  <c r="F42" i="96" s="1"/>
  <c r="C11" i="95" s="1"/>
  <c r="F36" i="96"/>
  <c r="F37" i="96" s="1"/>
  <c r="C10" i="95" s="1"/>
  <c r="F30" i="96"/>
  <c r="E31" i="96" s="1"/>
  <c r="F31" i="96" s="1"/>
  <c r="F29" i="96"/>
  <c r="F28" i="96"/>
  <c r="F26" i="96"/>
  <c r="F21" i="96"/>
  <c r="F20" i="96"/>
  <c r="F14" i="96"/>
  <c r="F13" i="96"/>
  <c r="F12" i="96"/>
  <c r="F7" i="96"/>
  <c r="F6" i="96"/>
  <c r="F154" i="87"/>
  <c r="F153" i="87"/>
  <c r="F152" i="87"/>
  <c r="F149" i="87"/>
  <c r="F148" i="87"/>
  <c r="F139" i="87"/>
  <c r="F138" i="87"/>
  <c r="F137" i="87"/>
  <c r="F135" i="87"/>
  <c r="F134" i="87"/>
  <c r="F133" i="87"/>
  <c r="F131" i="87"/>
  <c r="F130" i="87"/>
  <c r="F129" i="87"/>
  <c r="F115" i="87"/>
  <c r="F113" i="87"/>
  <c r="F102" i="87"/>
  <c r="F101" i="87"/>
  <c r="F91" i="87"/>
  <c r="F90" i="87"/>
  <c r="F89" i="87"/>
  <c r="F67" i="87"/>
  <c r="F64" i="87"/>
  <c r="F63" i="87"/>
  <c r="F60" i="87"/>
  <c r="F59" i="87"/>
  <c r="F58" i="87"/>
  <c r="F57" i="87"/>
  <c r="F56" i="87"/>
  <c r="F47" i="87"/>
  <c r="F44" i="87"/>
  <c r="F42" i="87"/>
  <c r="F16" i="87"/>
  <c r="F14" i="87"/>
  <c r="F12" i="87"/>
  <c r="F11" i="87"/>
  <c r="F10" i="87"/>
  <c r="F8" i="87"/>
  <c r="F61" i="86"/>
  <c r="F60" i="86"/>
  <c r="F57" i="86"/>
  <c r="F56" i="86"/>
  <c r="F54" i="86"/>
  <c r="F53" i="86"/>
  <c r="F52" i="86"/>
  <c r="F50" i="86"/>
  <c r="F49" i="86"/>
  <c r="F38" i="86"/>
  <c r="F36" i="86"/>
  <c r="F35" i="86"/>
  <c r="F34" i="86"/>
  <c r="F33" i="86"/>
  <c r="F32" i="86"/>
  <c r="F30" i="86"/>
  <c r="F29" i="86"/>
  <c r="F28" i="86"/>
  <c r="F27" i="86"/>
  <c r="F25" i="86"/>
  <c r="F24" i="86"/>
  <c r="F9" i="86"/>
  <c r="F8" i="86"/>
  <c r="F7" i="86"/>
  <c r="F6" i="86"/>
  <c r="F59" i="75"/>
  <c r="F50" i="75"/>
  <c r="F49" i="75"/>
  <c r="F39" i="75"/>
  <c r="F35" i="75"/>
  <c r="F36" i="75"/>
  <c r="F25" i="75"/>
  <c r="F37" i="72"/>
  <c r="F36" i="72"/>
  <c r="F27" i="72"/>
  <c r="F25" i="72"/>
  <c r="F24" i="72"/>
  <c r="F9" i="72"/>
  <c r="F8" i="72"/>
  <c r="F7" i="72"/>
  <c r="F6" i="72"/>
  <c r="A28" i="96"/>
  <c r="A29" i="96" s="1"/>
  <c r="A30" i="96" s="1"/>
  <c r="A31" i="96" s="1"/>
  <c r="A21" i="96"/>
  <c r="A13" i="96"/>
  <c r="A14" i="96" s="1"/>
  <c r="A15" i="96" s="1"/>
  <c r="B38" i="93"/>
  <c r="B17" i="92" s="1"/>
  <c r="A38" i="93"/>
  <c r="D23" i="93"/>
  <c r="D27" i="93" s="1"/>
  <c r="A10" i="93"/>
  <c r="A12" i="93" s="1"/>
  <c r="A14" i="93" s="1"/>
  <c r="A17" i="92"/>
  <c r="B147" i="91"/>
  <c r="B22" i="90" s="1"/>
  <c r="A138" i="91"/>
  <c r="A140" i="91" s="1"/>
  <c r="B128" i="91"/>
  <c r="B20" i="90" s="1"/>
  <c r="A85" i="91"/>
  <c r="A87" i="91" s="1"/>
  <c r="B79" i="91"/>
  <c r="B18" i="90" s="1"/>
  <c r="D69" i="91"/>
  <c r="D73" i="91" s="1"/>
  <c r="A11" i="91"/>
  <c r="A22" i="90"/>
  <c r="A20" i="90"/>
  <c r="A18" i="90"/>
  <c r="B25" i="89"/>
  <c r="B23" i="89"/>
  <c r="F52" i="96" l="1"/>
  <c r="C12" i="95" s="1"/>
  <c r="F22" i="96"/>
  <c r="C8" i="95" s="1"/>
  <c r="E15" i="96"/>
  <c r="F15" i="96" s="1"/>
  <c r="F16" i="96" s="1"/>
  <c r="C7" i="95" s="1"/>
  <c r="F8" i="96"/>
  <c r="C6" i="95" s="1"/>
  <c r="F32" i="96"/>
  <c r="C9" i="95" s="1"/>
  <c r="D25" i="93"/>
  <c r="F128" i="91"/>
  <c r="F20" i="90" s="1"/>
  <c r="A19" i="91"/>
  <c r="A31" i="91" s="1"/>
  <c r="A33" i="91" s="1"/>
  <c r="A40" i="91" s="1"/>
  <c r="F147" i="91"/>
  <c r="F22" i="90" s="1"/>
  <c r="A142" i="91"/>
  <c r="A145" i="91"/>
  <c r="A17" i="93"/>
  <c r="A23" i="93" s="1"/>
  <c r="D30" i="93"/>
  <c r="F79" i="91"/>
  <c r="F18" i="90" s="1"/>
  <c r="A97" i="91"/>
  <c r="C14" i="95" l="1"/>
  <c r="E18" i="97" s="1"/>
  <c r="F38" i="93"/>
  <c r="F17" i="92" s="1"/>
  <c r="F19" i="92" s="1"/>
  <c r="F25" i="89" s="1"/>
  <c r="F24" i="90"/>
  <c r="F23" i="89" s="1"/>
  <c r="A107" i="91"/>
  <c r="A25" i="93"/>
  <c r="A27" i="93" s="1"/>
  <c r="A47" i="91"/>
  <c r="F27" i="89" l="1"/>
  <c r="E19" i="97" s="1"/>
  <c r="A109" i="91"/>
  <c r="A49" i="91"/>
  <c r="A29" i="93"/>
  <c r="A111" i="91"/>
  <c r="A115" i="91" l="1"/>
  <c r="A118" i="91"/>
  <c r="A32" i="93"/>
  <c r="A34" i="93" s="1"/>
  <c r="A36" i="93" s="1"/>
  <c r="A67" i="91"/>
  <c r="A69" i="91" s="1"/>
  <c r="A122" i="91" l="1"/>
  <c r="A124" i="91" s="1"/>
  <c r="A126" i="91" s="1"/>
  <c r="A71" i="91"/>
  <c r="A73" i="91" s="1"/>
  <c r="A75" i="91" s="1"/>
  <c r="A77" i="91" s="1"/>
  <c r="F141" i="87" l="1"/>
  <c r="F26" i="85" s="1"/>
  <c r="A119" i="87"/>
  <c r="B26" i="85"/>
  <c r="A95" i="87" l="1"/>
  <c r="F156" i="87"/>
  <c r="A144" i="87"/>
  <c r="A106" i="87"/>
  <c r="A72" i="87"/>
  <c r="B25" i="85"/>
  <c r="F117" i="87" l="1"/>
  <c r="F25" i="85" s="1"/>
  <c r="F27" i="85"/>
  <c r="A20" i="87"/>
  <c r="A3" i="87"/>
  <c r="F93" i="87"/>
  <c r="F61" i="75" l="1"/>
  <c r="A54" i="75"/>
  <c r="A43" i="75"/>
  <c r="A29" i="75"/>
  <c r="A3" i="75"/>
  <c r="B20" i="85" l="1"/>
  <c r="B21" i="85"/>
  <c r="B22" i="85"/>
  <c r="B23" i="85"/>
  <c r="B24" i="85"/>
  <c r="B27" i="85"/>
  <c r="B12" i="85"/>
  <c r="B13" i="85"/>
  <c r="B14" i="85"/>
  <c r="F23" i="85"/>
  <c r="A51" i="87"/>
  <c r="F49" i="87"/>
  <c r="A1" i="87"/>
  <c r="A42" i="86"/>
  <c r="A13" i="86"/>
  <c r="F70" i="87" l="1"/>
  <c r="F22" i="85" s="1"/>
  <c r="F104" i="87"/>
  <c r="F24" i="85" s="1"/>
  <c r="F18" i="87"/>
  <c r="F20" i="85" s="1"/>
  <c r="F63" i="86"/>
  <c r="F14" i="85" s="1"/>
  <c r="F21" i="85"/>
  <c r="F40" i="86"/>
  <c r="F13" i="85" s="1"/>
  <c r="F11" i="86"/>
  <c r="F12" i="85" s="1"/>
  <c r="F41" i="75"/>
  <c r="F17" i="85" l="1"/>
  <c r="F9" i="85"/>
  <c r="F6" i="85" l="1"/>
  <c r="E17" i="97" s="1"/>
  <c r="B21" i="74"/>
  <c r="F21" i="74"/>
  <c r="A31" i="72" l="1"/>
  <c r="B23" i="74"/>
  <c r="B22" i="74"/>
  <c r="B20" i="74"/>
  <c r="A1" i="75" l="1"/>
  <c r="F27" i="75" l="1"/>
  <c r="F20" i="74" s="1"/>
  <c r="F52" i="75"/>
  <c r="F22" i="74" s="1"/>
  <c r="F23" i="74"/>
  <c r="F17" i="74" l="1"/>
  <c r="F11" i="72" l="1"/>
  <c r="F12" i="74" l="1"/>
  <c r="B13" i="74"/>
  <c r="B14" i="74"/>
  <c r="A13" i="72"/>
  <c r="B12" i="74"/>
  <c r="F29" i="72" l="1"/>
  <c r="F13" i="74" s="1"/>
  <c r="F39" i="72"/>
  <c r="F14" i="74" s="1"/>
  <c r="F9" i="74" l="1"/>
  <c r="F6" i="74" s="1"/>
  <c r="E15" i="97" l="1"/>
  <c r="E20" i="97" s="1"/>
  <c r="E23" i="97" s="1"/>
  <c r="E24" i="97" s="1"/>
  <c r="E25" i="97" s="1"/>
</calcChain>
</file>

<file path=xl/sharedStrings.xml><?xml version="1.0" encoding="utf-8"?>
<sst xmlns="http://schemas.openxmlformats.org/spreadsheetml/2006/main" count="954" uniqueCount="505">
  <si>
    <t>Rušitvena dela</t>
  </si>
  <si>
    <t>Zidarska dela</t>
  </si>
  <si>
    <t>Splošna določila</t>
  </si>
  <si>
    <t>Dela je potrebno izvajati po predloženi tehnični dokumentaciji, detajlih izbranega izvajalca in navodilih projektanta.</t>
  </si>
  <si>
    <t>Dimenzije obrtniških izdelkov in količine je potrebno pred naročanjem preveriti na objektu.</t>
  </si>
  <si>
    <t>GRADBENA DELA</t>
  </si>
  <si>
    <t>SKUPAJ</t>
  </si>
  <si>
    <t xml:space="preserve">Zap. št. </t>
  </si>
  <si>
    <t>Opis postavke</t>
  </si>
  <si>
    <t>enota</t>
  </si>
  <si>
    <t>količina</t>
  </si>
  <si>
    <t>cena/ enoto</t>
  </si>
  <si>
    <t>skupaj</t>
  </si>
  <si>
    <t>OBRTNIŠKA DELA</t>
  </si>
  <si>
    <t>Vsi odri morajo biti izdelani po zahtevah varstva pri delu.</t>
  </si>
  <si>
    <t>1.</t>
  </si>
  <si>
    <t>Ostala dela</t>
  </si>
  <si>
    <t>Splošni pogoji in predpisi za izvajanje del</t>
  </si>
  <si>
    <t xml:space="preserve">SPLOŠNA IN POSEBNA DOLOČILA PO VRSTAH DEL </t>
  </si>
  <si>
    <t xml:space="preserve">Za nobenega od predlogov izvajalec ne more uveljavljati doplačila (predpostavlja se, da izvajalec predlaga samo tiste proizvode, ki jih je upošteval v svojih ponudbenih oz. pogodbenih enotnih cenah). 
Potrditev o primernosti predlaganih proizvodov morajo podati projektant in nadzor in naročnik. 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ki v soglasju s projektantom določi, katera določila se upoštevajo oz. kateri proizvod se vgradi. </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</si>
  <si>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</si>
  <si>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 
(a) kot pomoč naročniku in/ali arhitektu za dokončno opredelitev med različnimi možnimi gradbenimi proizvodi (vsaj 3 enakovredni vzorci; pri ploščicah in talnih oblogah število vzorcev ni omejeno), 
(b) kot pomoč naročniku in/ali arhitektu za dokončno opredelitev med različnimi površinskimi obdelavami in/ali barvami; izbrani vzorec bo služil kot referenčni (vsaj 3 vzorci za vsako od obdelav in/ali barv po predhodnem navodilu arhitekta), 
(c) kot referenčni primerek in merilo za kakovost (vključno vizualni izgled), 
(d) kot vzorec za preskušanje, ki služi za dokazovanje skladnosti gradbenega proizvoda, kadar je to preskušanje nujno opraviti na objektu oz. kadar gre za utemeljen dvom v izpolnjevanje predpisanih zahtev že vgrajenega oz. dobavljenega proizvoda.</t>
  </si>
  <si>
    <t xml:space="preserve"> -terminsko usklajevanje del z ostalimi izvajalci na objektu, 
 -izvedba v fazah, prilagojena tehnološkim zahtevam, napredovanju ostalih del, zahtevam Zavoda za varstvo naravne in kulturne dediščine ter faznim prevzemom s strani nadzora, ki se bo vršil največ 3 × tedensko, 
 -dokazovanje skladnosti z veljavnimi standardi in tehničnimi specifikacijami oz. dokazovanje izpolnjevanja s projektom in soglasji predpisanih zahtev, vključno z izrecno navedenimi dokazili v teh splošnih opisih, 
 -stroški poskusnega obratovanja (delo, storitve, energija) za izvedbo raznih meritev (za dokazila iz prejšnje alineje),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 
 -zaščita oz. ustrezni ukrepi za ohranitev vseh izvedenih del in gotovih izdelkov pred poškodbami ali drugim razvrednotenjem do primopredaje objekta uporabnikom, </t>
  </si>
  <si>
    <t xml:space="preserve"> -zaščita oz. ustrezni ukrepi za obvarovanje delov objektov in zunanje ureditve, v katere se ne posega, 
 -popravilo in/ali plačilo morebitne škode povzročene na ostalih delih, obstoječem in sosednjih objektih, infrastrukturi ter mimoidočim, 
 -sprotno in končno čiščenje prostorov in okolice objekta ter ločeno zbiranje in začasno hranjenje odpadkov in embalaže do odvoza na stalno deponijo, 
 -nakladanje in odvoz odpadkov in embalaže na stalno deponijo, plačilo vseh prispevkov in dajatev za stalno deponijo odpadnega materiala, vključno s predložitvijo »evidenčnih listov o ravnanju z odpadki« ter izdelavo »poročila o ravnanju z odpadki«, 
 -vsi ukrepi za zaščito delavcev na gradbišču, mimoidočih in uporabnikov obstoječega objekta skladno z veljavnimi predpisi s področja varnosti in zdravja pri delu , varstva pred požari ter varnostnim načrtom, 
 -vsa potrebna dokumentacija o izvedenih delih, vključno z navodili za uporabo in vzdrževanje ter garancijskimi listinami, vse na papirju v primerni obliki ter na elektronskem mediju.
</t>
  </si>
  <si>
    <t xml:space="preserve">POSEBNA DOLOČILA PO VRSTAH DEL   RUŠITVENA DELA IN ODSTRANITVE </t>
  </si>
  <si>
    <t xml:space="preserve">Kjer ni izrecno drugače navedeno, se smatra, da so ruševine ali odstranjen material odpadki, ki jih mora izvajalec oddati, kot to določajo veljavni predpisi o ravnanju z njimi.  Ves uporaben demontiran material je last investitorja. </t>
  </si>
  <si>
    <t xml:space="preserve"> -vse potrebne ukrepe za preprečitev prašenja za zaščito izvajalcev rušitvenih del ter proti emisiji prašnih delcev v okolico (vlaženje med rušenjem, uporaba orodij z direktnim priklopom na sesalnik,…), 
 -vsa dela in stroški v zvezi s »posebnimi zahtevami glede izvedbe rušitvenih del« v teh posebnih določilih.</t>
  </si>
  <si>
    <t xml:space="preserve">Zaščita objekta od pričetka izvajanja rušitvenih del do dokončanja del: 
V času rušitvenih del ter kasneje do namestitve novih projektiranih gradbenih elementov morajo biti obstoječi deli in prostori objekta (ki se ohranijo oz. ki v času gradnje obratujejo): 
 -primerno zaščiteni pred vremenskimi vplivi, pred poškodovanjem in vsakim drugačnim razvrednotenjem ter pred prahom, 
 -primerno varovani pred vstopom neželenih oseb, pred odtujitvijo in namernim poškodovanjem lastnine v njih (najmanj do enake stopnje, kot je obstoječe stanje), sočasno pa mora biti zagotovljeno njihovo obratovanje. 
Trajanje in način izvedbe posameznih zaščitnih ukrepov (organizacijski ukrepi, dela, po potrebi dobave ali najemi, začasne vgradnje in demontaže ipd.) je odvisen od tehnologije in dinamike del izvajalca, kadar zadevajo obstoječe uporabnike objekta, mora zanje pridobiti njihovo soglasje. 
Ne glede na prej navedeno izvajalec mora: 
 -vsak dan v času med razkritjem obstoječe strehe do dokončanja nove strehe po končanem delovnem času namestiti začasno kritino, ustrezno varno tudi v primeru obilnejših padavin ali neurja, </t>
  </si>
  <si>
    <t xml:space="preserve"> -zagotoviti neprekinjeno varovanje ali s primernimi začasnimi gradbenimi ukrepi zavarovati lastnino uporabnikov prostorov:</t>
  </si>
  <si>
    <t>v času izvedbe del v njih oz. v času, ko so zaradi izvedbe del po tej pogodbi (npr. odstranjena okna, vrata ali stene ipd. do ponovne vgradnje projektiranih gradbenih elementov) nezavarovani. Dovoljeno oz. zaželeno je, da izvajalec za izvedbo začasnih gradbenih ukrepov uporabi demontirane elemente s tega objekta.</t>
  </si>
  <si>
    <t>Sortiranje, ločeno zbiranje in začasno deponiranje odpadkov na gradbiščni deponiji:</t>
  </si>
  <si>
    <t xml:space="preserve"> -za ves čas izvedbe rušitvenih del mora biti na gradbiščni deponiji primerno število (najmanj po 1 za vsako klasifikacijsko skupino odpadkov) kontejnerjev za odpadke, v katere se sproti ločeno odlagajo odpadki,</t>
  </si>
  <si>
    <t xml:space="preserve"> -konstrukcijski les se primerno zaščiten pred vremenskimi vplivi pregledno zloži (stropniki za ponovno uporabo bodo označeni – označevanje in klasificiranje ni predmet rušitvenih del), 
 -drugi elementi za ponovno uporabo morajo biti deponirani primerno namenu njihove ponovne uporabe.</t>
  </si>
  <si>
    <t xml:space="preserve">POSEBNA DOLOČILA PO VRSTAH DEL ZIDARSKA DELA – ZIDANJE, OMETI, VZIDAVE </t>
  </si>
  <si>
    <t xml:space="preserve">Način vgradnje ter namen uporabe materiala mora biti skladen z navodili 
oz. priporočili proizvajalcev. </t>
  </si>
  <si>
    <t>površine špalet nad 20 cm prištejemo k površini ometa, (3b)  odprtine nad 5,00 m2 z obdelanimi špaletami nad 20 cm: površina odprtine se odbije v celoti, površina špalete se prišteje k površini ometa v celoti.</t>
  </si>
  <si>
    <t xml:space="preserve"> -ostali dodatki za morebitne oteževalne okoliščine izvedbe del se ne obračunavajo posebej. </t>
  </si>
  <si>
    <t xml:space="preserve">POSEBNA DOLOČILA PO VRSTAH DEL ZIDARSKA DELA – HIDROIZOLACIJE, IZOLACIJE PRED VLAGO, ZAŠČITE HIDROIZOLACIJ, TOPLOTNE IZOLACIJE </t>
  </si>
  <si>
    <t>POSEBNA DOLOČILA PO VRSTAH DEL PROTIKOROZIJSKA ZAŠČITA JEKLENIH KONSTRUKCIJ, PODKONSTRUKCIJ IN KLJUČAVNIČARSKIH IZDELKOV</t>
  </si>
  <si>
    <t xml:space="preserve">POSEBNA DOLOČILA PO VRSTAH DEL KLJUČAVNIČARSKA DELA (jeklene konstrukcije, ključavničarski izdelki) </t>
  </si>
  <si>
    <t xml:space="preserve">Vsi elementi morajo biti izdelani iz materiala in dimenzij kot je navedeno v analizi konstrukcije objekta in ostali projektni dokumentaciji. Sidranje elementov v nosilno konstrukcijo objekta je izvesti z elementi in na način kot je navedeno v analizi konstrukcije objekta oz. jih mora izvajalec sam dimenzionirati. </t>
  </si>
  <si>
    <t>Na jeklenih konstrukcijah, ki so v končni fazi vidne, je vse zvare brusiti gladko in ravno do površine profila.</t>
  </si>
  <si>
    <t>Izvajalec mora zagotoviti notranjo kontrolo ter zunanji nadzor izdelave in montaže jeklenih nosilnih konstrukcij, skladno z zahtevami SIST ENV 1090-1. Po dokončanju mora predati zaključno poročilo o kvaliteti izdelave in korozijske zaščite jeklene konstrukcije.</t>
  </si>
  <si>
    <t xml:space="preserve">POSEBNA DOLOČILA PO VRSTAH DEL STAVBNO POHIŠTVO IN ZASTEKLITVE NA FASADI </t>
  </si>
  <si>
    <t xml:space="preserve">POSEBNA DOLOČILA PO VRSTAH DEL SUHOMONTAŽNA DELA </t>
  </si>
  <si>
    <t xml:space="preserve">Vsa suhomontažna dela morajo biti izdelani v skladu z veljavnimi normativi in tehničnimi predpisi oz. skladno z navodili in sistemskimi rešitvami proizvajalcev, še posebej na stikih z drugimi konstrukcijskimi elementi. Ves uporabljen material, pomožni, pritrdilni, podkonstrukcija itd. mora biti od istega (enega) proizvajalca. </t>
  </si>
  <si>
    <t>POSEBNA DOLOČILA PO VRSTAH DEL SLIKOPLESKARSKA DELA</t>
  </si>
  <si>
    <t>V enotne cene je potrebno vkalkulirati vse pomožne, delovne, montažne in zaščitne odre. Izjema velja le za fasadni oder, ki se obračuna posebej.</t>
  </si>
  <si>
    <t>m²</t>
  </si>
  <si>
    <t>2.</t>
  </si>
  <si>
    <t>kom</t>
  </si>
  <si>
    <t>m</t>
  </si>
  <si>
    <t>KV</t>
  </si>
  <si>
    <t>ur</t>
  </si>
  <si>
    <t>PK</t>
  </si>
  <si>
    <t xml:space="preserve">Vsa okna, vrata in zasteklitve morajo biti izdelane v skladu z opisi, načrti in shemami. Izvajalec je dolžan poskrbeti za to, da so upoštevani vsi grafični in tekstualni deli projekta ter za morebitne uskladitve med le-temi. Izvedba mora biti takšna, da ne bo toplotnih mostov. 
Obveza izvajalca teh del je, da predhodno preveri mere vseh odprtin in le-tem prilagodi natančno velikost stavbnega pohištva.  Glede na prej navedeno mora ponudnik/izvajalec enotne cene formirati tako, da se le-te ne spremenijo, tudi če so dejanske mere odprtin in stavbnega pohištva različne od opisanih oz. od tistih v shemah (± 5%). V kolikor bo zaradi nenatančne priprave odprtin za stavbno pohištvo potrebno dobaviti in montirati notranje vogalne prekrivne letvice, bo dobava in montaža le-teh strošek odgovornega za nenatančnost (izvajalec gradbenih dela ali pa izvajalec stavbnega pohištva), nikakor pa ne naročnika. </t>
  </si>
  <si>
    <t xml:space="preserve">Barva mora biti enakomerne strukture, kar mora izvajalec doseči s stalnim mešalnim razmerjem, ustreznim prekritjem podlage idr.. 
Po dokončanju mora izvajalec predati naročniku po 10 kg pripravljene barve vsakega odtenka in vrste barve za morebitne popravke poškodb po selitvi v objekt. </t>
  </si>
  <si>
    <t>kpl</t>
  </si>
  <si>
    <t>3.</t>
  </si>
  <si>
    <t>4.</t>
  </si>
  <si>
    <t>5.</t>
  </si>
  <si>
    <t>6.</t>
  </si>
  <si>
    <t>7.</t>
  </si>
  <si>
    <t>pavšal</t>
  </si>
  <si>
    <t>OSTALO</t>
  </si>
  <si>
    <t>Splošna dela</t>
  </si>
  <si>
    <t>Mizarska dela</t>
  </si>
  <si>
    <t>Slikopleskarska dela</t>
  </si>
  <si>
    <t>Pri rušitvenih delih je potrebno upoštevati vse pravilnike in upoštevati ustrezne ukrepe, ki jih narekuje RS Slovenija v primeru nevarnih odpadkov kot je npr. azbest…. Navedene stroške mora imeti izvajalec vkalkulirane v svojih enotnih cenah.</t>
  </si>
  <si>
    <t>I.</t>
  </si>
  <si>
    <t>DATUM:</t>
  </si>
  <si>
    <t>A</t>
  </si>
  <si>
    <t>B</t>
  </si>
  <si>
    <t>A.i</t>
  </si>
  <si>
    <t>A.ii</t>
  </si>
  <si>
    <t>A.iii</t>
  </si>
  <si>
    <t>B.i</t>
  </si>
  <si>
    <t>Izvajalec mora imeti v enotnih cenah upoštevane vse stroške eventuelnih začasnih zaščit naprav, konstrukcij in opreme, ki bi bili potrebni v času rušenja oziroma gradnje objekta.</t>
  </si>
  <si>
    <t>Pri postavkah pri katerih so potrebni za izdelavo delovni in zaščitni odri je potrebno v ceno postavk vključiti ceno potrebnih delovnih odrov ( razen odra za fasado)</t>
  </si>
  <si>
    <t>B.ii</t>
  </si>
  <si>
    <t>B.iii</t>
  </si>
  <si>
    <t>B.iv</t>
  </si>
  <si>
    <r>
      <t xml:space="preserve">Zahteve glede geometrijskih toleranc: </t>
    </r>
    <r>
      <rPr>
        <sz val="10"/>
        <rFont val="Arial Narrow"/>
        <family val="2"/>
        <charset val="238"/>
      </rPr>
      <t xml:space="preserve">
Glede geometrijskih toleranc se kot merilo uporablja skupina standardov DIN 18201, 18202 in 18203, </t>
    </r>
  </si>
  <si>
    <r>
      <t xml:space="preserve">Enotne cene morajo vsebovati: </t>
    </r>
    <r>
      <rPr>
        <sz val="10"/>
        <rFont val="Arial Narrow"/>
        <family val="2"/>
        <charset val="238"/>
      </rPr>
      <t xml:space="preserve">
 -vse iz splošnih določil za vse vrste del, 
 -sortiranje in ločeno zbiranje ruševin in odstranjenega materiala na gradbiščni deponiji po skupinah odpadkov, 
 -vsa dela in stroški v zvezi s sortiranjem, ločenim zbiranjem in začasnim deponiranjem odpadkov na gradbiščni deponiji (zahteve so specificirane v teh posebnih določilih),  
 -vsa dela, material, ukrepe in druge stroške za izpolnitev zahtev glede »zaščite objekta od pričetka izvajanja rušitvenih del do dokončanja del« v teh posebnih določilih, ne glede na trajanje, 
 -pazljivo odstranjevanje oz. odmontiranje (brez poškodovanja) in primerno začasno deponiranje vseh gradbenih elementov, za katere je v popisu del ali drugje v projektni dokumentaciji navedeno, da so za ponovno uporabo, 
 -po potrebi zavarovanje (podpiranje, zavetrovanje ipd.) vseh tistih delov objekta ali elementov, ki bodo zaradi rušenja in odstranitev postali nestabilni, 
 -delo v fazah, kjer je to nujno za zagotovitev stabilnosti preostalih delov objekta ali zaradi same tehnologije del, </t>
    </r>
  </si>
  <si>
    <r>
      <t xml:space="preserve">Posebne zahteve glede izvedbe rušitvenih del: </t>
    </r>
    <r>
      <rPr>
        <sz val="10"/>
        <rFont val="Arial Narrow"/>
        <family val="2"/>
        <charset val="238"/>
      </rPr>
      <t xml:space="preserve">
 -dovoljena je uporaba samo uporaba ročnih električnih udarnih kladiv (uporaba pnevmatskih kladiv ni dovoljena), 
 -utore dimenzij do vključno 40 × 40 mm v obstoječih stenah za instalacije manjši premerov se praviloma izvaja z ročnim rezalnikom kanalov, 
 -utore dimenzij nad 40 × 40 mm v obstoječih stenah se praviloma izvaja z obojestranskim zarezom z ročno diamantno rezalko (do 100 mm), vmes oz. nad 100 mm pa se opeka izdolbe z električnimi udarnimi kladivi.
</t>
    </r>
  </si>
  <si>
    <r>
      <t xml:space="preserve">Enotne cene morajo vsebovati: </t>
    </r>
    <r>
      <rPr>
        <sz val="10"/>
        <rFont val="Arial Narrow"/>
        <family val="2"/>
        <charset val="238"/>
      </rPr>
      <t xml:space="preserve">
 -vse iz splošnih določil za vse vrste del, 
 -dobavo in izdelavo malt, vključno s prenosi na mesto uporabe ne glede na način in razdaljo, 
 -predhodno čiščenje in priprava podlag oz. stičnih površin z obstoječimi zidovi, 
 -dodatke za oteževalne okoliščine, razen kadar je v opisu postavke ali v pravilih obračuna drugače navedeno. </t>
    </r>
  </si>
  <si>
    <r>
      <t xml:space="preserve">Obračun: </t>
    </r>
    <r>
      <rPr>
        <sz val="10"/>
        <rFont val="Arial Narrow"/>
        <family val="2"/>
        <charset val="238"/>
      </rPr>
      <t xml:space="preserve">
 -zidanje: po dejanski prostornini (d ≥ 20 cm) oz. površini (d ≤ 15 cm) zidov, merjeno na golih – neometanih zidovih, vse odprtine se odštevajo, 
 -zidanje – izjeme: »prazno za polno« se obračuna: zoženja, utori za instalacije, ležišča plošč, vertikalne in horizontalne zidne AB vezi, 
 -obzidava oz. oblaganje z zidaki in ploščami: po dejanski narisni površini obloge, merjeno po zunanjih konturah obloge brez ometa, odprtine ≤ 1,0 m2 se ne odštevajo, večje se odštevajo v celoti, 
 -ometi, zidarske obdelave oz. priprave površin: po dejansko izvedenih razvitih površinah, zidarske mere za površine, mizarske mere za odprtine, obračunska višina je svetla višina prostora, če na delu stene (pod oblogo ali spuščenim stropom) ni ometa, se obračunski višini prišteje 5 cm, 
 -ometi, zidarske obdelave oz. priprave površin – upoštevanje odprtin: (1) odprtine brez obdelanih špalet odbijemo v celoti, (2) odprtine z  obdelanimi špaletami do 20 cm: odbijamo le površino odprtine nad 3,00 m2, površine špalet ne obračunamo (3a) odprtine do 5,00 m2 z obdelanimi špaletami nad 20 cm: odbijamo le površino odprtine nad 3,00 m2,</t>
    </r>
  </si>
  <si>
    <r>
      <t xml:space="preserve">Predpisi, standardi: </t>
    </r>
    <r>
      <rPr>
        <sz val="10"/>
        <rFont val="Arial Narrow"/>
        <family val="2"/>
        <charset val="238"/>
      </rPr>
      <t xml:space="preserve">
Izvedba del ter vgrajeni material morata ustrezati veljavnim predpisom in standardom, predvsem pa: 
 -SIST EN 771-1,2,3,4,5,6: specifikacije za zidake, 
 -SIST EN 998-1,2: specifikacija malt za zidanje, 
 -SIST EN 13914-1,2: projektiranje, priprava in uporaba zunanjih in notranjih ometov, 
 -SIST-TP CEN/TR 15123: načrtovanje, priprava in uporaba notranjih polimernih ometov, 
 -SIST-TP CEN/TR 15124: načrtovanje, priprava in uporaba notranjih mavčnih ometov, 
 -SIST-TP CEN/TR 15125: načrtovanje, priprava in uporaba notranjih cementnih in/ali apnenih ometov.</t>
    </r>
  </si>
  <si>
    <r>
      <t xml:space="preserve">Konstruiranje </t>
    </r>
    <r>
      <rPr>
        <sz val="10"/>
        <rFont val="Arial Narrow"/>
        <family val="2"/>
        <charset val="238"/>
      </rPr>
      <t xml:space="preserve">
Izvajalec mora pri konstruiranju, pri izdelavi delavniških risb ter pri določanju velikosti elementov in načinov spajanja upoštevati pravila in smernice, zapisane v standardih (SIST EN ISO 14713 za vroče pocinkanje; SIST EN ISO 12944-3 za zaščitne premazne sisteme), pri vročem pocinkanju pa še omejitve glede velikosti in mase elementov za pocinkanje. 
Praviloma mora biti korozijska zaščita izvedena pred montažo. Vrtanje in varjenje za potrebe medsebojnega spajanja oz. za fiksiranje drugih elementov na konstrukcijo na objektu praviloma ni dovoljeno oz. je na teh mestih izvesti enakovredno korozijsko zaščito.</t>
    </r>
  </si>
  <si>
    <r>
      <t xml:space="preserve">Priprava podlage </t>
    </r>
    <r>
      <rPr>
        <sz val="10"/>
        <rFont val="Arial Narrow"/>
        <family val="2"/>
        <charset val="238"/>
      </rPr>
      <t xml:space="preserve">
Podlaga pred izvedbo korozijske zaščite mora biti ustrezno očiščena in pripravljena, skladno z zahtevami standardov (odvisno od sistema zaščite), zahtevami dobavitelja zaščitnih premaznih sistemov oz. izvajalca vročega pocinkanja. Stopnja priprave podlage mora biti najmanj Sa2 po SIST EN ISO 8501. </t>
    </r>
  </si>
  <si>
    <r>
      <t xml:space="preserve">Zaščita z zaščitnimi premaznimi sistemi </t>
    </r>
    <r>
      <rPr>
        <sz val="10"/>
        <rFont val="Arial Narrow"/>
        <family val="2"/>
        <charset val="238"/>
      </rPr>
      <t xml:space="preserve">
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r>
  </si>
  <si>
    <r>
      <t xml:space="preserve">Zaščita s prevlekami, nanesenimi z vročim pocinkanjem </t>
    </r>
    <r>
      <rPr>
        <sz val="10"/>
        <rFont val="Arial Narrow"/>
        <family val="2"/>
        <charset val="238"/>
      </rPr>
      <t xml:space="preserve">
Izvedba zaščite mora biti skladna s SIST EN ISO 1461. Debelino nanosa določiti v odvisnosti od okolja, v katerem bo konstrukcija oz. element 
vgrajen.  
S konstrukcijskimi ali drugimi tehničnimi rešitvami preprečiti termično deformiranje oz. zagotoviti, da bodo deformacije takšne, da bodo odstopanja končnega izdelka manjša od toleranc, navedenih v DIN 18203-2. 
Posebne zahteve: 
 -na mestih, kjer je zaradi narave izdelka normalno oz. pričakovano, da je v dosegu rok uporabnikov objekta (napr. ograje), je odstraniti vse ostre delce in robove, na katerih bi se lahko uporabnik poškodoval, 
 -popravilo nepocinkanih mest: izvedeno mora biti pred montažo, za elemente, ki se bodo nahajali na ložah, balkonih in terasah stanovanj, popravljena mesta ne smejo vizualno odstopati od ostale površine oz. so lahko ta odstopanja le neznatna, 
 -bela rja: ni dovoljena, izvajalec mora pravilno negovati elemente po pocinkanju, da prepreči nastanek le-te.</t>
    </r>
  </si>
  <si>
    <r>
      <t xml:space="preserve">V enotnih cenah je upoštevano: </t>
    </r>
    <r>
      <rPr>
        <sz val="10"/>
        <rFont val="Arial Narrow"/>
        <family val="2"/>
        <charset val="238"/>
      </rPr>
      <t xml:space="preserve">
 -korozijska zaščita (ne glede na vrsto zaščite) vseh kovinskih konstrukcij in elementov je vsebovana v enotnih cenah pri vseh vrstah del in ni nikjer specificirana kot ločena postavka obračuna, 
 -pri zaščiti s premaznimi sistemi je pri vseh vidnih elementih ali sklopih izvesti tudi finalni – krovni premaz, pri nevidnih elementih (napr. podkonstrukcijah ipd.) pa samo temeljni in osnovni premaz; debeline in število nanosov: upoštevati SIST EN ISO 12944-5. </t>
    </r>
  </si>
  <si>
    <r>
      <t xml:space="preserve">Predpisi, standardi: </t>
    </r>
    <r>
      <rPr>
        <sz val="10"/>
        <rFont val="Arial Narrow"/>
        <family val="2"/>
        <charset val="238"/>
      </rPr>
      <t xml:space="preserve">
Izvedba del ter vgrajeni material morata ustrezati veljavnim predpisom in standardom, predvsem pa: 
 -SIST EN ISO 8501-1,2,3,4: priprava jeklenih podlag pred nanašanjem barv in sorodnih proizvodov - vizualno ocenjevanje čistosti površine, 
 -SIST EN ISO 12944-1,2,3,4,5,6,7,8: barve in laki – korozijska zaščita jeklenih konstrukcij z zaščitnimi premaznimi sistemi, 
 -SIST EN ISO 3668: barve in laki – vizualna primerjava barve premaza, 
 -SIST EN ISO 14713: antikorozijska zaščita železnih in jeklenih konstrukcij - cinkove in aluminijeve prevleke - smernice, 
 -SIST EN ISO 1461: prevleke na jeklenih predmetih, nanesene z vročim pocinkanjem - specifikacije in metode preskušanja.</t>
    </r>
  </si>
  <si>
    <r>
      <t xml:space="preserve">Enotne cene morajo vsebovati: </t>
    </r>
    <r>
      <rPr>
        <sz val="10"/>
        <rFont val="Arial Narrow"/>
        <family val="2"/>
        <charset val="238"/>
      </rPr>
      <t xml:space="preserve">
 -vse iz splošnih določil za vse vrste del, 
 -izdelava delavniških načrtov in po potrebi tehnoloških risb, izračunov idr., 
 -ustrezno čiščenje jekla ter izvedba predpisane korozijske zaščite, vse  v delavnici ter popravila le-te po montaži na objektu, 
 -izdelava vseh elementov v delavnici in montaža na objektu, 
 -notranjo kontrolo in zunanji nadzor s strani usposobljene organizacije, vključno zaključno poročilo, 
 -delo in material za morebitna odstopanja dejanske skupne dimenzije zaščitnih mrež do ± 5% od opisane skupne dimenzije v popisu. </t>
    </r>
  </si>
  <si>
    <r>
      <t xml:space="preserve">Obračun: </t>
    </r>
    <r>
      <rPr>
        <sz val="10"/>
        <rFont val="Arial Narrow"/>
        <family val="2"/>
        <charset val="238"/>
      </rPr>
      <t xml:space="preserve">
 -obračunska enota je [kg]: obračun se izvrši po dejanski teži vgrajene konstrukcije po podrobni specifikaciji, ki jo pripravi izvajalec; za vezna in sidrna sredstva (zvari, vijaki,..) se k dejanski teži konstrukcije (t.j. pločevin, profilov in palic oz. vrvi) prišteje še pribitek (izražen v % od teže konstrukcije) k teži za vezna sredstva; višina pribitka je navedena v opisu posameznih postavk, 
 -obračunska enota je [kos]: obračunska enota je komplet izdelane zaščitne mreže, odstopanje skupne dimenzije do ± 5% od opisane v popisu ne vpliva na ceno.</t>
    </r>
  </si>
  <si>
    <r>
      <t xml:space="preserve">Predpisi, standardi: </t>
    </r>
    <r>
      <rPr>
        <sz val="10"/>
        <rFont val="Arial Narrow"/>
        <family val="2"/>
        <charset val="238"/>
      </rPr>
      <t xml:space="preserve">
Izvedba del ter vgrajeni material morata ustrezati veljavnim predpisom in standardom, predvsem pa: 
 -SIST ENV 1090-1,2,3,4,5,6: izdelava in montaža 
jeklenih konstrukcij, 
 -SIST EN 10025-1,2,3,4,5,6: vroče valjani izdelki iz konstrukcijskih jekel, 
 -SIST EN 10210-1.2: vroče izdelani votli profili iz nelegiranih in drobnozrnatih konstrukcijskih jekel, 
 -SIST EN 10219-1,2: hladno oblikovani varjeni votli konstrukcijski profili iz nelegiranih in drobnozrnatih jekel, 
 -SIST EN 1011-1,2,3: varjenje – priporočila za varjenje kovinskih materialov. </t>
    </r>
  </si>
  <si>
    <r>
      <t xml:space="preserve">Enotne cene morajo vsebovati: </t>
    </r>
    <r>
      <rPr>
        <sz val="10"/>
        <rFont val="Arial Narrow"/>
        <family val="2"/>
        <charset val="238"/>
      </rPr>
      <t xml:space="preserve">
 -vse iz splošnih določil za vse vrste del, 
 -izdelava delavniških načrtov in po potrebi  tehnoloških risb za proizvodnjo vključno z detajli, 
 -slepe okvirje ter/ali nosilno podkonstrukcijo, če je to potrebno ali če je izrecno opisano v opisu posamezne postavke 
 -delo in material za morebitna odstopanja dejanske skupne dimenzije elementov do ± 5% od opisane skupne dimenzije v popisu. 
</t>
    </r>
    <r>
      <rPr>
        <b/>
        <sz val="10"/>
        <rFont val="Arial Narrow"/>
        <family val="2"/>
        <charset val="238"/>
      </rPr>
      <t>Posebne zahteve glede gradbeno-fizikalnih lastnosti stavbnega pohištva na fasadnem ovoju:</t>
    </r>
    <r>
      <rPr>
        <sz val="10"/>
        <rFont val="Arial Narrow"/>
        <family val="2"/>
        <charset val="238"/>
      </rPr>
      <t xml:space="preserve"> 
 -toplotna prehodnost: določena v opisih posameznih postavk oz. v tehničnem poročilu, 
 -odpornost na veter za zunanja senčila: razred 4 po SIST EN 13659.</t>
    </r>
  </si>
  <si>
    <r>
      <t xml:space="preserve">Enotne cene morajo vsebovati: </t>
    </r>
    <r>
      <rPr>
        <sz val="10"/>
        <rFont val="Arial Narrow"/>
        <family val="2"/>
        <charset val="238"/>
      </rPr>
      <t xml:space="preserve">
 -vse iz splošnih določil za vse vrste del, 
 - »bandažiranje« do stopnje K2, 
 -izdelava vseh potrebnih zaključkov, spojev in prehodov, še posebej na stikih z ostalimi konstrukcijskimi elementi, po specifikacijah oz. sistemskih rešitvah dobavitelja sistema, 
 -izdelava vseh izrezov ter morebitnih ojačitev in prilagoditev v podkonstrukciji ipd. tako, da bo stena, obloga ali strop z vsemi vgrajenimi ali pritrjenimi elementi služil svojemu namenu, 
 -razne oteževalne okoliščine in dodatki (se ne obračunajo v količinah), razen če je v opisu postavke drugače navedeno. </t>
    </r>
  </si>
  <si>
    <r>
      <t xml:space="preserve">Obračun: </t>
    </r>
    <r>
      <rPr>
        <sz val="10"/>
        <rFont val="Arial Narrow"/>
        <family val="2"/>
        <charset val="238"/>
      </rPr>
      <t xml:space="preserve">
 -po določilih Obrtne zbornice Slovenije – sekcija gradbincev – odbor izvajalcev suhomontažnih del (Suhomontažna gradnja - standardizirani opisi in normativi), 
 -razne oteževalne okoliščine in dodatki se upoštevajo v enotnih cenah in se ne obračunajo v količinah, razen če je v opisu postavke drugače navedeno. </t>
    </r>
  </si>
  <si>
    <r>
      <t xml:space="preserve">Obračun: </t>
    </r>
    <r>
      <rPr>
        <sz val="10"/>
        <rFont val="Arial Narrow"/>
        <family val="2"/>
        <charset val="238"/>
      </rPr>
      <t xml:space="preserve">
 -po pravilih Obrtne zbornice Slovenije – sekcije slikopleskarjev in črkoslikarjev (Slikopleskarska dela – normativi porabe časa in materiala ter pravila merjenja za obračun slikopleskarskih del – poglavje Slikarska dela), 
 -razne oteževalne okoliščine, dodatki in »spremembe vrednosti« (tč. 5.1.4., 5.1.5., 5.3.2., 6.2., 7.2. in 8.3. zgoraj navedenih pravil) se upoštevajo v enotnih cenah in se ne obračunajo v količinah, razen če je v opisu postavke drugače navedeno.</t>
    </r>
  </si>
  <si>
    <r>
      <t xml:space="preserve">Predpisi, standardi: </t>
    </r>
    <r>
      <rPr>
        <sz val="10"/>
        <rFont val="Arial Narrow"/>
        <family val="2"/>
        <charset val="238"/>
      </rPr>
      <t xml:space="preserve">
Izvedba del ter vgrajeni material morata ustrezati veljavnim predpisom in tehničnim specifikacijam, predvsem pa: 
 -SIST EN 13300: barve in laki – premazna sredstva in premazni sistemi na vodni osnovi za notranje zidove in stropove, 
 -SIST EN ISO 1062-1: barve in laki - premazni materiali in premazni sistemi za zunanjo zaščito zidov in betona, 
 -SIST EN ISO 3668: barve in laki – vizualna primerjava barve premaza.</t>
    </r>
  </si>
  <si>
    <r>
      <rPr>
        <b/>
        <sz val="10"/>
        <rFont val="Arial Narrow"/>
        <family val="2"/>
        <charset val="238"/>
      </rPr>
      <t xml:space="preserve">V vseh rušitvenih delih </t>
    </r>
    <r>
      <rPr>
        <sz val="10"/>
        <rFont val="Arial Narrow"/>
        <family val="2"/>
        <charset val="238"/>
      </rPr>
      <t>je poleg rušenja potrebno upoštevati še nakladanje, prenos rušenega materiala na deponijo izven objekta in odvoz na registrirano komunalno deponijo in plačilo stroškov deponije s pridobitvijo evidenčnega lista.
Izmere in obračun izvedenih del rušitev so v vgrajenem stanju. Faktor povečanja volumna za odvoz ruševin mora biti zajet v ceni za enoto.</t>
    </r>
  </si>
  <si>
    <t>9.</t>
  </si>
  <si>
    <t>Pri delih, kjer je naveden določen material, je možna tudi izbira drugega z enakimi lastnostmi in kvaliteto.</t>
  </si>
  <si>
    <r>
      <t xml:space="preserve">Opisi pozicij so skrajšani, ponudba mora vsebovati vse stroške za kompletno izdelavo pozicije, tudi če v popisu niso eksplicitno navedeni. </t>
    </r>
    <r>
      <rPr>
        <b/>
        <sz val="10"/>
        <rFont val="Arial Narrow"/>
        <family val="2"/>
        <charset val="238"/>
      </rPr>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r>
  </si>
  <si>
    <t xml:space="preserve">Pri obračunu zidanja zidov se odbije vse odprtine brez ozira na velikost. Odprtine se odbijajo po zidarskih merah, kakor so v načrtu opisane. 
Kompletna izdelava plavajočih podov vključno z armaturo armiranih estrihov, izdelavo in ustrezno zapolnitev ter zagladitev zareznih dilatacij, z izdelavo dilatacij ob zidovih in s polaganjem toplotne izolacije - po sestavah.
Vsi estrihi so dilatirani na ustrezne površine in estrihi izvedeni po veljavnih predpisih o zvočni izolativnosti (plavajoči estrih). Uporabljeni materiali morajo ustrezati materialom iz projekta gradbene fizike.
</t>
  </si>
  <si>
    <t>NOTRANJA VRATA</t>
  </si>
  <si>
    <t>Obvezno je ločevanje rušenih materialov: beton in armiran beton, pločevina, les, steklo, plastika, kovina… po klasifikaciji gr. odpadkov. Izvajalec prevzema vso odgovornost za ustrezno ravnanje z gradbenimi odpadki.</t>
  </si>
  <si>
    <t>V ceni rušitvenih del je potrebno upoštevati vse varnostne ukrepe in vsa potrebna podpiranja v času rušenja in zaščito poti in sosednjih prostorov ter morebitne odre za izvedbo.</t>
  </si>
  <si>
    <t>Zidarska pomoč za razna manjša zidarska dela ter pomoč inštalaterjem in obrtnikom.</t>
  </si>
  <si>
    <t>SPLOŠNA DOLOČILA:
Vsa dela morajo biti izvedena kvalitetno iz materialov z zahtevanimi lastnostmi in atesti.</t>
  </si>
  <si>
    <t>Vsako opisano delo vsebuje osnovni in pomožni material, prevoz materiala in orodja na objekt, notranje transporte po gradbišču, vse delo, delovne in pomožne odre za vsa dela v notranjosti (razen fasadnih odrov), organizacijo in zavarovanje gradbišča, gradbiščno ograjo in tablo, zaključno čiščenje, odstranitev odpadkov po dovršenem delu in stroške trajnega odlaganja na komunalni deponiji. Prav tako vsa dela vsebujejo vso potrebna dela povezana z zaščito notranjih in zunanjih površin prostorov, tlaka, instalacij, slikopleskarskih del, stropa in ostalega ter sprotna (takojšnja) čiščenja po končani montaži.</t>
  </si>
  <si>
    <t>V enotnih cenah je potrebno upoštevati redna čiščenja med deli in finalno čiščenje (sprotno med gradnjo in 1x po izvedenih vseh delih, vključno s finalnim čiščenjem vseh zunanjih površin in vseh horizontalnih in vertikalnih površin).</t>
  </si>
  <si>
    <t>Izvajalec izvaja koordinacijo z vsemi vodji gradnje posameznih del.</t>
  </si>
  <si>
    <r>
      <t xml:space="preserve">Poleg opisa postavk in količin so sestavni del popisa tudi 
</t>
    </r>
    <r>
      <rPr>
        <b/>
        <u/>
        <sz val="10"/>
        <rFont val="Arial Narrow"/>
        <family val="2"/>
        <charset val="238"/>
      </rPr>
      <t>Tehnični pogoji del</t>
    </r>
    <r>
      <rPr>
        <u/>
        <sz val="10"/>
        <rFont val="Arial Narrow"/>
        <family val="2"/>
        <charset val="238"/>
      </rPr>
      <t>,</t>
    </r>
    <r>
      <rPr>
        <sz val="10"/>
        <rFont val="Arial Narrow"/>
        <family val="2"/>
        <charset val="238"/>
      </rPr>
      <t xml:space="preserve"> ki je priloga temu popisu</t>
    </r>
  </si>
  <si>
    <t>Izvajalec mora v sklopu enotnih cen v ceno vključiti vso potrebno koordinacijo na gradbišču z drugimi izvajalci del.</t>
  </si>
  <si>
    <t xml:space="preserve"> -v kolikor ustreznih pogojev ne bo dosegel samo z organizacijskimi ukrepi oz. s prilagajanjem naravnim danostim (ne glede na razlog), je dolžan izvesti še vsa dela, aktivnosti in ukrepe za zagotovitev le-teh (npr. prisilno razvlaževanje, začasno zapiranje objekta, ogrevanje v času gradnje, dodatki materialom ali uporaba manj občutljivih materialov ipd.), ter to upoštevati v enotnih cenah. 
 Enotne cene morajo vsebovati: 
 -snemanje potrebnih izmer na gradbišču in po 
načrtih, usklajevanje s projektantom, izris in/ali 
usklajevanje potrebnih detajlov v primeru sistemskih 
rešitev dobaviteljev, 
 -izdelavo delavniške dokumentacije ter usklajevanje s projektantom do potrditve le-te, 
 -izvedba del s pooblaščenimi izvajalci oz. izpolnitev drugih pogojev dobaviteljev, ki so povezani z jamčenjem za njihove proizvode, 
 -dostava vzorcev in/ali izdelava vzorčnih primerov in vgradnja le-teh na objektu (v obsegu, opredeljenem v teh razpisnih pogojih), 
 -vsa potrebna pomožna, pripravljalna in pospravljalna dela, 
 -fino čiščenje in priprava podlage pred pričetkom del, 
 -pregled in prevzem predhodnih del, 
 -zarisovanje, kontrola usklajenosti mer z načrti ter prenos mer iz načrtov na objekt, 
 -ves potreben glavni, pomožni, pritrdilni, tesnilni in vezni material, 
 -skladiščenje oz. začasno hranjenje materiala na gradbišču, 
 -vse potrebne transporte in prenose materiala do mesta vgrajevanja, 
 -vse posredne stroške (kot so režijski stroški podjetja, davki in dajatve), vkalkulirane rizike (vključno riziko spremembe nabavne cene) in/ali stroške zavarovanj le-teh (vključno zavarovanje odgovornosti in gradbeno zavarovanje) ter dobiček, 
 -manipulativni, režijski in podobni stroški za dela, ki jih izvajalec ne izvaja sam s svojimi delavci (t.j. za podizvajalce), 
 -vse potrebno delo in storitve, do končnega izdelka, 
 -izdelavo vseh potrebnih detajlov in zaključkov, tudi če niso podrobno navedeni in opisani v popisu del, če so nujni za pravilno izvedbo ali funkcioniranje posameznih sistemov in elementov objekta ali če so pogojeni z uporabo sistemske rešitve, 
 -razne oteževalne okoliščine, razen če je v pravilih obračuna v teh opisih to posebej navedeno,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t>
  </si>
  <si>
    <t>- Pri gradnji je potrebno upoštevati vsa določila Uredbe o zelenem javnem naročanju (Uradni list RS, št. 51/17, 64/19, 121/21 in 132/23).</t>
  </si>
  <si>
    <r>
      <t xml:space="preserve">Enotne cene morajo vsebovati: </t>
    </r>
    <r>
      <rPr>
        <sz val="10"/>
        <rFont val="Arial Narrow"/>
        <family val="2"/>
        <charset val="238"/>
      </rPr>
      <t xml:space="preserve">
 -vse iz splošnih določil za vse vrste del. 
 Obračun: 
 -dodatki za razne oteževalne okoliščine (vogali, vertikalni zaključki, ipd.) se upoštevajo v enotnih cenah in se ne obračunajo v količinah, razen če je v opisu postavke drugače navedeno, 
 -hidroizolacije: odprtine in preboji do vključno 3,00 m2 se ne odbijajo (»polno za prazno«), pri večjih se odbije samo razlika nad 3,00 m2, 
 -hidroizolacije: če ni posebej navedeno v opisu postavke, so obračun izvrši po tlorisni (horizontalne) ali narisni (vertikalne) površini, 
 -zaščita hidroizolacij, toplotne izolacije (kadar so ločene postavke v popisih del): obračun po neto površini, merjeno po zunanjih (daljših) stranicah, 
 -zaščita hidroizolacij, toplotne izolacije (kadar so ločene postavke v popisih del): odprtine in preboji do vključno 1,00 m2 se ne odbijajo (»polno za prazno«), pri večjih se odbije površina odprtine oz. preboja v 
celoti,</t>
    </r>
  </si>
  <si>
    <t>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</si>
  <si>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 xml:space="preserve">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t>
  </si>
  <si>
    <t>V enoti cene je potrebno vkalkulirati vse potrebne vertikalne in horizontalne transportev vključno s potrebno mehanizacijo za izvajanje transportov (avtodvigalo, žerjav…).</t>
  </si>
  <si>
    <r>
      <t>Splošna določila: V ceni rušitve ih del je upoštevan strošek trajnega odlaganja gradbenih odpadkov na deponijo s koncesijo RS ter pridobitev evidenčnih listov, ter izdelava končnega poročila o ravnanju z gradbenimi odpadki, skladno s pravilnikom o ravnanju z gradbenimi odpadki.</t>
    </r>
    <r>
      <rPr>
        <i/>
        <sz val="10"/>
        <color rgb="FFFF0000"/>
        <rFont val="Swis721 BT"/>
        <family val="2"/>
      </rPr>
      <t/>
    </r>
  </si>
  <si>
    <t>OBSTOJEČI OBJEKT</t>
  </si>
  <si>
    <t xml:space="preserve"> </t>
  </si>
  <si>
    <t>Mavčnokartonska dela</t>
  </si>
  <si>
    <t>V vseh delih z mavčnokartonskimi ploščami je potrebno upoštevati:</t>
  </si>
  <si>
    <t>Vse montažne predelne stene morajo biti izdelane v skladu z veljavnimi normativi in tehničnimi  predpisi</t>
  </si>
  <si>
    <t>- nosilna pocinkana podkonstrukcija in eventuelno potrebne dodatne ojačitve z jeklenimi "HOP" profili, višine do cca 4,0 m, širine odvisne od debeline stene</t>
  </si>
  <si>
    <t xml:space="preserve"> - v enotni ceni upoštevati tudi dodatek za stene nad višino 300 cm, dodatni faktorji pri obračunu izvedbe se ne priznavajo</t>
  </si>
  <si>
    <t>- dodani profili za izvedbo drsnih vrat, ki se odpirajo v mavčnokartonsko steno - po potrebi</t>
  </si>
  <si>
    <t>- mavčno kartonske plošče standardne kvalitete ali vodoodporne - po potrebi, kot navedeno v popisih, debeline 12,5 mm, po dve na vsako stran, pritrjene na nosilno podkonstrukcijo po celi višini</t>
  </si>
  <si>
    <t>- stik stene s tlemi je izveden s termosilent izolacijo.</t>
  </si>
  <si>
    <t>- izolacijski sloj med ploščami, za zvočno izoliranost min 40 dB</t>
  </si>
  <si>
    <t>- izvedba vogalov s standardnimi alu kotniki</t>
  </si>
  <si>
    <t>- izdelava odprtin v mavčno kartonskih ploščah, za vgradnjo inštalacijskih elementov, po načrtu inštalacij</t>
  </si>
  <si>
    <t xml:space="preserve"> - ojačitev sten pri vgradnji vrat in oken - slepi podboj iz profilov UA</t>
  </si>
  <si>
    <t>- bandažiranje in kitanje stikov med mavčno kartonskimi ploščami</t>
  </si>
  <si>
    <t>- bandažiranje in kitanje stikov med montažnimi stenami in drugimi konstrukcijami objekta</t>
  </si>
  <si>
    <t>- dodatni profili za pritrjevanje podometnega WC kotlička, stenske WC školjke, pisoarja, umivalnikov in obešenih elementov npr. v kuhinji  - po potrebi</t>
  </si>
  <si>
    <t>- motaža razvoda instalacij</t>
  </si>
  <si>
    <t>- prekinitev dela zaradi instalacijskih del so vkalkulirane v enotno ceno.</t>
  </si>
  <si>
    <t>- v enotni ceni mavčnokartonskih sten je potrebno upoštevati tudi eventuelno izdelavo fasadnih oz montažnih odrov za potrebe izvedbe del</t>
  </si>
  <si>
    <t xml:space="preserve">Na mestu vgrajevanja stenskih elementov, v enotni ceni upoštevati potrebne ojačitve predelnih sten za pritrjevanje opreme
- vgradnja nosilnih UA profilov, na osni razdalji 30 cm, vključno z uporabo pritrdilnim kotnikov in vso potrebno vezno podkonstrukcijo
- vgradnja lesenih ojačitvenih elementov (morali, deske ipd)
- kvaliteta izvedbe površin na nivoju K4
- izvedba kvalitete bandaže na nivoju Q4
</t>
  </si>
  <si>
    <t>REVIZIJSKA VRATCA</t>
  </si>
  <si>
    <t>Ključavničarska dela</t>
  </si>
  <si>
    <t>Izvajalec jeklene konstrukcije  mora za vse elemente izdelati delavniške načrte, ki jih dati v potrditev  projektantu in statiku. Prav tako mora imeti izvajalec v svoji ceni zajet strošek izdelave vmesnih in končnega poročila jeklene konstrukcije, ki ga izdela zunanja pooblaščena organizacija.</t>
  </si>
  <si>
    <t>Potrebno zajeti:</t>
  </si>
  <si>
    <t>- izdelava, dobava in montaža konstrukcije z varjenjem</t>
  </si>
  <si>
    <t>- zaščita elementov konstrukcij, skladno z navedbo v posamezni postavki</t>
  </si>
  <si>
    <t>- v ceni zajeti tudi vsa sidra za vgrajevanje  in pritrditev, pritrdilne ploščice, zvare, vezni material</t>
  </si>
  <si>
    <t>- vsi zunanji in notranji kovinski elementi morajo biti ozemljeni</t>
  </si>
  <si>
    <t>- v ceni je upoštevati delovne odre, dvigala za montažo in avtodvigalo</t>
  </si>
  <si>
    <t xml:space="preserve"> - v enotni ceni vsake postavke popisa mora biti zajeto: izdelava, dobava in montaža kovinskih elementov, vključno s potrebnimi transporti, dvigi, spusti, delovnimi odri in finalno obdelana po popisu</t>
  </si>
  <si>
    <t xml:space="preserve"> - ves potrebni pritrdilni in spojni material
 - obračun po kg vgrajenega materiala
 - vsi elementi protikorozijsko zaščiteni
 -  Vključno z vsemi pomožnimi, pripravljalnimi in zaključnimi deli
 - priprava delavniških načrtov. Delavniške načrte potrdi in odobri odgovorni   projektant gradbenih konstrukcij: detajle in ustrezno profilacija (brez kontrole dimenzij)!</t>
  </si>
  <si>
    <t>B.v</t>
  </si>
  <si>
    <t xml:space="preserve">Slikopleskarska obdelava sten in stropov - 2x kitanje in brušenje, vključno z izravnavo vseh neravnin.
* obdelava špalet se ne obračunava posebej in mora biti zajeta v enotno ceno
</t>
  </si>
  <si>
    <t xml:space="preserve">Slikopleskarska obdelava sten in stropov - 2x oplesk z barvo kot npr. GOLD ali enakovredno. V barvi po izbiri projektanta
* obdelava špalet se ne obračunava posebej in mora biti zajeta v enotno ceno
</t>
  </si>
  <si>
    <t>B.vi</t>
  </si>
  <si>
    <t>STENE</t>
  </si>
  <si>
    <t>NOTRANJI TLAKI IN STENSKE OBLOGE</t>
  </si>
  <si>
    <t xml:space="preserve">Dobava in polaganje aluminijastega kotnega profila na vseh mestih menjave prehodov tlakov.
</t>
  </si>
  <si>
    <t xml:space="preserve">Odstranitev obstoječe talne keramike vključno z iznosom materiala, z nalaganjem na kamion in odvozom na regionalno deponijo s pridobitvijo evidenčnega lista.
</t>
  </si>
  <si>
    <t>Keramičarska dela</t>
  </si>
  <si>
    <t xml:space="preserve">OPOMBA: Oblaganje sten mokrih prostorov s keramičnimi ploščicami - potrebno je upoštevati sledeče:
- vrsta, velikost in tekstura ploščic po izboru projektanta
- razrez ploščic
- vključno z PVC križci, oz PVC distančniki za velike formate
- stikovanje talnih in stenskih ploščic na fugo
- izrezovanje ploščic za preboje instalacijskih elementov in ob stiku tlaka s steno
- polaganje v lepilo odporno na vlago
- stičenje fug z fugirno maso
- fugiranje pravokotnih stikov z maso na silikonski osnovi z dodatkom elastičnosti, barva usklajena z barvo keramike
- izvedba stikov na vertikalnih in horizontalnih vogalih s serijskim alu kotnim profilom iz eluksiranega aluminija, profil pravokotne oblike
- način polaganja in izhodiščne točke po načrtu oz navodilih projektanta.
</t>
  </si>
  <si>
    <t>NOTRANJA TALNA KERAMIKA</t>
  </si>
  <si>
    <t>m'</t>
  </si>
  <si>
    <t>NOTRANJA STENSKA KERAMIKA</t>
  </si>
  <si>
    <t>ENOSTRANSKE OBLOGE</t>
  </si>
  <si>
    <t>HIDROIZOLACIJA</t>
  </si>
  <si>
    <t>OBDELAVA STEN</t>
  </si>
  <si>
    <t xml:space="preserve">Izdelava novega notranjega cemetnega ometa, po sistemu kot npr. Baumit ali enakovredno, v debelini do cca 2 cm, vključno z vročecinkanimi vogalniki
- obračun po kontaktni površini izvedenega ometa
- v površini ometa upoštevati obdelavo šplalet
- upoštevati predhodno zametavanje inštalacij v zidnih utorih
- obračun po neto izvedeni površini ometa
►notranji ometi.
</t>
  </si>
  <si>
    <t>TLAK</t>
  </si>
  <si>
    <t>B.vii</t>
  </si>
  <si>
    <t xml:space="preserve"> REKAPITULACIJA GRADBENO OBRTNIŠKA DELA</t>
  </si>
  <si>
    <t xml:space="preserve">POSEBNA DOLOČILA PO VRSTAH DEL CEMENTNI (PLAVAJOČI) ESTRIHI </t>
  </si>
  <si>
    <t xml:space="preserve">Estrih mora biti izdelan točno po opisu in načrtu. Tlačna trdnost mora biti razreda C20 po SIST EN 13813. Natezno trdnost estriha ter oprijemno vrednost zgornje površine (pull off) mora izvajalec prilagoditi načrtovani rabi (podatek poda izvajalec tlakarskih del), izolativnost pred udarnim zvokom pa mora zadoščati zahtevam iz »elaborata gradbene akustike« oz. veljavnim predpisom. Za preprečitev pokanja estriha mora izvajalec izvesti tudi potrebne dilatacije (konstruktivne, zarezne, delovne in ob prodorih instalacij). Estrih ne sme imeti razpok ali madežev, zlasti ne mastnih.  Pri izdelavi je nujno paziti na predpisane debeline in kote zgornje površine estriha, da bo po končanem polaganju finalnega tlaka dosežena predpisana višinska kota prostora. </t>
  </si>
  <si>
    <r>
      <t xml:space="preserve">Enotne cene morajo vsebovati: </t>
    </r>
    <r>
      <rPr>
        <sz val="10"/>
        <rFont val="Arial Narrow"/>
        <family val="2"/>
        <charset val="238"/>
      </rPr>
      <t xml:space="preserve">
 -vse iz splošnih določil za vse vrste del, 
 -po potrebi lokalno uporabo (nad instalacijami) materialov z izboljšanimi lastnostmi glede zaščite pred udarnim zvokom. </t>
    </r>
  </si>
  <si>
    <r>
      <t xml:space="preserve">Obračun: </t>
    </r>
    <r>
      <rPr>
        <sz val="10"/>
        <rFont val="Arial Narrow"/>
        <family val="2"/>
        <charset val="238"/>
      </rPr>
      <t xml:space="preserve">
 -po neto tlorisni površini tlaka (vse odprtine, preboji ipd. se odbijajo), 
 -dodatki za razne oteževalne okoliščine (razčlenjenost, prostori pod 5 m2, ipd) se upoštevajo v enotnih cenah in se ne obračunajo v količinah, razen če je v opisu postavke drugače navedeno, 
 -izdelava vseh vrst dilatacij se upošteva v enotnih cenah in se ne obračunajo v ločeno ali v dodatkih na količine, razen če je v opisu postavke drugače navedeno. </t>
    </r>
  </si>
  <si>
    <t xml:space="preserve"> -SIST EN 13813: materiali za estrihe – lastnosti in zahteve 
 -SIST EN 14889-1,2: vlakna za beton.</t>
  </si>
  <si>
    <r>
      <t xml:space="preserve">Posebne zahteve glede izolativnosti pred udarnim zvokom: </t>
    </r>
    <r>
      <rPr>
        <sz val="10"/>
        <rFont val="Arial Narrow"/>
        <family val="2"/>
        <charset val="238"/>
      </rPr>
      <t xml:space="preserve">
 -ne glede na namembnost, velikost in lokacijo prostora, mora biti ob obodnih stenah in predorih nameščen ločitven trak (iz materiala, ki duši prenos udarnega zvoka) debeline do 1 cm in to skozi vse sloje podlage, 
 -lokalno (nad instalacijami v tlaku), kjer ni zadostne debeline za izolacijo iz popisa del, mora izvajalec uporabiti posebne materiale z izboljšanimi lastnostmi glede zaščite pred udarnim zvokom. </t>
    </r>
  </si>
  <si>
    <r>
      <t xml:space="preserve">Posebne zahteve glede toleranc: </t>
    </r>
    <r>
      <rPr>
        <sz val="10"/>
        <rFont val="Arial Narrow"/>
        <family val="2"/>
        <charset val="238"/>
      </rPr>
      <t xml:space="preserve">
 -prostori s talnimi odtoki: padec proti talnemu odtoku minimalno 1%; ne glede na zgoraj navedena dovoljena odstopanja od ravnosti v nobenem primeru ni dopusten lokalni nagib ali vbočenost v padcu nasprotnem od odtočnega.</t>
    </r>
  </si>
  <si>
    <t xml:space="preserve">Dobava in polaganje zaščitne folije in filca za zaščito talnih površin.
►notranje površine
</t>
  </si>
  <si>
    <t xml:space="preserve">Izdelava protiprašne zaščite proti obstoječim prostorom, ki niso predmet obdelave s PVC folijo in tesnjenem spojev z lepilnim trakom, za preprečitev prehajanja umazanije. 
►prehodi proti hodniku
</t>
  </si>
  <si>
    <t xml:space="preserve">Izdelava, dobava in montaža novih vratnih okvirjev in novih vratnih kril.
V CENI IZDELKA JE POTREBNO UPOŠTEVATI:
* snemanje mer na objektu
* nabavo osnovnega materiala in okovja
* izdelavo in montažo na objektu
* osnovno zaščito in finalno obdelavo vratnih kril in vratnih podobojev
* zatesnitev s tesnili - gumijasta tesnila
* notranja vrata z objemnimi kovinski okvirji po izbiri projektanta, vratni okvir objame debelino zidu.
* vidna vratna nasadila 4x na posamezno krilo.
* INOX kljuka z deljenim ščitom za kljuko in ključavnico z cilindrično ključavnico in sistemskim ključem. Kopalnice, znotraj zaklep na metuljček.
* čiščenje izdelkov po končani montaži
* integrirano samozapiralo kjer je navedeno.
* vključno z dobavo in montažo stenskih ali talnih odbijačev
</t>
  </si>
  <si>
    <t xml:space="preserve">Dodatek za izvedbo hitrosušečega estriha na zgoraj navedeni estrih.
</t>
  </si>
  <si>
    <t>12.</t>
  </si>
  <si>
    <t xml:space="preserve">Dolbenje utorov za inštalacije, vključno s prenosi odstranjenega materiala in nalaganje na kamion ter odvozom na regionalno deponijo s pridobitvijo evidenčnega lista..
</t>
  </si>
  <si>
    <t xml:space="preserve">Odstranitev obstoječih notranjih lesenih vrat s podbojem  vključno s prenosi, z nalaganjem na kamion in odvozom na trajno deponijo in pridobitvijo evidenčnega lista.
►lesena enokrilna vrata z nadsvetlobo velikosti do 2,50 m2.
</t>
  </si>
  <si>
    <t xml:space="preserve">Odstranitev obstoječe notranje stenske keramike z lepilom in z odstranitvijo stenskega ometa, vključno z iznosom materiala, z nalaganjem na kamion in odvozom na regionalno deponijo s pridobitvijo evidenčnega lista.
►odstranitev keramike stenske keramike
</t>
  </si>
  <si>
    <t xml:space="preserve">Odstranitev obstoječega mikroarmiranega estriha, v debelini cca. 6-8 cm, vključno z iznosom materiala, z nalaganjem na kamion in odvozom na regionalno deponijo s pridobitvijo evidenčnega lista.
</t>
  </si>
  <si>
    <t>SKUPNA REKAPITULACIJA</t>
  </si>
  <si>
    <t>STREŠNA OKNA</t>
  </si>
  <si>
    <t>Strešna okna</t>
  </si>
  <si>
    <t>ŠPALETE</t>
  </si>
  <si>
    <t xml:space="preserve">Investicijsko vzdrževalna dela določenega območja v objektu Sodna stavba na Tavčarjevi 9.
Zamenjava strešnih oken v prostorih mansarde.
Bruto tlorisne površine:
Prostori mansarde v katerih se menjajo strešna okna: 80 m²
Materiali uporabljeni pri gradnji les, razne kovine, plastika, mavčnokartonaste plošče...
V postavki zajeti vsa potrebna dela za odstranitev na obravnavanem območju.
Material se odpelje na trajno deponijo ter ustrezno deponira. 
Rušitev izvesti skladno z rušitvenim načrtom.
</t>
  </si>
  <si>
    <t xml:space="preserve">Odstranitev obstoječih strešnih oken z vgradnim setom in z notranjmi senčili. Vključno z nalaganjem na kamion in odvozom na trajno deponijo s pridobitvijo evidenčnega lista.
►okna velikosti do 2,0 m2
</t>
  </si>
  <si>
    <t>NOTRANJE STENSKE OBLOGE</t>
  </si>
  <si>
    <t xml:space="preserve">Premikanje opreme ( mize, stoli, omare, regali ipd.) po prostorih v času gradnje (zamenjava strešnih oken). V enotni ceni upoštevati večratno premikanje opreme za potrebe izvedbe del.
►tlorisna površina prostorov: 80 m²
</t>
  </si>
  <si>
    <t xml:space="preserve"> 1.1</t>
  </si>
  <si>
    <t xml:space="preserve"> 1.2</t>
  </si>
  <si>
    <t xml:space="preserve">Izdelava protiprašne zaščite pohištva v prostorih, kjer je predvidena menjava strešnih oken s PVC folijo in tesnenjem spojev z lepilnim trakom, za preprečitev prehajanja umazanije.
►notranjost objekta
</t>
  </si>
  <si>
    <t xml:space="preserve">Izdelava protiprašnih sten, ki se izvedejo iz tipskih teleskopskih palic in PVC folije, vključno z tesnenjem spojev z tesnilnim trakom in demontaža po izvedenih delih, vključno z vsemi potrebnimi podkonstrukcijami ipd. Izvedba protiprašnih sten na različnih lokacijah po objektu
►protiprašne komore v pritličju
</t>
  </si>
  <si>
    <t xml:space="preserve">Dobava in montaža strešnega okna za izhod na streho ali osvetlitev podstrešja.
Strešno okno vgraditi v skladu z navodili proizvajalca, komplet z vsemi pomožnimi deli in prenosi.
Pri vgradnji oken je potrebno paziti na pripravo konstrukcije tako, da razmak med špirovci odgovarja širini strešnega okna s potrebnim prostorom za izolacijo. Pri kombinaciji več oken skupaj je potrebno osni razmak med konstrukcijo prilagoditi širini oken in vmesnim koritom obrobe za kombinirano vgradnjo. Pred izdelavo konstrukcije je zato potrebno preveriti projektantske mere z navodili proizvajalca strešnih oken.	
</t>
  </si>
  <si>
    <t xml:space="preserve"> 2.1</t>
  </si>
  <si>
    <t xml:space="preserve">Rušitev obstoječih AB in zidanih opečnih sten skupaj z obstoječo stensko oblogo, skupne debeline do 20 cm, vključno z iznosom materiala in nalaganje na kamion ter odvozom na trajno deponijo s pridobitvijo evidenčnega lista.
►razširitev obstoječih prehodov
►dstranitev stene v sanitarijah
</t>
  </si>
  <si>
    <t xml:space="preserve">Diamantno rezanje AB in opečne stene debeline cca 20 cm, vključno z vsemi pomožnimi deli ter materialom. Razrez je potrebno opraviti s kvalitetnim in sodobnim diamantnim orodjem brez nepotrebnih vibracij in s sprotnim vlaženjem, da se prepreči širjenje prahu. Obračun po rezani površini.
►razširitev vratnih odprtin
►rezanje sten 
</t>
  </si>
  <si>
    <r>
      <t>m</t>
    </r>
    <r>
      <rPr>
        <sz val="10"/>
        <rFont val="Calibri"/>
        <family val="2"/>
        <charset val="238"/>
      </rPr>
      <t>ᶟ</t>
    </r>
  </si>
  <si>
    <t xml:space="preserve">Odstranitev obstoječe špalete iz mavčnokartonaste obloge z iznosom materiala, nalaganje na kamion ter odvozom na regionalno deponijo s pridobitvijo evidenčnega lista. 
►mansarda špalete 
</t>
  </si>
  <si>
    <t xml:space="preserve">Investicijsko vzdrževalna dela določenega območja v objektu Sodna stavba na Tavčarjevi 9.
Prenova moških in ženskih sanitarij v pritličju in zamenjava strešnih oken v prostorih mansarde
Bruto tlorisne površine:
Ženske sanitarije: 21 m²
Moške sanitarije: 22 m²
SKUPAJ: 123 m²
Materiali uporabljeni pri gradnji beton, les, razne kovine, opeka, plastika, keramika, izolacija...
V postavki zajeti vsa potrebna dela za odstranitev na obravnavanem območju.
Material se odpelje na trajno deponijo ter ustrezno deponira. 
Rušitev izvesti skladno z rušitvenim načrtom.
</t>
  </si>
  <si>
    <t xml:space="preserve">Začasno podpiranje AB in opečne stene za čas izdelave novega preboja. Preboj dimenzije cca. 1,00 x 2,20 m.
Postavka vsebuje:
►izdelavo lokalnih prebojev za potrebe podpiranja kom 4
►začasno podpiranje z jeklenimi nosilci vključno z jeklenimi stojkami na obeh straneh
►krpanje začasnih prebojev za potrebe podpiranja
</t>
  </si>
  <si>
    <t>10.</t>
  </si>
  <si>
    <t>8.</t>
  </si>
  <si>
    <t>11.</t>
  </si>
  <si>
    <t xml:space="preserve">Odstranitev obstoječih zunanjih lesenih oken, vključno z notranjimi kamnitimi in zunanjimi pločevinastimi policami, z nalaganjem na kamion, z odvozom na trajno deponijo in pridobitvijo evidenčnega lista.
►okna velikosti do 3,0 m2
</t>
  </si>
  <si>
    <t xml:space="preserve">Odstranitev obstoječih notranjih kamnitih polic na lesenih oknih, ki se ne zamenjajo, vključno z nalaganjem na kamion, z odvozom na trajno deponijo in pridobitvijo evidenčnega lista.
</t>
  </si>
  <si>
    <t xml:space="preserve">Izdelava plavajočega mikroarmiranega estriha v sestavi:
- mikroarmiran estrih 6-8 cm, 
- obstenski trak v debelini 10 mm iiz penjenega polietilena
- izvajalec mora v sklopu terminskega plana del na objektu, sam predvidi ali potrebuje za kvalitetno in pravočasno izvedbo del hitrosušeči estrih. Obračun po neto tlorisni površini.
</t>
  </si>
  <si>
    <t>REŠETKE</t>
  </si>
  <si>
    <t xml:space="preserve">Doplačilo za povečan obseg del in povečan razrez materiala pri izvedbi notranjih okenskiih špalet iz keramike.
Globina špalete do 40 cm.
Kot dodatek k osnovni postavki po neto izvedeni površini.
</t>
  </si>
  <si>
    <t xml:space="preserve">Dobava in montaža kamnitih marmornih polic v sanitarijah.
Globina police 30 cm
Debelina police 2 cm.
Obdelava in brušenje robov zgoraj in spodaj - vidni zaokrožen rob
Barva in vzorec kamna po izboru projektanta.
Z vsemi pritrdilnimi materiali in tesnili - nevidno pritrjevanje.
►na oknih, ki se ne zamenjajo
</t>
  </si>
  <si>
    <t xml:space="preserve">Izdelava utora nad vrati v opečni in AB steni debeline do 25 cm za preklade, višine cca 20 cm in globine cca 35 cm. Vrata širine do 1,5 m.
</t>
  </si>
  <si>
    <t>PREDELNE STENE</t>
  </si>
  <si>
    <t xml:space="preserve">Pregradna stena kot npr. W112 ali enakovredno
-- moker prostor /moker prostor --
Zahteve: 
- Požarna zaščita: /
- Konstrukcijska višina: do cca 4,50 m
Dobava in montaža  pregradne stene v sestavi:   
- Mavčne plošče GKBI  2x 12,5 mm, skupaj 25 mm
- Podkonstrukcija iz profilov UW/CW 100 v medosnem razmaku 625 mm
- Izolacijski sloj kot npr. mineralna steklena volna Akustik Roll ali enakovredno d = 100 mm, zasidran proti posedanju
- vključno z vsemi potrebnimi ojačitvami za pritrjevanje opreme
- Mavčne plošče GKBI 2x 12,5 mm, skupaj 25 mm
Opomba: stiki med mavčnimi ploščami se fugirajo s sistemsko fugirno maso kot npr. uniflott, gelbband ali enakovredno.  Stiki vidnega sloja plošč in rob mavčnih plošč ob drsnem stiku se ob stikih z masivnimi konstrukcijami armirajo s trakom iz steklenih vlaken. 
Sistem kot npr. Knauf  W112 ali enakovredno, 
►SKUPNA DEBELINA STENE d = 150 mm
</t>
  </si>
  <si>
    <t xml:space="preserve">Enostranska obloga kot npr. W116 ali enakovredno
-moker prostor 
Zahteve: 
- Požarna zaščita: /
- Konstrukcijska višina: do cca 1,10 m
Dobava in montaža  pregradne stene v sestavi:   
- Mavčne plošče GKB-I 2x 12,5 mm, skupaj 25 mm
- Podkonstrukcija iz profilov UW/CW 2 x 100 v medosnem razmaku 625 mm
- Vključno z vsemi potrebnimi ojačitvami za pritrjevanje opreme
Opomba: stiki med mavčnimi ploščami se fugirajo s sistemsko fugirno maso kot npr. uniflott, gelbband ali enakovredno.  Stiki vidnega sloja plošč in rob mavčnih plošč ob drsnem stiku se ob stikih z masivnimi konstrukcijami armirajo s trakom iz steklenih vlaken. 
Sistem kot npr. Knauf  W116 ali enakovredno, 
►SKUPNA DEBELINA STENE (odmik obloge od stene) d = 200 mm
►enostranska inštalacijska stenska obloga za kotičke
</t>
  </si>
  <si>
    <t>Dobava in vgradnja belih pločevinastih revizijskih vratic v mavčnokartonske stene :</t>
  </si>
  <si>
    <t xml:space="preserve">dimenzije 20x20 cm </t>
  </si>
  <si>
    <t xml:space="preserve"> 3.1</t>
  </si>
  <si>
    <t xml:space="preserve">NV1 Dimenzije vrat: 80 x 215 cm
Prehod: min. svetle dim. vrat so 70 x 210 cm
Odpiranje: enokrilna vrata
Vratni okvir: Polni kovinski okvir. Prašno barvan, v barvi po izboru projektanta. Podboj nima ostrih robov. Gumijasto tesnilo. Okvir objame debelino zidu. Barvo in izgledpotrdi projektant!
Vratno krilo: leseno krilo, iverokal, obojestransko obložena z ultrapasom v barvi po izboru projektanta. Barvo in izgled potrdi projektant. Debelina krila min. 45 mm.
Kljuke in ključavnice: notranja inox kljuka z deljenim ščitom, matiran izgled, cilindrična ključavnica s sistemskim ključem na notranji strani metuljček. Zunanja inox kljuka z deljenim ščitom, matiran izgled. Kljuko potrdi projektant!
Okovje: nerjaveče inox, matiran izgled, 4x nasadilo na vratno krilo.
Prag: /
Razno: napisna nalepka / tablica z imenom prostora. Vrata se podrežejo
IZGLED IN IZVEDBA PO SHEMI
</t>
  </si>
  <si>
    <t>NV1</t>
  </si>
  <si>
    <t>OBNOVA OBSTOJEČIH VRAT</t>
  </si>
  <si>
    <t>V1</t>
  </si>
  <si>
    <t>V2</t>
  </si>
  <si>
    <t>NV2</t>
  </si>
  <si>
    <t xml:space="preserve">NV2 Dimenzije vrat: 90 x 215 cm
Prehod: min. svetle dim. vrat so 80 x 210 cm
Odpiranje: enokrilna vrata
Vratni okvir: Polni kovinski okvir. Prašno barvan, v barvi po izboru projektanta. Podboj nima ostrih robov. Gumijasto tesnilo. Okvir objame debelino zidu. Barvo in izgled
potrdi projektant!
Vratno krilo: leseno krilo, iverokal, obojestransko obložena z ultrapasom v barvi po izboru projektanta. Barvo in izgled potrdi projektant. Debelina krila min. 45 mm.
Kljuke in ključavnice: notranja inox kljuka z deljenim ščitom, matiran izgled, cilindrična ključavnica s sistemskim ključem na notranji strani metuljček. Zunanja inox kljuka z
deljenim ščitom, matiran izgled. Kljuko potrdi projektant!
Okovje: nerjaveče inox, matiran izgled, 4x nasadilo na vratno krilo.
Prag: /
Razno: napisna nalepka / tablica z imenom prostora. Vrata se podrežejo.
IZGLED IN IZVEDBA PO SHEMI
</t>
  </si>
  <si>
    <t xml:space="preserve">NV3 Dimenzije vrat: 100 x 215 cm
Prehod: min. svetle dim. vrat so 90 x 210 cm
Odpiranje: enokrilna vrata
Vratni okvir: Polni kovinski okvir. Prašno barvan, v barvi po izboru projektanta. Podboj nima ostrih robov. Gumijasto tesnilo. Okvir objame debelino zidu. Barvo in izgled potrdi projektant!
Vratno krilo: leseno krilo, iverokal, obojestransko obložena z ultrapasom v barvi po izboru projektanta. Barvo in izgled potrdi projektant. Debelina krila min. 45 mm.
Kljuke in ključavnice: notranja inox kljuka z deljenim ščitom, matiran izgled, cilindrična ključavnica s sistemskim ključem na notranji strani metuljček. Zunanja inox kljuka z deljenim ščitom, matiran izgled. Kljuko potrdi projektant!
Okovje: nerjaveče inox, matiran izgled, 4x nasadilo na vratno krilo.
Prag: /
Razno: napisna nalepka / tablica z imenom prostora. Vrata se podrežejo. Na notranji strani vrat horizontalni oprijemalo v širini vratnega krila nameščen na višini 80 cm. Izgled potrdi projektant.
IZGLED IN IZVEDBA PO SHEMI
</t>
  </si>
  <si>
    <t>NV3</t>
  </si>
  <si>
    <t>NV4</t>
  </si>
  <si>
    <t xml:space="preserve">NV4 Dimenzije vrat: 220 x 215 cm
Prehod: min. svetle dim. vrat so 105 x 210 cm
Odpiranje: enokrilna drsna vrata
Vratni okvir: ALU okvir. Prašno barvan, barvo in izgled potrdi projektant!
Vratno krilo: Iverokal, obojestransko obložena z ultrapasom v barvi po izboru projektanta. Barvo in izgled potrdi projektant.
Kljuke in ključavnice: Notranja inox kljuka matiran izgled, zunanja inox kljuka, matiran izgled. Izgled potrdi projektant.
Okovje: nerjaveče inox. Mehko zapiranje.
Prag: /
Razno: napisna nalepka / tablica z imenom prostora. Izgled potrdi projektant. Vrata so podrezana.
IZGLED IN IZVEDBA PO SHEMI
</t>
  </si>
  <si>
    <t xml:space="preserve">Doplačilo za izvedbo podrezanja vrat.
Vrata širine do 1,00 m.
Vrata se podrežejo skladno z načrtom strojnih inštalaci.
</t>
  </si>
  <si>
    <t>Dim. rešetke cca. 1,60 x 2,15 m</t>
  </si>
  <si>
    <t>Dim. rešetke cca. 1,05 x 2,15 m</t>
  </si>
  <si>
    <t>Fasaderska dela</t>
  </si>
  <si>
    <t>TEHNIČNI OPIS KONTAKTNA FASADA</t>
  </si>
  <si>
    <t>FASADNI ODER</t>
  </si>
  <si>
    <t xml:space="preserve">POPRAVILO ŠPALET </t>
  </si>
  <si>
    <t>Stavbno pohištvo</t>
  </si>
  <si>
    <t>TEHNIČNI OPIS LESENO STAVBNO POHIŠTVO</t>
  </si>
  <si>
    <t xml:space="preserve">OSTALO:
- Vsa splošna določila morajo biti vkalkulirana z enotno ceno stavbnega pohištva
- Sheme so sestavni del popisa del. Pri posameznih pozicijah upoštevati splošni opis in sheme razen če ni drugače navedeno.
</t>
  </si>
  <si>
    <t>OKNA</t>
  </si>
  <si>
    <t>B.viii</t>
  </si>
  <si>
    <t xml:space="preserve">Demontaža in obnova okenskih kovinskih rešetk, peskanje, mehansko čiščenje in lokalna popravila. Antikorozijska zaščita 2x oplesk s temeljno barvo in 2x oplesk s prekrivno barvo v RALu po izboru ZVKDS.
Vključno s predelavo nosilcev za fiksiranje kovinskih rešetk v zunanjo okensko špaleto. Ponovna montaža z novim pritrdilnim materialom.
</t>
  </si>
  <si>
    <t>O1</t>
  </si>
  <si>
    <t xml:space="preserve">MONTAŽA:
- Klasična montaža v zidno okensko odprtino. 
- Mesto oz. položaj vgradnje stavbnega pohištva je potrebno uskladiti s predstavniki ZVKDS.
- Čiščenje izdelkov po končani montaži.
</t>
  </si>
  <si>
    <t xml:space="preserve">Dobava in vgradnja prednapete preklade širine 14 cm, na mestu razširitve vratne odprtine. Obračun po m1 vgrajene preklade, vključno z vsemi potrebnimi deli, izvedbo ležišča in podlivanje preklade.
</t>
  </si>
  <si>
    <t>ZP1</t>
  </si>
  <si>
    <t>NP1</t>
  </si>
  <si>
    <t>Okno: Dimenzije okna 160 x 215 cm</t>
  </si>
  <si>
    <t>Polica zunanja: okno dim. 160 x 215 cm</t>
  </si>
  <si>
    <t>O2</t>
  </si>
  <si>
    <t>ZP2</t>
  </si>
  <si>
    <t>NP2</t>
  </si>
  <si>
    <t>Okno: Dimenzije okna 105 x 215 cm</t>
  </si>
  <si>
    <t>Polica zunanja: okno dim. 105 x 215 cm</t>
  </si>
  <si>
    <t>O3</t>
  </si>
  <si>
    <t>ZP3</t>
  </si>
  <si>
    <t>NP3</t>
  </si>
  <si>
    <t>Okno: Dimenzije okna 80 x 215 cm</t>
  </si>
  <si>
    <t>Polica zunanja: okno dim. 80 x 215 cm</t>
  </si>
  <si>
    <t>Polica notranja: okno dim. 80 x 215 cm</t>
  </si>
  <si>
    <t>Polica notranja: okno dim. 105 x 215 cm</t>
  </si>
  <si>
    <t>Polica notranja: okno dim. 160 x 215 cm</t>
  </si>
  <si>
    <t>OBNOVA LESENIH OKEN</t>
  </si>
  <si>
    <t xml:space="preserve">Demontaža obstoječega kovinskega boksa v ženskih sanitarijah dim. 100x100x50 cn, vključno z nalaganjem na kamion in odvozom na trajno deponijo s pridobitvijo evidenčnega lista.
</t>
  </si>
  <si>
    <t>NOTRANJA OPREMA</t>
  </si>
  <si>
    <t xml:space="preserve">Fino brušenje lesenih oken, ki se ohranijo, kitanje poškod s kitom in ponovno brušenje, 2x barvanje z mat prekrivnim lakom primernim za notranje površine na vodni osnovi v RAL baravi po izboru projektanta.
Obračun po komadu okna.
Dimenzije dvokrilnega okna: 105 x 215 cm 
►notranja lesena okna v sanitarijah zaposlenih
</t>
  </si>
  <si>
    <t>ZIDANE STENE</t>
  </si>
  <si>
    <t>m³</t>
  </si>
  <si>
    <t xml:space="preserve">Obdelava plinobetonske stene. Postavka vsebuje:
 - cementno lepilo
  fasadna PVC mrežica
 - cementno lepilo
►okenski parapeti 1. nadstropja
</t>
  </si>
  <si>
    <t xml:space="preserve">Zidanje sten s plinobetonskim zidakom, kot npr Ytong, debeline do 15 cm, v lepilu, komplet z vsemi pomožnimi deli in prenosi, sidranjem v steno in strop.
►okenski parapet v sanitarijah
</t>
  </si>
  <si>
    <t xml:space="preserve"> 8.1</t>
  </si>
  <si>
    <t xml:space="preserve"> 8.2</t>
  </si>
  <si>
    <t xml:space="preserve">V2 Dimenzije vrat: 93 x 220 cm CELOTNA OBNOVITEV OBSTOJEČIH VRAT
Prehod: enak kot obstoječa vrata.
Odpiranje: enokrilna vrata
Vratni okvir: Celotna obnovitev vratnega okvirja. Barvo in izgled potrdi ZVKDS!
Vratno krilo: Celotna obnovitev vratnega krila. Izgled vrat v prilogi (ženske sanitarije). Barvo in izgled potrdi ZVKDS!
Kljuke in ključavnice: Celotna obnovitev kljuke. Kljuko potrdi ZVKDS!
Okovje: Celotna obnovitev okovja.
Prag: /
Razno: napisna nalepka / tablica z imenom prostora. Za oplesk je potrebno uporabiti barvna tona, določena po barvni lestvici Sigmacryl universal NCS: S 6030-Y 30 R
(rjava) in S 4030-Y 20 R (oker)
Pred izvedbo je potrebno pripraviti barvne vzorce navedenih barvnih tonov!
</t>
  </si>
  <si>
    <t xml:space="preserve">V1 Dimenzije vrat: 95 x 215 cm CELOTNA OBNOVITEV OBSTOJEČIH VRAT
Prehod: enak kot obstoječa vrata.
Odpiranje: enokrilna vrata
Vratni okvir: Celotna obnovitev vratnega okvirja Barvo in izgled potrdi ZVKDS!
Vratno krilo: Celotna obnovitev vratnega krila. Barvo in izgled potrdi ZVKDS!
Kljuke in ključavnice: Celotna obnovitev kljuke. Kljuko potrdi ZVKDS!
Okovje: Celotna obnovitev okovja.
Prag: /
Razno: napisna nalepka / tablica z imenom prostora. Za oplesk vrat je potrebno uporabiti barvni ton določen po barvni lestvici Sigmacryl universal NCS: S 6030-Y 30 R
(rjava)
Pred izvedbo je potrebno pripraviti barvne vzorce navedenih barnih tonov!
</t>
  </si>
  <si>
    <r>
      <t>Previdna demontaža vrat in njihova prenova in obnova ter ponovna montaža z vsemi preddeli in novim pritrdilnim materialom.  Površinska zaščita z barvo kot npr. Sigmakril universal NCS ali enakovredno v barvi po izboru ZVKDS. Vrata velikosti do 2,50 m</t>
    </r>
    <r>
      <rPr>
        <sz val="10"/>
        <rFont val="Calibri"/>
        <family val="2"/>
        <charset val="238"/>
      </rPr>
      <t>²</t>
    </r>
    <r>
      <rPr>
        <sz val="10"/>
        <rFont val="Arial Narrow"/>
        <family val="2"/>
        <charset val="238"/>
      </rPr>
      <t xml:space="preserve">.
Vrata v avli dvorca.
►brušenje
►lokalna popravila 
►kitanje 
►brušenje
►barvanje in lakiranje
►menjava dostrajanih elementov
</t>
    </r>
  </si>
  <si>
    <t xml:space="preserve">Dobava, izdelava nove kovinske okenske rešetke po vzoru obstoječih.
Dim. rešetke cca. 0,80 x 2,15 m.
Antikorozijska zaščita 2x oplesk s temeljno barvo in 2x oplesk s prekrivno barvo v RALu po izboru ZVKDS. Montaža vključno s pritrdilnim materialom.
</t>
  </si>
  <si>
    <t xml:space="preserve">Kitanje, brušenje in oplesk zunanje fasade z osnovnim premazom in fasadno barvo v odtenku po izboru in potrditvi ZVKDS.
►lokalna popravila špalet na mestu menjave stavbnega pohištva 
</t>
  </si>
  <si>
    <t xml:space="preserve">Dobava, postavitev, najem in demontaža lahkega fasadnega odra, vključno s predhodno zaščito površin na mestih postavitve ter namestitvijo zaščitnega platna na vertikalnih površinah. Višina odra cca 6 m
►izvedba in popravilo zunanjih okenskih špalet ter demontaža in  montaža okenskih rešetk.
</t>
  </si>
  <si>
    <t xml:space="preserve">O1 - Dimenzije okna: 160 x 215 cm CELOTNA OBNOVITEV OKNA
Višina parapeta: 115 cm
Okvir: Celotna obnovitev okenskega okvirja. Klasična vgradnja. Barva in izgled po navodilih ZVKDS.
Zasteklitev: obstoječa zasteklitev
Odpiranje: obstoječe odpiranje
Pololive: celotna obnovitev pololiv. Barva in izgled po navodilih ZVKDS.
Zunanje police: pločevinasta okenska polica razvite šinine 23 cm, v enakem izgledu kot obstoječa.
Notranje police: kamnite po navodilih ZVKS, globine 28 cm, v enakem izgledu kot obstoječe.
Špaleta: kitanje, brušenje, pleskanje.
Senčila: /
Razno: Oplesk zunanjih delov oken RAL 8003 in za oplesk notranjih delov oken RAL 9001. Zunanje zaščitne rešetke v obliki in barvi, enake obstoječim.
Pred izvedbo je potrebno pripraviti barvne vzorce navedenih barvnih tonov.
IZGLED IN IZVEDBA PO SHEMI
</t>
  </si>
  <si>
    <t xml:space="preserve">O2 - Dimenzije okna: 105 x 215 cm CELOTNA OBNOVITEV OKNA
Višina parapeta: 115 cm
Okvir: Celotna obnovitev okenskega okvirja. Klasična vgradnja. Barva in izgled po navodilih ZVKDS.
Zasteklitev: obstoječa zasteklitev
Odpiranje: obstoječe odpiranje
Pololive: celotna obnovitev pololiv. Barva in izgled po navodilih ZVKDS.
Zunanje police: pločevinasta okenska polica razvite šinine 23 cm, v enakem izgledu kot obstoječa.
Notranje police: kamnite po navodilih ZVKS, globine 28 cm, v enakem izgledu kot obstoječe.
Špaleta: kitanje, brušenje, pleskanje.
Senčila: /
Razno: Oplesk zunanjih delov oken RAL 8003 in za oplesk notranjih delov oken RAL 9001. Zunanje zaščitne rešetke v obliki in barvi, enake obstoječim.
Pred izvedbo je potrebno pripraviti barvne vzorce navedenih barvnih tonov.
IZGLED IN IZVEDBA PO SHEMI
</t>
  </si>
  <si>
    <t xml:space="preserve">O3 - Dimenzije okna: 80 x 215 cm CELOTNA OBNOVITEV OKNA
Višina parapeta: 115 cm
Okvir: Celotna obnovitev okenskega okvirja. Klasična vgradnja. Barva in izgled po navodilih ZVKDS.
Zasteklitev: obstoječa zasteklitev
Odpiranje: obstoječe odpiranje
Pololive: celotna obnovitev pololiv. Barva in izgled po navodilih ZVKDS.
Zunanje police: pločevinasta okenska polica razvite šinine 23 cm, v enakem izgledu kot obstoječa.
Notranje police: kamnite po navodilih ZVKS, globine 28 cm, v enakem izgledu kot obstoječe.
Špaleta: kitanje, brušenje, pleskanje.
Senčila: /
Razno: Oplesk zunanjih delov oken RAL 8003 in za oplesk notranjih delov oken RAL 9001. Zunanje zaščitne rešetke v obliki in barvi, enake obstoječim.
Pred izvedbo je potrebno pripraviti barvne vzorce navedenih barvnih tonov.
IZGLED IN IZVEDBA PO SHEMI
</t>
  </si>
  <si>
    <t>OKENSKE POLICE:
- Izdelava in montaža novih okenskih poličk iz titancinkove pločevine deb. 0,6 mm r.š. do 55 cm.
- Obdelava robov zaključkov nad okenskimi poličkami  po navodilih ZVKDS.
- V enoto mere potrebno vključiti vse potrebne obdelave in prilagajanje pločevine.
- Barvo in vzorec police uskladiti s predstavniki ZVKDS.
NOTRANJE KAMNITE POLICE
- Izdelava in montaža novih kamnitih marmornih polic v sanitarijah.
- Globina police do cca 45 cm
- Debelina police 2 cm.
- Obdelava in brušenje robov zgoraj in spodaj - vidni zaokrožen rob
- Barva in vzorec kamna po izboru projektanta.
- Z vsemi pritrdilnimi materiali in tesnili - nevidno pritrjevanje.</t>
  </si>
  <si>
    <t xml:space="preserve">Pri obnovi stavbnega pohištva je sprejemljivo zamenjati posamezne poškodovane dele, ko so npr. odkapne in pripine letvice... Novi deli morajo biti izdelani v obliki in lesu, enakim obstoječím. V kolikor so bili posamezni prvotni deli že nadomeščeni s sekundarnimi, ki v bistvenih značilnostih (oblika, delitev, način odpiranja, material...) ne ustrezajo prvotnim oknom, je sprejemljiva nadomestitev z novimi deli, enakimi prvotnim.
V kolikor je bilo prvotno okovje nadomeščeno s sekundarnim, ki oblikovno ne ustreza historičnemu oknu, ga je potrebno nadomestiti z oblikovno primernim.
Za obnovo lesenih oken je potrebno vstaviti sledeča konservatorska-restavratorska dela:
- nastavitev okovja,
- demontaža okenskih kril,
- demontaža okovja,
- mehansko in kemično odstranjevanje poškodovanih starih premazov,
- mizarska popravila: kitanje manjših poškodb in sanacija večjih poškodb in zamenjava poškodovanih delov v lesu,
- brušenje,
- pokrivni zaščitni premaz v barvnem tonu, enakem obstoječemu,
- popravilo okovja,
- montaža.
V okenske odprtine je sprejemljivo vgraditi zunanje zaščitne rešetke v obliki in barvi, enake obstoječim.
</t>
  </si>
  <si>
    <t xml:space="preserve">Dobava in montaža strešnega okna dim. 66x118cm, izdelano iz lepljencev bora, impregnirano in lakirano z brezbarvnim lakom, zastekljeno z dvoslojnim energijsko varčnim in varnim steklom (zunanje kaljeno steklo in notranje lepljeno steklo, Uw=1,3 W/m²K). Strešno okno s krilom vpetim v sredini, dvojno tesnjenje s prezračevalno loputo v krilu, z odpiranjem zgoraj (kot npr. VELUX tip GGL ali enakovredno). Vgradnja z obrobo za kombinirano vgradnjo v ravno tanko kritino (kot npr. VELUX tip EKS, Alu, ali enakovredno) ter z zunanjim mrežastim senčilom (kot npr. VELUX tip MHL ali enakovredno) in z notranjim rolo senčilom (kot npr. VELUX tip RHL ali enakovredno).
Okno je vgrajeno skupaj z zunanjim vgradnim setom, ki je sestavni del obrobe in sebuje izolacijski okvir, sekundarni priklop in drenažni žlebič (kot npr. VELUX tip BDX ali enakovredno).
Vsi alu profili na oknu in obroba v RAL barvi po izboru ZVKDS 
Barvo predhodno uskladiti s predstavniki ZVKDS in projektantom.
- strešno okno 					
- zunanja samostojna obroba z vgradnim setom	
Okna so vgrajena v naslednjih kombinacijah:
</t>
  </si>
  <si>
    <t xml:space="preserve">Kombinacija dveh oken, okno zraven okna: 	
- strešno okno	2 kom
- zunanja kombi obroba 1 kom
- zunanje senčilo 2 kom
- notranje senčilo 2 kom
</t>
  </si>
  <si>
    <t xml:space="preserve">Dobava in montaža strešnega okna dim. 78x98 cm , izdelano iz lepljencev bora, impregnirano in lakirano z brezbarvnim lakom, zastekljeno z dvoslojnim energijsko varčnim in varnim steklom (zunanje kaljeno steklo in notranje lepljeno steklo, Uw=1,3 W/m²K). Strešno okno s krilom vpetim v sredini, dvojno tesnjenje s prezračevalno loputo v krilu, z odpiranjem zgoraj (kot npr.  VELUX tip GGL ali enakovredno). Vgradnja z obrobo za kombinirano vgradnjo v ravno tanko kritino (kot npr. VELUX tip EKS, Alu, ali enakovredno) ter z zunanjim mrežastim senčilom (kot npr. VELUX tip MHL ali enakovredno) in z notranjim rolo senčilom (kot npr. VELUX tip RHL ali enakovredno).
Okno je vgrajeno skupaj z zunanjim vgradnim setom, ki je sestavni del obrobe in sebuje izolacijski okvir, sekundarni priklop in drenažni žlebič (kot npr VELUX tip BDX ali enakovredno).
Vsi alu profili na oknu in obroba v RAL barvi po izboru ZVKDS 
Barvo predhodno uskladiti s predstavniki ZVKDS in projektantom.
- strešno okno 					
- zunanja samostojna obroba z vgradnim setom	
Okna so vgrajena v naslednjih kombinacijah:
</t>
  </si>
  <si>
    <t xml:space="preserve">Kombinacija dveh oken, okno zraven okna: 	
- strešno okno 	2 kom
- zunanja kombi obroba 1 kom
- zunanje senčilo 2 kom
- notranje senčilo 2 kom
</t>
  </si>
  <si>
    <t xml:space="preserve">Kombinacija treh oken, okno zraven okna: 
- strešno okno 3 kom
- zunanja kombi obroba 1 kom
- zunanje senčilo 3 kom
- notranje senčilo 3 kom
</t>
  </si>
  <si>
    <t>Št.</t>
  </si>
  <si>
    <t>Opis materiala in del</t>
  </si>
  <si>
    <t>EM</t>
  </si>
  <si>
    <t>Kol.</t>
  </si>
  <si>
    <t>Cena/EM</t>
  </si>
  <si>
    <t>ZNESEK</t>
  </si>
  <si>
    <t>EUR</t>
  </si>
  <si>
    <t>REKAPITULACIJA   STROJNIH INSTALACIJ:</t>
  </si>
  <si>
    <t>SKUPAJ :</t>
  </si>
  <si>
    <t>REKAPITULACIJA VODOVODA:</t>
  </si>
  <si>
    <t>VODOVOD IN VERTIKALNA KANALIZACIJA</t>
  </si>
  <si>
    <r>
      <t xml:space="preserve">SKUPAJ </t>
    </r>
    <r>
      <rPr>
        <b/>
        <sz val="10"/>
        <rFont val="Arial CE"/>
        <family val="2"/>
        <charset val="238"/>
      </rPr>
      <t>(VODOVOD IN VERTIKALNA KANALIZACIJA)</t>
    </r>
  </si>
  <si>
    <t>VODOVOD</t>
  </si>
  <si>
    <t>SANITARNA OPREMA</t>
  </si>
  <si>
    <t>Vsi elementi v popisu so projektirani možna je zamenjava le teh z enakovrednimi.</t>
  </si>
  <si>
    <t>Vsa sanitarna oprema mora biti 1. kvalitete.</t>
  </si>
  <si>
    <t>Kompletno stranišče sestoječe iz:</t>
  </si>
  <si>
    <t xml:space="preserve"> - školjka iz sanitarne keramike kot npr.: Catalano </t>
  </si>
  <si>
    <t xml:space="preserve"> -podometni izplakovalnega kotlička kot npr. Geberit z dotočno in</t>
  </si>
  <si>
    <r>
      <t xml:space="preserve">odtočno armaturo za wc školjko s stenskim odtokom, ter dvokoličinsko aktivirno tipko </t>
    </r>
    <r>
      <rPr>
        <b/>
        <sz val="9"/>
        <rFont val="Arial CE"/>
        <charset val="238"/>
      </rPr>
      <t>Geberit po izboru arhitekta</t>
    </r>
  </si>
  <si>
    <t xml:space="preserve"> -kotnega ventila DN15 vključno z zidno rozeto in</t>
  </si>
  <si>
    <t xml:space="preserve"> -tesnilne gumi manšete s pritrdilnimi vijaki in pokrivnimi kapami</t>
  </si>
  <si>
    <t>montažnega, pritrdilnega in tesnilnega materiala, skupaj s tesnenjem roba s steno s silikonskim trajno elastičnim kitom</t>
  </si>
  <si>
    <r>
      <t xml:space="preserve">Kompletno stranišče </t>
    </r>
    <r>
      <rPr>
        <b/>
        <sz val="9"/>
        <rFont val="Arial CE"/>
        <charset val="238"/>
      </rPr>
      <t>prilagojeno za invalide</t>
    </r>
    <r>
      <rPr>
        <sz val="9"/>
        <rFont val="Arial CE"/>
        <family val="2"/>
        <charset val="238"/>
      </rPr>
      <t xml:space="preserve"> sestoječe iz:</t>
    </r>
  </si>
  <si>
    <t xml:space="preserve"> -školjke s stenskim odtokom izdelane iz sanitarne </t>
  </si>
  <si>
    <t>keramike kot npr.: Catalano po izboru arhitekta + SOFT PLUS deska viseča WC školjka, tečaji. Vse po izboru in potrditvi arhitekta</t>
  </si>
  <si>
    <t>in  vijaki, odbijači, držalo za dvig</t>
  </si>
  <si>
    <t>odtočno armaturo, ter aktivirno tipko, po projektu arhitekta</t>
  </si>
  <si>
    <t xml:space="preserve"> - vključno z zidno rozeto in</t>
  </si>
  <si>
    <t xml:space="preserve">vezno pokromano cevko premera 10 mm dolžine cca. 30cm </t>
  </si>
  <si>
    <t xml:space="preserve"> -držalo za wc z nagibom 135° vključno s podkonstrukcijo</t>
  </si>
  <si>
    <t xml:space="preserve"> -montažnega in tesnilnega materiala</t>
  </si>
  <si>
    <r>
      <t>Tipsko atestirano preklopno držalo za invalide, dolžine 65cm,</t>
    </r>
    <r>
      <rPr>
        <sz val="9"/>
        <rFont val="Arial"/>
        <family val="2"/>
        <charset val="238"/>
      </rPr>
      <t xml:space="preserve"> kovinski, bele barve</t>
    </r>
    <r>
      <rPr>
        <sz val="9"/>
        <color indexed="8"/>
        <rFont val="Arial"/>
        <family val="2"/>
        <charset val="238"/>
      </rPr>
      <t xml:space="preserve"> po izboru investitorja za montažo na steno (pri WC-ju) skladno s površinskim načrtom, kompletno s podkonstrukcijo in z montažnim materialom</t>
    </r>
  </si>
  <si>
    <t>kos</t>
  </si>
  <si>
    <t>Umivalnik:</t>
  </si>
  <si>
    <r>
      <t xml:space="preserve">*umivalnik iz sanitarne keramike kot npr.: </t>
    </r>
    <r>
      <rPr>
        <b/>
        <sz val="9"/>
        <rFont val="Arial CE"/>
        <charset val="238"/>
      </rPr>
      <t>CATALANO  dim.: 60x50cm</t>
    </r>
    <r>
      <rPr>
        <sz val="9"/>
        <rFont val="Arial CE"/>
        <family val="2"/>
        <charset val="238"/>
      </rPr>
      <t xml:space="preserve"> </t>
    </r>
  </si>
  <si>
    <r>
      <t xml:space="preserve">* baterija kot npr.: </t>
    </r>
    <r>
      <rPr>
        <sz val="9"/>
        <rFont val="Arial CE"/>
        <charset val="238"/>
      </rPr>
      <t>Grohe po izboru arhitekta</t>
    </r>
  </si>
  <si>
    <t>*kromiran sifon z rozeto</t>
  </si>
  <si>
    <t>*ogledalo pri umivalniku, kompletno z vijaki in  plastičnimi vložki (po izbiri arhitekta)</t>
  </si>
  <si>
    <r>
      <t xml:space="preserve">Umivalnik </t>
    </r>
    <r>
      <rPr>
        <b/>
        <sz val="9"/>
        <rFont val="Arial CE"/>
        <charset val="238"/>
      </rPr>
      <t>prilagojen za invalide</t>
    </r>
    <r>
      <rPr>
        <sz val="9"/>
        <rFont val="Arial CE"/>
        <family val="2"/>
        <charset val="238"/>
      </rPr>
      <t>:</t>
    </r>
  </si>
  <si>
    <r>
      <t xml:space="preserve">*umivalnik iz sanitarne keramike kot npr.:  </t>
    </r>
    <r>
      <rPr>
        <sz val="9"/>
        <rFont val="Arial CE"/>
        <charset val="238"/>
      </rPr>
      <t>Catalano  dim.: 70x60</t>
    </r>
    <r>
      <rPr>
        <sz val="9"/>
        <rFont val="Arial CE"/>
        <family val="2"/>
        <charset val="238"/>
      </rPr>
      <t xml:space="preserve">cm po izboru in potrditvi arhitekta
</t>
    </r>
  </si>
  <si>
    <t>*nosilnega jeklenega ogrodja,  proizvajalca kot npr.  Geberit Duofix, za postavitev v lahko montažno steno, zidane stene, za vgradnjo v predstenske instalacije, delne višine ali v višini prostora, za vgradnjo v instalacijske stene, v višini prostora, za vgradnjo v sistemske stene Geberit Duofix, delne višine ali v višini prostora za pritrditev umivalnika in armature</t>
  </si>
  <si>
    <t>*enoročna mešalna baterija kot npr.: GROHE, po izboru in potrditvi arhitekta</t>
  </si>
  <si>
    <t>*pritrdilni in tesnilni material</t>
  </si>
  <si>
    <t>Ogledalo pri umivalniku za invalide, kompletno z vijaki in  plastičnimi vložki po izboru arhitekta</t>
  </si>
  <si>
    <t>Pisoar :</t>
  </si>
  <si>
    <t>*podkonstrukcija za montažo pisuarja na montažno steno, kot npr Geberit Duofix</t>
  </si>
  <si>
    <t>*izplakovalni stenski pisuar iz sanitarne keramike kot npr.: Geberit Preda z integriranim krmiljenjem</t>
  </si>
  <si>
    <t>* dim. Širina x Globina x Višina=310x370x69,5cm</t>
  </si>
  <si>
    <t>*infrardeče zaznavanje uporabnika z zaznavanjem noge</t>
  </si>
  <si>
    <t xml:space="preserve">*senzorski izplakovalnik kot npr. Geberit, magnetni ventil </t>
  </si>
  <si>
    <t>*možnost zamenjave krmiljenja pisuarja in pršilne glave s sprednje strani brez odstranitve keramike</t>
  </si>
  <si>
    <t>*nastavljiv čas izplakovanja</t>
  </si>
  <si>
    <t>*omrežni priključek s trožilnim fleksibilnim oplaščenim vodnikom</t>
  </si>
  <si>
    <t>*funkcija zapore ventila ob izpadu omrežja</t>
  </si>
  <si>
    <t>*zagotovljeno izpiranje keramike pisuarja z 0,5l na splakovanje z upoštevanjem EN13407</t>
  </si>
  <si>
    <t>*skupina armatur II v skladu z DIN 4109</t>
  </si>
  <si>
    <t>*zaščita IP45</t>
  </si>
  <si>
    <t>*nazivna napetost 110-240VAC</t>
  </si>
  <si>
    <t>*obratovalna napetost 4,5V DC</t>
  </si>
  <si>
    <t>*Frekvenca omrežna 40-60Hz</t>
  </si>
  <si>
    <t>DROBNA SANITARNA OPREMA</t>
  </si>
  <si>
    <t>Milnik: npr. Franke Rodan RODX618, tesnilni, pritrdilni in montažni material</t>
  </si>
  <si>
    <t>Podajalnik toaletnega papirja: npr. Franke Rodan RODX672, tesnilni, pritrdilni in montažni material</t>
  </si>
  <si>
    <t>Podajalnik papirnih brisačk: npr. Franke Rodan RODX600 tesnilni, pritrdilni in montažni material</t>
  </si>
  <si>
    <t>WC metlica: npr. Franke +  držalo RODX687, tesnilni, pritrdilni in montažni material</t>
  </si>
  <si>
    <t>Koš za smeti: npr. Franke Rodan RODX605S, 18 L</t>
  </si>
  <si>
    <t>Mali koš za smeti (v kabinah) npr. Franke Rodan RODX611, 3,7 L</t>
  </si>
  <si>
    <t>Skupaj:</t>
  </si>
  <si>
    <t xml:space="preserve">HLADNA IN TOPLA VODA - RAZVOD </t>
  </si>
  <si>
    <t>Praznjenje sistema, demontaža obstoječih sanitarnih elementov, razvodov hladne, tople vode in kanalizacije. V ceni vključena vsa manipulacijska dela, morebitni najem odrov, viličarjev, vitlov in ostalega potrebnega orodja. Odvoz na stalno deponijo</t>
  </si>
  <si>
    <t>Odrez obstoječega razvoda hladne in tople vode vgradnja T kosa, navezava na obstoječo vertikalo z vgradnjo prehodnega kosa. Zajet tesnilni, pritrdilni in montažni material.</t>
  </si>
  <si>
    <r>
      <t>Dobava in montaža</t>
    </r>
    <r>
      <rPr>
        <b/>
        <sz val="9"/>
        <rFont val="Arial"/>
        <family val="2"/>
        <charset val="238"/>
      </rPr>
      <t xml:space="preserve"> </t>
    </r>
    <r>
      <rPr>
        <sz val="9"/>
        <rFont val="Arial"/>
        <family val="2"/>
        <charset val="238"/>
      </rPr>
      <t>difuzijsko tesna večplastna cev (sestavljena iz: PE-RT - vezni sloj - vzdolžno prekrivno varjen aluminij - vezni sloj - PE-RT) za priključne razvode pri vodovodu. Požarna klasifikacija E v skladu z DIN 13501-1. Oba konca cevi opremljena z zaključno kapo (za higienično tesnjenje v skladu z DIN 806), skupaj s fazonskimi kosi ter držali (kolena, T-kosi, navojni priključki, prehodni kosi, držala za kotne in podometne ventile, zidne mešalne baterije..)</t>
    </r>
  </si>
  <si>
    <t>Obstojnost na temperaturo:</t>
  </si>
  <si>
    <t>Maksimalne trajne obratovalne temperature so med 0°C in 70°C pri maksimalnem trajnem obratovalnem tlaku 10 barov. Kratkotrajna temperatura, pri kateri bo prišlo do poškodb je 95°C (maksimalno 100 ur v obratovalni življenjski dobi).</t>
  </si>
  <si>
    <r>
      <t>Toplotna izolacija razvoda</t>
    </r>
    <r>
      <rPr>
        <b/>
        <sz val="9"/>
        <color indexed="8"/>
        <rFont val="Arial"/>
        <family val="2"/>
        <charset val="238"/>
      </rPr>
      <t xml:space="preserve"> tople sanitarne vode</t>
    </r>
    <r>
      <rPr>
        <sz val="9"/>
        <color indexed="8"/>
        <rFont val="Arial"/>
        <family val="2"/>
        <charset val="238"/>
      </rPr>
      <t xml:space="preserve"> ter cirkulacije s cevno izolacijo iz sintetičnega kavčuka z zaprto celično strukturo. Cevna izolacija izpolnjuje pogoje za preprečevanje toplotnih izgub, korozije, rosenja in kondenzacije, prenosa hrupa na gradbeno konstrukcijo, elastična in odporna od -50°C do +105 °C, z visoko odpornostjo proti prehodu vodne pare (η&gt;7.000) skladno z EN 12086 in EN 13469 in nizko toplotno prevodnostjo (λd(0°C)=0,035 W/mK) skladno z EN 8497, skupaj z lepilom ter obdelavo fazonskih kosov ter armatur</t>
    </r>
  </si>
  <si>
    <t>( + 5 % za razrez)</t>
  </si>
  <si>
    <t>skupaj s fitingi, tesnilnim in pritrdilnim materialom.</t>
  </si>
  <si>
    <t>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</si>
  <si>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fi 16x.2.2 mm, d izolacije = 19mm</t>
  </si>
  <si>
    <t>fi 20x2.8 mm, d izolacije = 19mm</t>
  </si>
  <si>
    <t>Dobava in montaža difuzijsko tesna večplastna cev (sestavljena iz: PE-RT - vezni sloj - vzdolžno prekrivno varjen aluminij - vezni sloj - PE-RT) za dvižne vode in priključne razvode pri vodovodu. Požarna klasifikacija E v skladu z DIN 13501-1. Oba konca cevi opremljena z zaključno kapo (za higienično tesnjenje v skladu z DIN 806), skupaj s fazonskimi kosi ter držali (kolena, T-kosi, navojni priključki, prehodni kosi, držala za kotne in podometne ventile, zidne mešalne baterije..)</t>
  </si>
  <si>
    <r>
      <t xml:space="preserve">Toplotna izolacija razvoda </t>
    </r>
    <r>
      <rPr>
        <b/>
        <sz val="9"/>
        <color indexed="8"/>
        <rFont val="Arial"/>
        <family val="2"/>
        <charset val="238"/>
      </rPr>
      <t>hladne sanitarne vode</t>
    </r>
    <r>
      <rPr>
        <sz val="9"/>
        <color indexed="8"/>
        <rFont val="Arial"/>
        <family val="2"/>
        <charset val="238"/>
      </rPr>
      <t xml:space="preserve"> s cevno izolacijo iz sintetičnega kavčuka z zaprto celično strukturo. Cevna izolacija izpolnjuje pogoje za preprečevanje toplotnih izgub, korozije, rosenja in kondenzacije, prenosa hrupa na gradbeno konstrukcijo, elastična in odporna od -50°C do +105 °C, z visoko odpornostjo proti prehodu vodne pare (η&gt;7.000) skladno z EN 12086 in EN 13469 in nizko toplotno prevodnostjo (λd(0°C)=0,035 W/mK) skladno z EN 8497, skupaj z lepilom ter obdelavo fazonskih kosov ter armatur.</t>
    </r>
  </si>
  <si>
    <t>fi 16x.2.2 mm, d izolacije = 9mm</t>
  </si>
  <si>
    <t>fi 20x2.8 mm, d izolacije = 9mm</t>
  </si>
  <si>
    <t>fi 25x3.5 mm, d izolacije = 13mm</t>
  </si>
  <si>
    <t>Perforiran jeklen trak za pritrditev PeX cevi, z montažnim in pritrdilnim materialom</t>
  </si>
  <si>
    <t>INOX vratca z okvirjem dimenzije 250x250mm za vgradnjo zaporne armature</t>
  </si>
  <si>
    <t>Krogelni ventil, NP10, navojni</t>
  </si>
  <si>
    <t>DN20</t>
  </si>
  <si>
    <t>DN15</t>
  </si>
  <si>
    <t>Izpustni ventil</t>
  </si>
  <si>
    <t>Gumijasto izolacijske hitromontažne konzole za preprečevanje prenosa hrupa in vibracij , kot npr.: ME-FA, ves pritrdilni in montažni material</t>
  </si>
  <si>
    <t>Izdelava prebojev in utorov, ter zatesnitev prebojev razvodov skozi prehode konstrukcij.</t>
  </si>
  <si>
    <t>Tlačni preiskus vodovoda po navodilih iz načrta</t>
  </si>
  <si>
    <t>Hiperkloriranje in dezinfekcija cevovodov novega cevnega omrežja, po standardu PSIST prEN 805, navodilih DVGW W 291</t>
  </si>
  <si>
    <t>KANALIZACIJA</t>
  </si>
  <si>
    <t xml:space="preserve">NOTRANJA KANALIZACIJA </t>
  </si>
  <si>
    <t>Dobava in montaža odtočne kanalizacijske cevi za hišno kanalizacijo, za razvode v tlaku, iz polipropilena - PP z naglavkom po ÖNORM B5178, skupno z vsemi fazonskimi komadi koleni, odcepi, reducirnimi kosi, čistilnimi komadi tesnilnim in vsem ostalim pomožnim materialom,  s pritrdilnim materialom</t>
  </si>
  <si>
    <t>DN100</t>
  </si>
  <si>
    <t>DN50</t>
  </si>
  <si>
    <t>Priključitev razvoda DN100 na obstoječo vertikalo. Zajet odrez vertikale, vgradnja fazonskega kosa, tesnilni, pritrdilni in montažni material</t>
  </si>
  <si>
    <t>Priključitev razvoda DN50 na obstoječo vertikalo. Zajet odrez vertikale, vgradnja fazonskega kosa, tesnilni, pritrdilni in montažni material</t>
  </si>
  <si>
    <t>PP talni sifon, kot npr. HL, s protismradno zaporo, pretočni, nerjaveča plošča</t>
  </si>
  <si>
    <t>15x15 cm</t>
  </si>
  <si>
    <t>REKAPITULACIJA OGREVANJE+HLAJENJE:</t>
  </si>
  <si>
    <r>
      <t xml:space="preserve">SKUPAJ </t>
    </r>
    <r>
      <rPr>
        <b/>
        <sz val="10"/>
        <rFont val="Arial CE"/>
        <family val="2"/>
        <charset val="238"/>
      </rPr>
      <t>(OGREVANJE,  HLAJENJE)</t>
    </r>
    <r>
      <rPr>
        <b/>
        <sz val="12"/>
        <rFont val="Arial CE"/>
        <family val="2"/>
        <charset val="238"/>
      </rPr>
      <t>:</t>
    </r>
  </si>
  <si>
    <t>OGREVANJE</t>
  </si>
  <si>
    <t>Praznjenje sistema, demontaža vidnih razvodov ogrevanja cca 10m do dimenzije cevi DN25, demontaža obstoječih radiatorjev (cca 4kos). V ceni vključena vsa manipulacijska dela, morebitni najem odrov, viličarjev, vitlov in ostalega potrebnega orodja. Odvoz na stalno deponijo</t>
  </si>
  <si>
    <t>Navezava na obstoječ dovod in povratek z razvodom PeX d216mm, zajeti fazonski in prehodni kosi, tesnilni, montažni in pritrdilni material</t>
  </si>
  <si>
    <t>Dobava in montaža difuzijsko tesna večplastna cev (sestavljena iz: PE-RT - vezni sloj - vzdolžno prekrivno varjen aluminij - vezni sloj - PE-RT) kot. npr. Rautitan flex (notranja in zunanja plast zamreženi polietilen, vmesna plast aluminij) za temp. vode do 95°C in delovne tlake do 10bar, komplet z vsemi fazonskimi kosi iz ponikljane kovane medenine za spajanje z zatiskanjem (PF kosi, PFT kosi, PF reducirni kosi…)  in izolacijo Armaflex ali enakovredno, debeline 19mm. Vsi fitingi morajo imeti ustrezne certifikate od istega proizvajalca kot cevi. Vključno z pritrdilnim, tesnilnim in montažnim materialom.</t>
  </si>
  <si>
    <t>fi 16x2,2 mm (deb. Izolacije s=13mm)</t>
  </si>
  <si>
    <t xml:space="preserve">Dobava in montaža radiatorjev kot npr.:Vogel&amp;Noot, tip T6 s sredinskim priklopom in vgrajenim termostatskim ventilom,  izdelani za tlak max. 10 bar in temperaturo 110stC, obarvani z belo barvo, skupaj v kompletu z vsemi čepi in odzračno pipico,  </t>
  </si>
  <si>
    <t>22VM/600</t>
  </si>
  <si>
    <t>L=520mm</t>
  </si>
  <si>
    <t>L=600mm</t>
  </si>
  <si>
    <t>L=800mm</t>
  </si>
  <si>
    <t xml:space="preserve">Dobava in montaža radiatorskih ventilov oz. zapornih organov – sredinski priključek za dvocevni sistem za vgradnjo na radiatorje kot npr.: Vogel&amp;Noot, tip VM –  priključek za dvocevni sistem, priključna matica (z vsem potrebnim pritrdilnim materialom):  </t>
  </si>
  <si>
    <t xml:space="preserve">Dobava in montaža šablon za predpripravo priključkov za radiatorje kot npr.: Vogel&amp;Noot-VM na zidu, kompletno z vsem potrebnim pritrdilnim in tesnilnim materialom  </t>
  </si>
  <si>
    <t>Dobava in montaža radiatorskih termostatskih glav  za javne prostore, kot npr.: Heimeier tip B za radiatorje kot npr.:Vogel&amp;Noot, komplet s tesnilnim materialom</t>
  </si>
  <si>
    <t xml:space="preserve">Dobava in montaža elementov za pritrjevanje radiatorjev kot npr.: Vogel&amp;Noot na zid, kompletno z vsem pritrdilnim materialom </t>
  </si>
  <si>
    <t>h = 600mm</t>
  </si>
  <si>
    <t>Nastavitev termostatskih glav v skladu s predpisanimi temperaturami, izdelava zapisnika o nastavitvah termostatskih ventilov</t>
  </si>
  <si>
    <t>Perforiran jeklen trak za pritrditev cevi, z montažnim in pritrdilnim materialom</t>
  </si>
  <si>
    <t>REKAPITULACIJA:</t>
  </si>
  <si>
    <t>I. PRIPRAVLJALNA DELA</t>
  </si>
  <si>
    <t>II. GROBA INSTALACIJSKA DELA</t>
  </si>
  <si>
    <t>III. RAZSVETLJAVA</t>
  </si>
  <si>
    <t>IV. FINOMONTAŽNI MATERIAL</t>
  </si>
  <si>
    <t>V. SOS SIGNALIZACIJA</t>
  </si>
  <si>
    <t>VI. OZEMLJITVE</t>
  </si>
  <si>
    <t>VII. ZAKLJUČNA DELA</t>
  </si>
  <si>
    <t>SKUPAJ BREZ DDV:</t>
  </si>
  <si>
    <t>Opis opreme/del</t>
  </si>
  <si>
    <t>cena/enoto</t>
  </si>
  <si>
    <t>Prevzem dokumentacije in preučitev PZI projekta, priprava gradbišča, transport materialov in osebja, zavarovanje gradbišča</t>
  </si>
  <si>
    <t>kpl.</t>
  </si>
  <si>
    <t>Odstranitev obstoječe električne opreme in odvoz na ustrezno deponijo</t>
  </si>
  <si>
    <t>Dobava in polaganje kabla NHXMH-J 3x1,5 mm², položenega v estrihu ali p/o v inštalacijski cevi</t>
  </si>
  <si>
    <t>Dobava in polaganje  instalacijske cevi fi 16 mm</t>
  </si>
  <si>
    <t>Razvodna doza Ø 60 mm- globoka</t>
  </si>
  <si>
    <t>Razni drobni nespecificiran material</t>
  </si>
  <si>
    <t>%</t>
  </si>
  <si>
    <t>Stropna LED svetilka Trilux Aviella D 7957640 24 W</t>
  </si>
  <si>
    <t>Stenska LED svetilka IN lighting POLO+3 304564 15 W</t>
  </si>
  <si>
    <t>Stikalo navadno 250 V, 16A, p/o</t>
  </si>
  <si>
    <t>Izvedba splošnih električnih priključkov:</t>
  </si>
  <si>
    <t>na stikalo</t>
  </si>
  <si>
    <t>na svetilko</t>
  </si>
  <si>
    <t>fiksni izvod 230 V</t>
  </si>
  <si>
    <t>Elementi signalizacije "SOS " v sanitarijah za invalide, v sestavi: tipka poziva, tipka razrešitve, signalna svetilka, napajalnik</t>
  </si>
  <si>
    <t xml:space="preserve">Dobava in montaža kabla HO7VK, 1x6 mm², RZ </t>
  </si>
  <si>
    <t>Meritve, preizkusi in spuščanje v pogon posameznih sklopov elektro opreme</t>
  </si>
  <si>
    <t xml:space="preserve">
Za opremo in material, ki se vgrajuje v objekt, mora izvajalec del predložiti ustrezna dokazila kvalitete (ves vgrajeni material mora biti najboljše kakovosti in izdelan po SIST, EN, DIN standardih in mora imeti ustrezni certifikat oz. atest proizvajalca in ostale spremne dokumente). Montažna dela se lahko izvajajo pod vodstvom strokovno usposobljenega vodje del in v soglasju z nadzorom.
Kot opcija se dovoljuje izbira ustrezne druge opreme kot je projektirana ter se navede zraven predvidene opreme in se ne sešteva v ponudbo; ustrezati mora predvidenim projektnim in tehničnim parametrom, kar morata pisno potrditi investitor in projektant. 
Pred izvedbo je potrebno preveriti ali nabavljena oprema ustreza projektnim zahtevam in gradbenemu stanju objekta. Pri vsaki postavki opreme se upošteva dobava in montaža opreme ter ves drobni material, ki je potreben za montažo</t>
  </si>
  <si>
    <t xml:space="preserve"> 3.2</t>
  </si>
  <si>
    <t xml:space="preserve"> 3.3</t>
  </si>
  <si>
    <r>
      <rPr>
        <b/>
        <sz val="10"/>
        <rFont val="Arial Narrow"/>
        <family val="2"/>
        <charset val="238"/>
      </rPr>
      <t xml:space="preserve"> Predpisi</t>
    </r>
    <r>
      <rPr>
        <sz val="10"/>
        <rFont val="Arial Narrow"/>
        <family val="2"/>
        <charset val="238"/>
      </rPr>
      <t xml:space="preserve">: 
Izvajalec mora (poleg vseh ostalih) upoštevati veljavne predpise s področja ravnanja z odpadki, še posebej: 
 -Uredba o ravnanju z odpadki, ki nastanejo pri gradbenih delih (U.l. RS št. 34/2008). </t>
    </r>
  </si>
  <si>
    <t xml:space="preserve">POSEBNA DOLOČILA PO VRSTAH DEL TESARSKA DELA - ODRI </t>
  </si>
  <si>
    <t xml:space="preserve">Delovni, premični in prevozni lahki odri, konzolni in viseči odri, lovilni, zaščitni in podporni odri. Namenjeni so za izvedbo vseh vrst del (gradbena, obrtniška in instalacijska), razen del na fasadi. Tu so mišljeni predvsem odri za delo v vseh notranjih prostorih objekta. Pri odrih višine nad 1 m upoštevati tudi zaščitne ograje in izdelavo dostopa na tak oder. Upoštevani morajo biti v enotnih cenah vseh vrst del (glej splošna določila za vse vrste del). </t>
  </si>
  <si>
    <r>
      <t xml:space="preserve">Fasadni odri </t>
    </r>
    <r>
      <rPr>
        <sz val="10"/>
        <rFont val="Arial Narrow"/>
        <family val="2"/>
        <charset val="238"/>
      </rPr>
      <t xml:space="preserve">
Projektiranje, izdelava odra, njegova nosilnost in stabilnost je izključna odgovornost izvajalca. Pri odrih višine nad 1 m upoštevati tudi zaščitne ograje in izdelavo dostopa na tak oder.</t>
    </r>
  </si>
  <si>
    <r>
      <t xml:space="preserve">Enotne cene (za fasadne odre) morajo vsebovati: </t>
    </r>
    <r>
      <rPr>
        <sz val="10"/>
        <rFont val="Arial Narrow"/>
        <family val="2"/>
        <charset val="238"/>
      </rPr>
      <t xml:space="preserve">
 -vse iz splošnih določil za vse vrste del, 
 -izdelava delavniških načrtov in po potrebi tehnoloških risb, izračunov idr., 
 -po potrebi večkratno montažo in demontažo: vsem izvajalcem (tudi obrtniških in instalacijskih del) mora biti omogočena izvedba del na fasadi, 
 -po potrebi izdelavo delovnih podov okrog previsov, 
 -po potrebi izdelavo zaščitnih odrov oz. nadstreškov nad komunikacijami, 
 -po potrebi izdelava zaščitne zavese (zastor pred neželenimi atmosferskimi vplivi pri izdelavi fasade), 
 -uporabnina oz. najemnina za celoten čas, ko bodo odri v uporabi, ne glede na trajanje, število montaž, demontaž, prestavitev ipd. </t>
    </r>
  </si>
  <si>
    <r>
      <t xml:space="preserve">Obračun: </t>
    </r>
    <r>
      <rPr>
        <sz val="10"/>
        <rFont val="Arial Narrow"/>
        <family val="2"/>
        <charset val="238"/>
      </rPr>
      <t xml:space="preserve">
 -delovni, premični in prevozni lahki odri, konzolni in viseči odri, lovilni in podporni odri: upoštevani v enotnih cenah vseh vrst del, </t>
    </r>
  </si>
  <si>
    <t xml:space="preserve"> -fasadni odri - obračun: izvrši se po bruto površini  (brez odbitkov za odprtine) projekcije odra na vertikalno površino, 
 -delovni podi okrog previsnih delov, lovilni in zaščitni odri se ne obračunavajo posebej, 
 -fasadni odri – merjenje: dolžina: zunanja kontura odra (brez vseh dodatkov), višina: razdalja od stojne ploskve odra do 1,0 m nad najvišjim delovnim podom.</t>
  </si>
  <si>
    <r>
      <t xml:space="preserve">Predpisi, standardi: </t>
    </r>
    <r>
      <rPr>
        <sz val="10"/>
        <rFont val="Arial Narrow"/>
        <family val="2"/>
        <charset val="238"/>
      </rPr>
      <t xml:space="preserve">
Izvajalec mora upoštevati vse veljavne predpise in standarde, predvsem pa: 
 -Zakon o varnosti in zdravju pri delu – ZVZD-1 (U.l. RS št. 43/11), 
 -Uredba o zagotavljanju varnosti in zdravja pri delu na začasnih in premičnih gradbiščih (U.l. RS št. 83/05 in 43/11 - ZVZD-1). </t>
    </r>
  </si>
  <si>
    <t xml:space="preserve">Dokumentacija o izvedenih delih: 
V povezavi s prej navedenimi predpisi mora izvajalec poskrbeti za vso ustrezno dokumentacijo , še posebej pa »evidenčne liste o ravnanju z odpadki« ter »poročilo o ravnanju z odpadki«.
</t>
  </si>
  <si>
    <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61/2017 - GZ in 199/2021 - GZ-1), 
 -Pravilnik o učinkoviti rabi energije v stavbah (U.l. RS št. 70/2022, 161/2022, 129/2023, 103/2024 in 94/2025), 
 -SIST DIN 18195-1,2,3,4,5,6,7,8,9,10: tesnjenje objektov, 
 -SIST 1031, SIST EN 13956, SIST EN 13969, SIST EN 13970, SIST EN 14967: hidroizolacijski trakovi, 
 -SIST EN 1362, SIST EN 1363, SIST EN 1364, SIST EN 1365, SIST EN 1366, SIST EN 1367, SIST EN 1368, SIST EN 1369, SIST EN 1370, SIST EN 1371: toplotno izolacijski proizvodi za stavbe. </t>
    </r>
  </si>
  <si>
    <r>
      <t xml:space="preserve">Predpisi, standardi: </t>
    </r>
    <r>
      <rPr>
        <sz val="10"/>
        <rFont val="Arial Narrow"/>
        <family val="2"/>
        <charset val="238"/>
      </rPr>
      <t xml:space="preserve">
Izvedba del ter vgrajeni material morata ustrezati veljavnim predpisom in standardom, predvsem pa: 
 -Pravilnik o  zaščiti pred hrupom v stavbah (U.l. RS št. 10/2012, 61/2017 - GZ in 199/21 - GZ-1)</t>
    </r>
  </si>
  <si>
    <r>
      <t xml:space="preserve">Varnostna stekla: </t>
    </r>
    <r>
      <rPr>
        <sz val="10"/>
        <rFont val="Arial Narrow"/>
        <family val="2"/>
        <charset val="238"/>
      </rPr>
      <t xml:space="preserve">
 -posamezne zahteve so opisane v popisu del, vgradijo se lahko samo stekla z dokazili o izpolnjevanju teh lastnosti, 
 -debeline in sestave stekel navedene v opisih so ocenjene: dimenzioniranje glede na predpisane zahteve in nameravano rabo izvede izvajalec. 
</t>
    </r>
    <r>
      <rPr>
        <b/>
        <sz val="10"/>
        <rFont val="Arial Narrow"/>
        <family val="2"/>
        <charset val="238"/>
      </rP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61/2017 - GZ in 199/21 - GZ-1), 
 -Pravilnik o učinkoviti rabi energije v stavbah (U.l. RS št. 70/2022, 161/2022, 129/2023, 103/2024 in 94/2025), 
 -Pravilnik o zaščiti pred hrupom v stavbah (U.l. RS št. 10/2012, 61/2017 - GZ in 199/21 - GZ-1)
 -SIST EN 13451-1: okna in vrata, 
 -SIST EN 13659, SIST EN 13561: polkna, rolete, zunanja senčila.</t>
    </r>
  </si>
  <si>
    <r>
      <t xml:space="preserve">Predpisi, standardi: </t>
    </r>
    <r>
      <rPr>
        <sz val="10"/>
        <rFont val="Arial Narrow"/>
        <family val="2"/>
        <charset val="238"/>
      </rPr>
      <t xml:space="preserve">
Izvedba del ter vgrajeni material morata ustrezati veljavnim predpisom in standardom, predvsem pa: 
 -Pravilnik o učinkoviti rabi energije v stavbah (U.l. RS št.70/2022, 161/2022, 129/2023, 103/2024 in 94/2025), 
 -SIST EN 520: mavčne plošče, 
 -SIST EN 13963: tesnilni material za mavčne plošče, 
 -SIST EN 14195: elementi s kovinskimi okvirji za mavčne plošče, 
 -SIST EN 14209: predoblikovane mavčne plošče, 
 -SIST EN 14353: pomožni in dodatni profili za mavčne plošče, 
 -SIST EN 14496: lepila na osnovi mavca za toplotno/zvočno izolacijo kompozitnih panelov in mavčne plošče, 
 -SIST EN 14566: mehanska pritrdilna sredstva za sisteme iz mavčnih plošč, 
 -SIST EN 1362, SIST EN 1363, SIST EN 1364, SIST EN 1365, SIST EN 1366, SIST EN 1367, SIST EN 1368, SIST EN 1369, SIST EN 1370, SIST EN 1371: toplotno izolacijski proizvodi za stavbe. 
Sistemi za zagotavljanje požarne odpornosti morajo biti izdelani na podlagi veljavnega STS. </t>
    </r>
  </si>
  <si>
    <t xml:space="preserve">Kontaktna fasada:V enotni ceni fasade upoštevati vse stroške materiala in več dela, ki je potreben zaradi eventuelne  izravnave zaradi neravne podlage obstoječih fasadnih površin.
</t>
  </si>
  <si>
    <r>
      <rPr>
        <b/>
        <sz val="10"/>
        <rFont val="Arial Narrow"/>
        <family val="2"/>
        <charset val="238"/>
      </rPr>
      <t xml:space="preserve">STOJEČA OMARA
</t>
    </r>
    <r>
      <rPr>
        <sz val="10"/>
        <rFont val="Arial Narrow"/>
        <family val="2"/>
        <charset val="238"/>
      </rPr>
      <t xml:space="preserve">Dobava in montaža:
Element dim. 145 x 35 x 210 cm (š x g x v)
Osnova elementa: MDF dekor 18 mm, ABS robni trak, barvo in izgled potrdi projektant
Fronta - vrata: MDF dekor 18 mm, ABS robni trak, barvo in izgled potrdi projektant
Hrbet: MDF dekor 18 mm, ABS robni trak, barvo in izgled potrdi projektant
Police: pomične police MDF dekor 18 mm, ABS robni trak, barvo in izgled potrdi projektant 8 kom
Ročaji: ALU ročaji, barvo in izgled potrdi projektant
Okovje: panti vrat mehko zapiranje. Ključavnica na vratih.
Razno: okovje za varnostno pritrdite omare na zid.
</t>
    </r>
  </si>
  <si>
    <r>
      <rPr>
        <b/>
        <sz val="10"/>
        <rFont val="Arial Narrow"/>
        <family val="2"/>
        <charset val="238"/>
      </rPr>
      <t xml:space="preserve">STOJEČE POLICE
</t>
    </r>
    <r>
      <rPr>
        <sz val="10"/>
        <rFont val="Arial Narrow"/>
        <family val="2"/>
        <charset val="238"/>
      </rPr>
      <t xml:space="preserve">Dobava in montaža:
Element  60 x 20 x150 cm (š x g x v)
Osnova elementa: MDF dekor 18 mm, ABS robni trak, barvo in izgled potrdi projektant
Fronta - vrata, predali: /
Hrbet:  MDF dekor 18 mm, ABS robni trak, barvo in izgled potrdi projektant
Police: pomične police MDF dekor 18 mm, ABS robni trak, barvo in izgled potrdi projektant 5 kom
Ročaji: /
Okovje: /
Cokl, noge: cokl v višini 10 cm, snemljiv, leseni dekor, noge višinsko prilagodljive.
Razno: okovje za varnostno pritrdite omare na zid.
</t>
    </r>
  </si>
  <si>
    <t xml:space="preserve"> Splošna navodila:
- vse ostre robove posneti
- izvesti sprotno dimenzijsko kontrolo
- splošne tolerance ISO 2768-mK, princip toleriranja po ISO 8015
Navodilo za protikorozijsko zaščito, tip protikorozijske zaščite je naveden v posameznih postavkah
- protikorozijska zaščita po EN ISO 12944: peskanje Sa 2,5 po EN ISO 12944-4
- protikorozijska zaščita C3, po EN ISO 12944-2: 80my + 80my za akrilne ali epoksi barve
- protikorozijska zaščita C4 in C5, po EN ISO 12944-2: 85my vročecinkano po SIST EN ISO 1461
</t>
  </si>
  <si>
    <t>PONUDNIK:</t>
  </si>
  <si>
    <t>PONUDBENI PREDRAČUN ŠT.:</t>
  </si>
  <si>
    <t>I. GRADBENO OBRTNIŠKA DELA</t>
  </si>
  <si>
    <t>II. ELEKTRO INŠTALACIJE</t>
  </si>
  <si>
    <t>III. STROJNE INŠTALACIJE</t>
  </si>
  <si>
    <t>PONUDBENA CENA BREZ DDV:</t>
  </si>
  <si>
    <t>22% DDV</t>
  </si>
  <si>
    <t>SKUPNA PONUDBENA CENA Z DDV:</t>
  </si>
  <si>
    <t>II. GRADBENO OBRTNIŠKA DELA - prenova sanitarij</t>
  </si>
  <si>
    <t>RIZIKO ZA KLJUČ</t>
  </si>
  <si>
    <t>Zamenjava strešnih oken</t>
  </si>
  <si>
    <t>Prenova sanitarij</t>
  </si>
  <si>
    <t>Naročnikova oznaka JN: 4300-5/2026-2030</t>
  </si>
  <si>
    <t>IZVEDBA ZAMENJAVE STREŠNIH OKEN IN PRENOVA SANITARIJ ZA INVALIDE V SODNI STAVBI NA TAVČARJEVI 9 V LJUBLJANI Z UPOŠTEVANJEM OKOLJSKIH VIDIKOV</t>
  </si>
  <si>
    <t>vključen v cene na EM</t>
  </si>
  <si>
    <t>A+B</t>
  </si>
  <si>
    <t>SKUPAJ GRADBENO OBRTNIŠKA DELA</t>
  </si>
  <si>
    <t xml:space="preserve"> - PID Vodilni načrt, načrt arhitekture, DZO, NOV</t>
  </si>
  <si>
    <t>Potrebno je izdelati sledečo dokumentacijo: PID projekta po izvedenih delih, skladno z veljavno zakonodajo, dokazilo o zanesljivosti objekta (DZO) in navodila za obratovanje in vzdrževanje objekta (NOV). Navedena dokumentacija mora biti predana v 3x tiskani obliki in 3x digitalni obliki investitorju v trajno last.</t>
  </si>
  <si>
    <t xml:space="preserve">Priprava gradbišča z vsemi potrebnimi deli, materiali in objekti (ureditev gradbišča, deponije, gradbiščna tabla, opozorilni znaki, zagraditev gradbišča, zagotovitev varnostnih in higiensko tehničnih pogojev - wc in gradbiščnega zabojnika za vodenje operativnih zadev na gradbišču, v skladu z dogovorom z uporabnikom/naročnikom.
Zagotovitev ločenih dostopov za izvajalca, uporabnike in obiskovalce objekta.
Organizacija dostopnih poti in transporta materiala v dogovoru z naročnikom. Časovno usklajevanje dovoza materiala in strojev (predvsem izven uradnih ur). Zagotovitev prostih intervencijskih poti in neoviranega dostopa zaposlenim ter strankam.
Izvajanje del v skladu z dogovorjenim terminskim planom. Omejevanje hrupa, prahu in vibracij z ustreznimi zaščitnimi ukrepi. Izvajanje motečih del samo v usklajenih terminih z naročnikom oz. uporabnikom (po potrebi izven obratovalnega časa sodišča).
Evidentiranje vseh delavcev in uporaba identifikacijskih oznak. Upoštevanje posebnih režimov dostopa v varovane dele objekta.
Sproti odstranjevanje odpadkov in čiščenje gradbiščnih ter skupnih površin.
Zaščita obstoječih poti, hodnikov in prostorov pred poškodbami in umazanijo ter sprotno čiščenje teh poti in prostorov. Sklenitev sporazuma o izvajanju del z uporabnikom.
</t>
  </si>
  <si>
    <t xml:space="preserve">Enostranske obloge špalet strešnih oken kot npr. W629 ali enakovredno
- oblaganje špalet
- odmik od sidre konstrukcije od 2 cm do 20 cm
Dobava in montaža  instalacijske predstenske obloge:   
- podkonstrukcija iz profilov UW/CW
- vključno z vsemi potrebnimi ojačitvami za pritrjevanje opreme
- mavčne plošče GKB 2x 12,5 mm, skupaj 25 mm
Opomba: stiki med mavčnimi ploščami se fugirajo s sistemsko fugirno maso impregnirani uniflott.  Stiki vidnega sloja plošč in rob mavčnih plošč ob drsnem stiku se na stikih z masivnimi konstrukcijami armirajo s trakom iz steklenih vlaken. 
► špalete strešnih oken v mansardi
</t>
  </si>
  <si>
    <t xml:space="preserve">Na zahtevo naročnika in projektanta mora izvajalec del dati na vpogled vzorce in po izbranih  vzorcih naročiti material in izvesti slikopleskarska dela.
V ceni postavke upoštevati delovne, varovalne odre ali lestve.
Premaz se lahko izvaja ročno ali strojno. Na končani površini se ne smejo poznati sledovi  čopiča ali valjčka in mora popolnoma prekrivati podlago. Pri premazih, ki se izvaja v več slojih je potrebno naslednji sloj izvesti, ko je predhodni popolnoma suh. Stiki z vrati, okni, stenskimi  oblogami in talnimi obrobami morajo biti izvedeni čisto. Vsi zaključki slikanih površin  morajo biti izvedeni ravno.
Podloga na katero se premaz izvaja, mora biti očiščena praha in umazanije kot so olja, rja,  cementna malta in drugo.
Osnovni premazi morajo biti taki, da po kvaliteti ustrezajo vrsti podlage in da so primerni  za izbrani finalni premaz.
V ceni slikanja zajeti tudi predhodno pripravo površine: čiščenje in impregniranje z akrilno emulzijo pri vseh podlogah, namestitev tipskih ALU vogalnikov za obdelavo vogalov in obdelava spojev površin z trajno elastičnim akrilnim kitom.
</t>
  </si>
  <si>
    <t>V enotne cene je potrebno vkalkulirati vse pomožne, delovne, montažne in zaščitne odre. Izjema velja le za fasadni oder, ki se obračuna v lastni postavki.</t>
  </si>
  <si>
    <t xml:space="preserve"> - PID Strojne inštalacije, DZO, NOV</t>
  </si>
  <si>
    <t xml:space="preserve"> - PID Elektro inštalacije, DZO, NOV</t>
  </si>
  <si>
    <t>Priprava gradbišča z vsemi potrebnimi deli, materiali in objekti (ureditev gradbišča, deponije, gradbiščna tabla, opozorilni znaki, zagraditev gradbišča, zagotovitev varnostnih in higiensko tehničnih pogojev - wc in gradbiščnega zabojnika za vodenje operativnih zadev na gradbišču.
Zagotovitev ločenih dostopov za izvajalca, uporabnike in obiskovalce objekta.
Organizacija dostopnih poti in transporta materiala v dogovoru z naročnikom. Časovno usklajevanje dovoza materiala in strojev (predvsem izven uradnih ur). Zagotovitev prostih intervencijskih poti in neoviranega dostopa zaposlenim ter strankam.
Izvajanje del v skladu z dogovorjenim terminskim planom. Omejevanje hrupa, prahu in vibracij z ustreznimi zaščitnimi ukrepi. Izvajanje motečih del samo v usklajenih terminih z naročnikom oz. uporabnikom (po potrebi izven obratovalnega časa sodišča).
Evidentiranje vseh delavcev in uporaba identifikacijskih oznak. Upoštevanje posebnih režimov dostopa v varovane dele objekta.
Sproti odstranjevanje odpadkov in čiščenje gradbiščnih ter skupnih površin.
Zaščita obstoječih poti, hodnikov in prostorov pred poškodbami in umazanijo, sprotno čiščenje poti in prostorov ter sklenitev sporazuma o izvajanju del z uporabnikom.</t>
  </si>
  <si>
    <t xml:space="preserve">Šivanje delovnih spojev in razpok estriha, ki zajema: poglobitev delavnih spojev estriha in razpok s kotno brusilko, prečno zarezovanje le-teh, vstavljanje kovinskih moznikov ter zalivanje z epoksi smolo.
</t>
  </si>
  <si>
    <t xml:space="preserve">Dobava in polaganje novih nedrsečih talnih ploščic v sloj lepila. Keramika kot npr. Colosseo Grigio rett ali enakovredno, velikosti 60x60 cm ali enakovredno, cenovnega razreda 45 EUR/m2, nabavne grosistične cene. Barva po izboru projektanta. Barvna niansa fugirne mase oziroma fug po izboru projektanta. Drsnost talne keramike min R10. Vključena vsa potrebna dela (vogalne fuge so silikonizirane) in ročni vnosi potrebnega materiala.
►talna keramika dimenzij 60 x 60 cm
</t>
  </si>
  <si>
    <t xml:space="preserve">Dobava in polaganje stenskih ploščic, na stene  v sloj lepila. Keramika kot npr.Colosseo Grigio rett ali enakovredno, velikosti 60x60 cm ali enakovredno, cenovnega razreda 45 EUR/m2, nabavne grosistične cene. Barvna niansa fugirne mase oziroma fug po izboru projektanta. Vključena vsa potrebna dela (vogalne fuge so silikonizirane, izpostavljeni vogali obdelani z vogalno ALU letvico za keramiko) in ročni vnosi potrebnega materiala. Višina polaganja ploščic skladno z načrtom tlakov. 
►stenska keramika dimenzij 60x60 cm
►polaganje do višine 180 cm
</t>
  </si>
  <si>
    <t xml:space="preserve">Izdelava hidroizolacije z 2x elastičnim hidroizolacijskim premazom kot npr. hidrostop elastic. Vključno z obstenskimi tipskimi trakovi. Skladno s tehničnimi navodil in detajli proizvajalca.
</t>
  </si>
  <si>
    <t xml:space="preserve">Splošna določila: Materiali za ključavničarska dela morajo ustrezati določilom vejavnih predpisov in standardov!
Izvajalec del mora pred izvedbo vse mere in količine kontrolirati na objektu in tako dobljenim meram prilagoditi izvedbo. </t>
  </si>
  <si>
    <t xml:space="preserve">Slikopleskarska obdelava sten in stropov - 2x kitanje in brušenje, vključno z izravnavo vseh neravnin.
* obdelava špalet je zajeta tej postavki
</t>
  </si>
  <si>
    <t xml:space="preserve">Slikopleskarska obdelava sten in stropov - 2x oplesk z barvo kot npr. GOLD ali enakovredno. V barvi po izbiri projektanta
* obdelava špalet je zajeta tej postavki
</t>
  </si>
  <si>
    <r>
      <t xml:space="preserve">Enotne cene morajo vsebovati: </t>
    </r>
    <r>
      <rPr>
        <sz val="10"/>
        <rFont val="Arial Narrow"/>
        <family val="2"/>
        <charset val="238"/>
      </rPr>
      <t xml:space="preserve">
 -vse iz splošnih določil za vse vrste del, 
 -morebitno potrebni osnovni in vezni premazi – po zahtevah dobavitelja izravnalnih kitov in barv, 
 -vse potrebne zaščite okrog ostalih že vgrajenih elementov (preboji, stavbno pohištvo,...) v vseh fazah, 
 -vse potrebne obdelave ob stikih različnih materialov podlage (dilatacije, poglobljene fuge ipd.), na zaključkih in priključkih k že vgrajenim elementom (preboji, stavbno pohištvo,..), tudi kitanje z akrilnim kitom, 
 -popravila slikanja po dokončani finalizaciji (polaganje parketa, vgradnja vrat, montaža stikal in vtičnic), 
 -predajo po 10 kg pripravljene barve vsakega odtenka in vrste barve za morebitne popravke poškodb po selitvi v objekt.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</si>
</sst>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_S_k_-;\-* #,##0.00\ _S_k_-;_-* &quot;-&quot;??\ _S_k_-;_-@_-"/>
    <numFmt numFmtId="165" formatCode="_-* #,##0.00\ _S_I_T_-;\-* #,##0.00\ _S_I_T_-;_-* \-??\ _S_I_T_-;_-@_-"/>
    <numFmt numFmtId="166" formatCode="_-* #,##0.00\ &quot;SIT&quot;_-;\-* #,##0.00\ &quot;SIT&quot;_-;_-* &quot;-&quot;??\ &quot;SIT&quot;_-;_-@_-"/>
    <numFmt numFmtId="167" formatCode="_-* #,##0.00\ _S_I_T_-;\-* #,##0.00\ _S_I_T_-;_-* &quot;-&quot;??\ _S_I_T_-;_-@_-"/>
    <numFmt numFmtId="168" formatCode="0#"/>
    <numFmt numFmtId="169" formatCode="#,##0.00_ ;\-#,##0.00\ "/>
  </numFmts>
  <fonts count="130">
    <font>
      <sz val="11"/>
      <color theme="1"/>
      <name val="Calibri"/>
      <family val="2"/>
      <charset val="238"/>
      <scheme val="minor"/>
    </font>
    <font>
      <sz val="10"/>
      <color theme="1"/>
      <name val="Arial Narrow"/>
      <family val="2"/>
      <charset val="238"/>
    </font>
    <font>
      <sz val="10"/>
      <color theme="1"/>
      <name val="Arial Narrow"/>
      <family val="2"/>
      <charset val="238"/>
    </font>
    <font>
      <sz val="10"/>
      <color theme="1"/>
      <name val="Arial Narrow"/>
      <family val="2"/>
      <charset val="238"/>
    </font>
    <font>
      <sz val="11"/>
      <color theme="1"/>
      <name val="Calibri"/>
      <family val="2"/>
      <charset val="238"/>
      <scheme val="minor"/>
    </font>
    <font>
      <sz val="11"/>
      <color rgb="FF9C0006"/>
      <name val="Calibri"/>
      <family val="2"/>
      <charset val="238"/>
      <scheme val="minor"/>
    </font>
    <font>
      <sz val="11"/>
      <color indexed="8"/>
      <name val="Calibri"/>
      <family val="2"/>
      <charset val="238"/>
    </font>
    <font>
      <sz val="12"/>
      <name val="Arial CE"/>
      <charset val="238"/>
    </font>
    <font>
      <sz val="10"/>
      <name val="SL Dutch"/>
    </font>
    <font>
      <sz val="10"/>
      <color theme="1"/>
      <name val="Calibri  "/>
      <charset val="238"/>
    </font>
    <font>
      <sz val="10"/>
      <name val="Arial"/>
      <family val="2"/>
      <charset val="238"/>
    </font>
    <font>
      <sz val="10"/>
      <name val="Arial CE"/>
      <charset val="238"/>
    </font>
    <font>
      <sz val="12"/>
      <name val="Times New Roman"/>
      <family val="1"/>
      <charset val="238"/>
    </font>
    <font>
      <sz val="10"/>
      <color theme="1"/>
      <name val="Calibri"/>
      <family val="2"/>
      <charset val="238"/>
    </font>
    <font>
      <sz val="10"/>
      <name val="Times New Roman"/>
      <family val="1"/>
    </font>
    <font>
      <sz val="10"/>
      <name val="Arial CE"/>
      <family val="2"/>
      <charset val="238"/>
    </font>
    <font>
      <sz val="11"/>
      <color theme="0"/>
      <name val="Calibri"/>
      <family val="2"/>
      <charset val="238"/>
      <scheme val="minor"/>
    </font>
    <font>
      <sz val="11"/>
      <name val="Swis721 BT"/>
      <family val="2"/>
    </font>
    <font>
      <sz val="11"/>
      <name val="Swis721 BT"/>
      <family val="2"/>
    </font>
    <font>
      <sz val="11"/>
      <name val="Calibri"/>
      <family val="2"/>
      <charset val="238"/>
    </font>
    <font>
      <sz val="12"/>
      <name val="Arial CE"/>
      <family val="2"/>
      <charset val="238"/>
    </font>
    <font>
      <sz val="10"/>
      <name val="Times New Roman"/>
      <family val="1"/>
      <charset val="238"/>
    </font>
    <font>
      <sz val="10"/>
      <name val="Arial CE"/>
    </font>
    <font>
      <sz val="10"/>
      <name val="Mangal"/>
      <family val="2"/>
      <charset val="238"/>
    </font>
    <font>
      <i/>
      <sz val="10"/>
      <color rgb="FFFF0000"/>
      <name val="Swis721 BT"/>
      <family val="2"/>
    </font>
    <font>
      <sz val="11"/>
      <color theme="1"/>
      <name val="Arial Narrow"/>
      <family val="2"/>
      <charset val="238"/>
    </font>
    <font>
      <b/>
      <sz val="12"/>
      <color theme="1"/>
      <name val="Arial Narrow"/>
      <family val="2"/>
      <charset val="238"/>
    </font>
    <font>
      <sz val="10"/>
      <color theme="1"/>
      <name val="Arial Narrow"/>
      <family val="2"/>
      <charset val="238"/>
    </font>
    <font>
      <sz val="10"/>
      <color indexed="8"/>
      <name val="Arial Narrow"/>
      <family val="2"/>
      <charset val="238"/>
    </font>
    <font>
      <b/>
      <sz val="10"/>
      <name val="Arial Narrow"/>
      <family val="2"/>
      <charset val="238"/>
    </font>
    <font>
      <sz val="10"/>
      <name val="Arial Narrow"/>
      <family val="2"/>
      <charset val="238"/>
    </font>
    <font>
      <b/>
      <u/>
      <sz val="10"/>
      <name val="Arial Narrow"/>
      <family val="2"/>
      <charset val="238"/>
    </font>
    <font>
      <b/>
      <sz val="10"/>
      <color theme="1"/>
      <name val="Arial Narrow"/>
      <family val="2"/>
      <charset val="238"/>
    </font>
    <font>
      <sz val="10"/>
      <color rgb="FFFF0000"/>
      <name val="Arial Narrow"/>
      <family val="2"/>
      <charset val="238"/>
    </font>
    <font>
      <b/>
      <u/>
      <sz val="10"/>
      <color theme="1"/>
      <name val="Arial Narrow"/>
      <family val="2"/>
      <charset val="238"/>
    </font>
    <font>
      <b/>
      <sz val="10"/>
      <color indexed="8"/>
      <name val="Arial Narrow"/>
      <family val="2"/>
      <charset val="238"/>
    </font>
    <font>
      <u/>
      <sz val="10"/>
      <name val="Arial Narrow"/>
      <family val="2"/>
      <charset val="238"/>
    </font>
    <font>
      <sz val="12"/>
      <color theme="1"/>
      <name val="Arial Narrow"/>
      <family val="2"/>
      <charset val="238"/>
    </font>
    <font>
      <b/>
      <sz val="12"/>
      <name val="Arial Narrow"/>
      <family val="2"/>
      <charset val="238"/>
    </font>
    <font>
      <sz val="10"/>
      <name val="Arial"/>
      <family val="2"/>
      <charset val="238"/>
    </font>
    <font>
      <sz val="10"/>
      <color theme="1"/>
      <name val="Arial"/>
      <family val="2"/>
      <charset val="238"/>
    </font>
    <font>
      <sz val="10"/>
      <name val="Arial"/>
      <family val="2"/>
      <charset val="238"/>
    </font>
    <font>
      <sz val="10"/>
      <name val="Arial"/>
      <family val="2"/>
      <charset val="238"/>
    </font>
    <font>
      <sz val="9"/>
      <name val="Tahoma"/>
      <family val="2"/>
      <charset val="238"/>
    </font>
    <font>
      <sz val="12"/>
      <color theme="1"/>
      <name val="Arial1"/>
      <charset val="238"/>
    </font>
    <font>
      <sz val="10"/>
      <color theme="1"/>
      <name val="Arial CE"/>
      <charset val="238"/>
    </font>
    <font>
      <sz val="8"/>
      <name val="Calibri"/>
      <family val="2"/>
      <charset val="238"/>
      <scheme val="minor"/>
    </font>
    <font>
      <sz val="10"/>
      <name val="Arial"/>
      <family val="2"/>
    </font>
    <font>
      <sz val="11"/>
      <color theme="1"/>
      <name val="Calibri"/>
      <family val="2"/>
      <scheme val="minor"/>
    </font>
    <font>
      <sz val="11"/>
      <color indexed="8"/>
      <name val="Calibri"/>
      <family val="2"/>
      <charset val="1"/>
    </font>
    <font>
      <sz val="11"/>
      <color indexed="17"/>
      <name val="Calibri"/>
      <family val="2"/>
      <charset val="238"/>
    </font>
    <font>
      <sz val="10"/>
      <color rgb="FFC00000"/>
      <name val="Arial Narrow"/>
      <family val="2"/>
      <charset val="238"/>
    </font>
    <font>
      <sz val="10"/>
      <color rgb="FFC00000"/>
      <name val="Calibri  "/>
      <charset val="238"/>
    </font>
    <font>
      <sz val="10"/>
      <color rgb="FFC00000"/>
      <name val="Swis721 BT"/>
      <family val="2"/>
    </font>
    <font>
      <sz val="10"/>
      <color rgb="FFC00000"/>
      <name val="Arial Narrow"/>
      <family val="2"/>
    </font>
    <font>
      <sz val="11"/>
      <color rgb="FFC00000"/>
      <name val="Calibri"/>
      <family val="2"/>
      <charset val="238"/>
      <scheme val="minor"/>
    </font>
    <font>
      <sz val="10"/>
      <color rgb="FF00B0F0"/>
      <name val="Arial Narrow"/>
      <family val="2"/>
      <charset val="238"/>
    </font>
    <font>
      <sz val="10"/>
      <color rgb="FF00B0F0"/>
      <name val="Calibri  "/>
      <charset val="238"/>
    </font>
    <font>
      <sz val="11"/>
      <color indexed="8"/>
      <name val="Calibri"/>
      <family val="2"/>
    </font>
    <font>
      <sz val="11"/>
      <color rgb="FFFF0000"/>
      <name val="Calibri"/>
      <family val="2"/>
      <charset val="238"/>
    </font>
    <font>
      <b/>
      <sz val="10"/>
      <color rgb="FFC00000"/>
      <name val="Arial Narrow"/>
      <family val="2"/>
      <charset val="238"/>
    </font>
    <font>
      <b/>
      <sz val="10"/>
      <color rgb="FFC00000"/>
      <name val="Calibri  "/>
      <charset val="238"/>
    </font>
    <font>
      <b/>
      <sz val="10"/>
      <color rgb="FFC00000"/>
      <name val="Swis721 BT"/>
      <family val="2"/>
      <charset val="238"/>
    </font>
    <font>
      <sz val="10"/>
      <color rgb="FFC00000"/>
      <name val="Swis721 BT"/>
      <family val="2"/>
      <charset val="238"/>
    </font>
    <font>
      <sz val="10"/>
      <name val="Arial Narrow"/>
      <family val="2"/>
    </font>
    <font>
      <sz val="10"/>
      <name val="Calibri"/>
      <family val="2"/>
      <charset val="238"/>
    </font>
    <font>
      <b/>
      <sz val="10"/>
      <name val="Arial Narrow"/>
      <family val="2"/>
    </font>
    <font>
      <sz val="10"/>
      <color indexed="8"/>
      <name val="Arial"/>
      <family val="2"/>
      <charset val="238"/>
    </font>
    <font>
      <sz val="12"/>
      <color rgb="FFC00000"/>
      <name val="Arial Narrow"/>
      <family val="2"/>
      <charset val="238"/>
    </font>
    <font>
      <sz val="14"/>
      <color rgb="FFC00000"/>
      <name val="Arial Narrow"/>
      <family val="2"/>
      <charset val="238"/>
    </font>
    <font>
      <sz val="12"/>
      <color rgb="FFC00000"/>
      <name val="Arial Narrow"/>
      <family val="2"/>
    </font>
    <font>
      <b/>
      <sz val="11"/>
      <color rgb="FFC00000"/>
      <name val="Calibri"/>
      <family val="2"/>
      <charset val="238"/>
      <scheme val="minor"/>
    </font>
    <font>
      <b/>
      <sz val="11"/>
      <name val="Arial Narrow"/>
      <family val="2"/>
    </font>
    <font>
      <sz val="10"/>
      <name val="Swis721 BT"/>
      <family val="2"/>
      <charset val="238"/>
    </font>
    <font>
      <sz val="10"/>
      <name val="Calibri  "/>
      <charset val="238"/>
    </font>
    <font>
      <sz val="10"/>
      <color rgb="FFFF0000"/>
      <name val="Arial Narrow"/>
      <family val="2"/>
    </font>
    <font>
      <b/>
      <sz val="10"/>
      <name val="Calibri  "/>
      <charset val="238"/>
    </font>
    <font>
      <b/>
      <sz val="10"/>
      <name val="Swis721 BT"/>
      <family val="2"/>
      <charset val="238"/>
    </font>
    <font>
      <sz val="10"/>
      <color rgb="FFFF0000"/>
      <name val="Calibri  "/>
      <charset val="238"/>
    </font>
    <font>
      <sz val="10"/>
      <name val="Swis721 BT"/>
      <family val="2"/>
    </font>
    <font>
      <sz val="12"/>
      <name val="Arial Narrow"/>
      <family val="2"/>
      <charset val="238"/>
    </font>
    <font>
      <sz val="10"/>
      <color theme="1"/>
      <name val="Arial Narrow"/>
      <family val="2"/>
    </font>
    <font>
      <sz val="10"/>
      <color rgb="FFFF0000"/>
      <name val="Swis721 BT"/>
      <family val="2"/>
    </font>
    <font>
      <sz val="14"/>
      <name val="Arial Narrow"/>
      <family val="2"/>
      <charset val="238"/>
    </font>
    <font>
      <sz val="10"/>
      <color theme="1"/>
      <name val="Swis721 BT"/>
      <family val="2"/>
    </font>
    <font>
      <b/>
      <sz val="11"/>
      <color rgb="FFFF0000"/>
      <name val="Calibri"/>
      <family val="2"/>
      <charset val="238"/>
      <scheme val="minor"/>
    </font>
    <font>
      <b/>
      <sz val="10"/>
      <color rgb="FFFF0000"/>
      <name val="Arial Narrow"/>
      <family val="2"/>
      <charset val="238"/>
    </font>
    <font>
      <b/>
      <sz val="10"/>
      <color rgb="FFFF0000"/>
      <name val="Calibri  "/>
      <charset val="238"/>
    </font>
    <font>
      <sz val="10"/>
      <color rgb="FFFF0000"/>
      <name val="Calibri"/>
      <family val="2"/>
      <charset val="238"/>
      <scheme val="minor"/>
    </font>
    <font>
      <b/>
      <sz val="10"/>
      <color rgb="FFC00000"/>
      <name val="Calibri"/>
      <family val="2"/>
      <charset val="238"/>
      <scheme val="minor"/>
    </font>
    <font>
      <sz val="10"/>
      <color rgb="FFC00000"/>
      <name val="Calibri"/>
      <family val="2"/>
      <charset val="238"/>
      <scheme val="minor"/>
    </font>
    <font>
      <b/>
      <sz val="10"/>
      <name val="Arial CE"/>
      <family val="2"/>
      <charset val="238"/>
    </font>
    <font>
      <b/>
      <sz val="12"/>
      <name val="Arial CE"/>
      <charset val="238"/>
    </font>
    <font>
      <b/>
      <sz val="12"/>
      <name val="Arial CE"/>
      <family val="2"/>
      <charset val="238"/>
    </font>
    <font>
      <sz val="9"/>
      <name val="Arial CE"/>
      <charset val="238"/>
    </font>
    <font>
      <b/>
      <sz val="9"/>
      <name val="Arial CE"/>
      <charset val="238"/>
    </font>
    <font>
      <sz val="9"/>
      <name val="Arial CE"/>
      <family val="2"/>
      <charset val="238"/>
    </font>
    <font>
      <sz val="9"/>
      <name val="Arial Narrow"/>
      <family val="2"/>
      <charset val="238"/>
    </font>
    <font>
      <b/>
      <sz val="10"/>
      <name val="Arial CE"/>
      <charset val="238"/>
    </font>
    <font>
      <b/>
      <i/>
      <sz val="10"/>
      <name val="Arial CE"/>
      <family val="2"/>
      <charset val="238"/>
    </font>
    <font>
      <sz val="9"/>
      <color indexed="10"/>
      <name val="Arial CE"/>
      <family val="2"/>
      <charset val="238"/>
    </font>
    <font>
      <b/>
      <sz val="9"/>
      <name val="Arial CE"/>
      <family val="2"/>
      <charset val="238"/>
    </font>
    <font>
      <b/>
      <sz val="9"/>
      <name val="Arial"/>
      <family val="2"/>
      <charset val="238"/>
    </font>
    <font>
      <sz val="9"/>
      <color indexed="8"/>
      <name val="Arial CE"/>
      <family val="2"/>
      <charset val="238"/>
    </font>
    <font>
      <b/>
      <sz val="8"/>
      <color indexed="10"/>
      <name val="Arial CE"/>
      <family val="2"/>
      <charset val="238"/>
    </font>
    <font>
      <b/>
      <sz val="9"/>
      <color indexed="10"/>
      <name val="Arial CE"/>
      <family val="2"/>
      <charset val="238"/>
    </font>
    <font>
      <sz val="9"/>
      <name val="Arial"/>
      <family val="2"/>
      <charset val="238"/>
    </font>
    <font>
      <sz val="9"/>
      <color indexed="8"/>
      <name val="Arial"/>
      <family val="2"/>
      <charset val="238"/>
    </font>
    <font>
      <sz val="9"/>
      <name val="Symbol"/>
      <family val="1"/>
      <charset val="2"/>
    </font>
    <font>
      <b/>
      <sz val="9"/>
      <color indexed="8"/>
      <name val="Arial CE"/>
      <family val="2"/>
      <charset val="238"/>
    </font>
    <font>
      <b/>
      <sz val="8"/>
      <name val="Arial CE"/>
      <family val="2"/>
      <charset val="238"/>
    </font>
    <font>
      <b/>
      <sz val="9"/>
      <color indexed="8"/>
      <name val="Arial"/>
      <family val="2"/>
      <charset val="238"/>
    </font>
    <font>
      <sz val="9"/>
      <color indexed="8"/>
      <name val="Arial CE"/>
      <charset val="238"/>
    </font>
    <font>
      <sz val="11"/>
      <name val="Arial CE"/>
      <charset val="238"/>
    </font>
    <font>
      <sz val="9"/>
      <name val="Arial"/>
      <family val="2"/>
    </font>
    <font>
      <sz val="10"/>
      <name val="Arial "/>
      <charset val="238"/>
    </font>
    <font>
      <b/>
      <sz val="8"/>
      <name val="Times New Roman"/>
      <family val="1"/>
      <charset val="238"/>
    </font>
    <font>
      <b/>
      <sz val="12"/>
      <name val="Times New Roman"/>
      <family val="1"/>
      <charset val="238"/>
    </font>
    <font>
      <b/>
      <sz val="10"/>
      <name val="Times New Roman"/>
      <family val="1"/>
      <charset val="238"/>
    </font>
    <font>
      <sz val="8"/>
      <name val="Times New Roman"/>
      <family val="1"/>
      <charset val="238"/>
    </font>
    <font>
      <sz val="8"/>
      <color indexed="8"/>
      <name val="Times New Roman"/>
      <family val="1"/>
      <charset val="238"/>
    </font>
    <font>
      <sz val="10"/>
      <color indexed="8"/>
      <name val="Times New Roman"/>
      <family val="1"/>
      <charset val="238"/>
    </font>
    <font>
      <sz val="8"/>
      <name val="Arial CE"/>
      <family val="2"/>
      <charset val="238"/>
    </font>
    <font>
      <sz val="11"/>
      <color theme="1"/>
      <name val="Arial"/>
      <family val="2"/>
    </font>
    <font>
      <b/>
      <sz val="10"/>
      <color theme="1"/>
      <name val="Arial"/>
      <family val="2"/>
    </font>
    <font>
      <b/>
      <sz val="11"/>
      <color theme="1"/>
      <name val="Arial"/>
      <family val="2"/>
    </font>
    <font>
      <b/>
      <sz val="14"/>
      <color theme="1"/>
      <name val="Arial"/>
      <family val="2"/>
    </font>
    <font>
      <b/>
      <sz val="10"/>
      <color theme="1"/>
      <name val="Arial"/>
      <family val="2"/>
      <charset val="238"/>
    </font>
    <font>
      <sz val="10"/>
      <color theme="1"/>
      <name val="Arial"/>
      <family val="2"/>
    </font>
    <font>
      <b/>
      <i/>
      <sz val="10"/>
      <color theme="1"/>
      <name val="Arial"/>
      <family val="2"/>
      <charset val="238"/>
    </font>
  </fonts>
  <fills count="16">
    <fill>
      <patternFill patternType="none"/>
    </fill>
    <fill>
      <patternFill patternType="gray125"/>
    </fill>
    <fill>
      <patternFill patternType="solid">
        <fgColor rgb="FFFFC7CE"/>
      </patternFill>
    </fill>
    <fill>
      <patternFill patternType="solid">
        <fgColor rgb="FFFFFFCC"/>
      </patternFill>
    </fill>
    <fill>
      <patternFill patternType="solid">
        <fgColor theme="4"/>
      </patternFill>
    </fill>
    <fill>
      <patternFill patternType="solid">
        <fgColor indexed="26"/>
        <bgColor indexed="9"/>
      </patternFill>
    </fill>
    <fill>
      <patternFill patternType="solid">
        <fgColor theme="6" tint="0.79998168889431442"/>
        <bgColor indexed="64"/>
      </patternFill>
    </fill>
    <fill>
      <patternFill patternType="solid">
        <fgColor theme="0" tint="-4.9989318521683403E-2"/>
        <bgColor indexed="64"/>
      </patternFill>
    </fill>
    <fill>
      <patternFill patternType="solid">
        <fgColor indexed="42"/>
        <bgColor indexed="27"/>
      </patternFill>
    </fill>
    <fill>
      <patternFill patternType="solid">
        <fgColor rgb="FFFFFF00"/>
        <bgColor indexed="64"/>
      </patternFill>
    </fill>
    <fill>
      <patternFill patternType="solid">
        <fgColor indexed="22"/>
        <bgColor indexed="31"/>
      </patternFill>
    </fill>
    <fill>
      <patternFill patternType="solid">
        <fgColor indexed="4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bgColor indexed="64"/>
      </patternFill>
    </fill>
  </fills>
  <borders count="81">
    <border>
      <left/>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auto="1"/>
      </bottom>
      <diagonal/>
    </border>
    <border>
      <left/>
      <right/>
      <top style="double">
        <color auto="1"/>
      </top>
      <bottom style="double">
        <color indexed="64"/>
      </bottom>
      <diagonal/>
    </border>
    <border>
      <left/>
      <right/>
      <top/>
      <bottom style="medium">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55"/>
      </left>
      <right style="thin">
        <color indexed="55"/>
      </right>
      <top style="thin">
        <color indexed="55"/>
      </top>
      <bottom style="thin">
        <color indexed="55"/>
      </bottom>
      <diagonal/>
    </border>
    <border>
      <left style="thin">
        <color indexed="64"/>
      </left>
      <right style="thin">
        <color indexed="64"/>
      </right>
      <top style="thin">
        <color auto="1"/>
      </top>
      <bottom style="thin">
        <color indexed="64"/>
      </bottom>
      <diagonal/>
    </border>
    <border>
      <left style="thin">
        <color indexed="55"/>
      </left>
      <right style="thin">
        <color indexed="55"/>
      </right>
      <top style="thin">
        <color indexed="55"/>
      </top>
      <bottom style="thin">
        <color indexed="55"/>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right style="thin">
        <color indexed="64"/>
      </right>
      <top/>
      <bottom style="thin">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55"/>
      </left>
      <right style="thin">
        <color indexed="55"/>
      </right>
      <top style="thin">
        <color indexed="55"/>
      </top>
      <bottom style="thin">
        <color indexed="55"/>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bottom style="thin">
        <color indexed="64"/>
      </bottom>
      <diagonal/>
    </border>
    <border>
      <left style="thin">
        <color indexed="8"/>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double">
        <color indexed="64"/>
      </top>
      <bottom style="thin">
        <color indexed="64"/>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diagonal/>
    </border>
    <border>
      <left style="thin">
        <color indexed="8"/>
      </left>
      <right/>
      <top/>
      <bottom/>
      <diagonal/>
    </border>
  </borders>
  <cellStyleXfs count="146">
    <xf numFmtId="0" fontId="0" fillId="0" borderId="0"/>
    <xf numFmtId="0" fontId="5" fillId="2" borderId="0" applyNumberFormat="0" applyBorder="0" applyAlignment="0" applyProtection="0"/>
    <xf numFmtId="0" fontId="4" fillId="3" borderId="1" applyNumberFormat="0" applyFont="0" applyAlignment="0" applyProtection="0"/>
    <xf numFmtId="0" fontId="6" fillId="0" borderId="0"/>
    <xf numFmtId="0" fontId="7" fillId="0" borderId="0"/>
    <xf numFmtId="0" fontId="8" fillId="0" borderId="0"/>
    <xf numFmtId="0" fontId="10" fillId="0" borderId="0"/>
    <xf numFmtId="0" fontId="11" fillId="0" borderId="0"/>
    <xf numFmtId="0" fontId="10" fillId="0" borderId="0"/>
    <xf numFmtId="0" fontId="12" fillId="0" borderId="0"/>
    <xf numFmtId="0" fontId="6" fillId="0" borderId="0"/>
    <xf numFmtId="0" fontId="10" fillId="0" borderId="0"/>
    <xf numFmtId="0" fontId="14" fillId="0" borderId="0"/>
    <xf numFmtId="0" fontId="14" fillId="0" borderId="0"/>
    <xf numFmtId="164" fontId="10" fillId="0" borderId="0" applyFont="0" applyFill="0" applyBorder="0" applyAlignment="0" applyProtection="0"/>
    <xf numFmtId="0" fontId="4" fillId="0" borderId="0"/>
    <xf numFmtId="0" fontId="15" fillId="0" borderId="0"/>
    <xf numFmtId="0" fontId="10" fillId="0" borderId="0"/>
    <xf numFmtId="0" fontId="16" fillId="4" borderId="0" applyNumberFormat="0" applyBorder="0" applyAlignment="0" applyProtection="0"/>
    <xf numFmtId="0" fontId="17" fillId="0" borderId="0"/>
    <xf numFmtId="0" fontId="18" fillId="0" borderId="0"/>
    <xf numFmtId="0" fontId="19" fillId="0" borderId="0"/>
    <xf numFmtId="165" fontId="15" fillId="0" borderId="0" applyFill="0" applyBorder="0" applyAlignment="0" applyProtection="0"/>
    <xf numFmtId="0" fontId="10" fillId="0" borderId="0"/>
    <xf numFmtId="0" fontId="12" fillId="0" borderId="0"/>
    <xf numFmtId="0" fontId="12" fillId="0" borderId="0"/>
    <xf numFmtId="0" fontId="21" fillId="0" borderId="0"/>
    <xf numFmtId="0" fontId="4" fillId="0" borderId="0"/>
    <xf numFmtId="0" fontId="22" fillId="0" borderId="0"/>
    <xf numFmtId="0" fontId="20" fillId="0" borderId="0"/>
    <xf numFmtId="0" fontId="23" fillId="5" borderId="10" applyNumberFormat="0" applyAlignment="0" applyProtection="0"/>
    <xf numFmtId="0" fontId="23" fillId="5" borderId="11" applyNumberFormat="0" applyAlignment="0" applyProtection="0"/>
    <xf numFmtId="0" fontId="23" fillId="5" borderId="12" applyNumberFormat="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2" fillId="0" borderId="0"/>
    <xf numFmtId="0" fontId="15" fillId="0" borderId="0"/>
    <xf numFmtId="0" fontId="39" fillId="0" borderId="0"/>
    <xf numFmtId="0" fontId="10" fillId="0" borderId="0"/>
    <xf numFmtId="0" fontId="10" fillId="0" borderId="0"/>
    <xf numFmtId="0" fontId="40" fillId="0" borderId="0"/>
    <xf numFmtId="166" fontId="10" fillId="0" borderId="0" applyFont="0" applyFill="0" applyBorder="0" applyAlignment="0" applyProtection="0"/>
    <xf numFmtId="0" fontId="11" fillId="0" borderId="0"/>
    <xf numFmtId="0" fontId="4" fillId="0" borderId="0"/>
    <xf numFmtId="0" fontId="10" fillId="0" borderId="0"/>
    <xf numFmtId="0" fontId="41" fillId="0" borderId="0"/>
    <xf numFmtId="0" fontId="42" fillId="0" borderId="0"/>
    <xf numFmtId="167" fontId="10" fillId="0" borderId="0" applyFont="0" applyFill="0" applyBorder="0" applyAlignment="0" applyProtection="0"/>
    <xf numFmtId="0" fontId="10" fillId="0" borderId="0"/>
    <xf numFmtId="9" fontId="10" fillId="0" borderId="0" applyFont="0" applyFill="0" applyBorder="0" applyAlignment="0" applyProtection="0"/>
    <xf numFmtId="0" fontId="43" fillId="0" borderId="0"/>
    <xf numFmtId="167" fontId="11" fillId="0" borderId="0" applyFont="0" applyFill="0" applyBorder="0" applyAlignment="0" applyProtection="0"/>
    <xf numFmtId="0" fontId="43" fillId="0" borderId="0"/>
    <xf numFmtId="0" fontId="44" fillId="0" borderId="0"/>
    <xf numFmtId="0" fontId="45" fillId="0" borderId="0"/>
    <xf numFmtId="44" fontId="48" fillId="0" borderId="0" applyFont="0" applyFill="0" applyBorder="0" applyAlignment="0" applyProtection="0"/>
    <xf numFmtId="0" fontId="49" fillId="0" borderId="0"/>
    <xf numFmtId="0" fontId="48" fillId="0" borderId="0"/>
    <xf numFmtId="0" fontId="47" fillId="0" borderId="0"/>
    <xf numFmtId="0" fontId="48" fillId="0" borderId="0"/>
    <xf numFmtId="0" fontId="10" fillId="0" borderId="0"/>
    <xf numFmtId="0" fontId="10" fillId="0" borderId="0"/>
    <xf numFmtId="0" fontId="50" fillId="8" borderId="0" applyNumberFormat="0" applyBorder="0" applyAlignment="0" applyProtection="0"/>
    <xf numFmtId="0" fontId="10" fillId="0" borderId="0"/>
    <xf numFmtId="0" fontId="4" fillId="0" borderId="0"/>
    <xf numFmtId="9" fontId="10" fillId="0" borderId="0" applyBorder="0" applyAlignment="0" applyProtection="0"/>
    <xf numFmtId="0" fontId="17" fillId="0" borderId="0"/>
    <xf numFmtId="0" fontId="23" fillId="5" borderId="19" applyNumberFormat="0" applyAlignment="0" applyProtection="0"/>
    <xf numFmtId="0" fontId="23" fillId="5" borderId="19" applyNumberFormat="0" applyAlignment="0" applyProtection="0"/>
    <xf numFmtId="0" fontId="23" fillId="5" borderId="19" applyNumberFormat="0" applyAlignment="0" applyProtection="0"/>
    <xf numFmtId="0" fontId="10" fillId="0" borderId="0"/>
    <xf numFmtId="0" fontId="10" fillId="0" borderId="0"/>
    <xf numFmtId="0" fontId="10" fillId="0" borderId="0"/>
    <xf numFmtId="44" fontId="48" fillId="0" borderId="0" applyFont="0" applyFill="0" applyBorder="0" applyAlignment="0" applyProtection="0"/>
    <xf numFmtId="0" fontId="4" fillId="0" borderId="0"/>
    <xf numFmtId="0" fontId="23" fillId="5" borderId="21" applyNumberFormat="0" applyAlignment="0" applyProtection="0"/>
    <xf numFmtId="0" fontId="23" fillId="5" borderId="21" applyNumberFormat="0" applyAlignment="0" applyProtection="0"/>
    <xf numFmtId="0" fontId="23" fillId="5" borderId="21" applyNumberFormat="0" applyAlignment="0" applyProtection="0"/>
    <xf numFmtId="44" fontId="48" fillId="0" borderId="0" applyFont="0" applyFill="0" applyBorder="0" applyAlignment="0" applyProtection="0"/>
    <xf numFmtId="0" fontId="15" fillId="0" borderId="0"/>
    <xf numFmtId="0" fontId="58" fillId="0" borderId="0"/>
    <xf numFmtId="0" fontId="4" fillId="0" borderId="0"/>
    <xf numFmtId="0" fontId="10" fillId="0" borderId="0"/>
    <xf numFmtId="0" fontId="10" fillId="0" borderId="0"/>
    <xf numFmtId="44" fontId="4" fillId="0" borderId="0" applyFont="0" applyFill="0" applyBorder="0" applyAlignment="0" applyProtection="0"/>
    <xf numFmtId="0" fontId="59" fillId="0" borderId="0" applyBorder="0" applyProtection="0"/>
    <xf numFmtId="0" fontId="40" fillId="0" borderId="0"/>
    <xf numFmtId="44" fontId="10" fillId="0" borderId="0" applyFill="0" applyBorder="0" applyAlignment="0" applyProtection="0"/>
    <xf numFmtId="0" fontId="23" fillId="5" borderId="30" applyNumberFormat="0" applyAlignment="0" applyProtection="0"/>
    <xf numFmtId="0" fontId="23" fillId="5" borderId="30" applyNumberFormat="0" applyAlignment="0" applyProtection="0"/>
    <xf numFmtId="0" fontId="23" fillId="5" borderId="30" applyNumberFormat="0" applyAlignment="0" applyProtection="0"/>
    <xf numFmtId="0" fontId="23" fillId="5" borderId="30" applyNumberFormat="0" applyAlignment="0" applyProtection="0"/>
    <xf numFmtId="0" fontId="23" fillId="5" borderId="30" applyNumberFormat="0" applyAlignment="0" applyProtection="0"/>
    <xf numFmtId="44" fontId="48" fillId="0" borderId="0" applyFont="0" applyFill="0" applyBorder="0" applyAlignment="0" applyProtection="0"/>
    <xf numFmtId="44" fontId="4" fillId="0" borderId="0" applyFont="0" applyFill="0" applyBorder="0" applyAlignment="0" applyProtection="0"/>
    <xf numFmtId="0" fontId="23" fillId="5" borderId="21" applyNumberFormat="0" applyAlignment="0" applyProtection="0"/>
    <xf numFmtId="0" fontId="23" fillId="5" borderId="21" applyNumberFormat="0" applyAlignment="0" applyProtection="0"/>
    <xf numFmtId="0" fontId="23" fillId="5" borderId="21" applyNumberFormat="0" applyAlignment="0" applyProtection="0"/>
    <xf numFmtId="44" fontId="48" fillId="0" borderId="0" applyFont="0" applyFill="0" applyBorder="0" applyAlignment="0" applyProtection="0"/>
    <xf numFmtId="0" fontId="23" fillId="5" borderId="29" applyNumberFormat="0" applyAlignment="0" applyProtection="0"/>
    <xf numFmtId="0" fontId="23" fillId="5" borderId="29" applyNumberFormat="0" applyAlignment="0" applyProtection="0"/>
    <xf numFmtId="0" fontId="23" fillId="5" borderId="29" applyNumberFormat="0" applyAlignment="0" applyProtection="0"/>
    <xf numFmtId="44" fontId="48" fillId="0" borderId="0" applyFont="0" applyFill="0" applyBorder="0" applyAlignment="0" applyProtection="0"/>
    <xf numFmtId="0" fontId="23" fillId="5" borderId="30" applyNumberFormat="0" applyAlignment="0" applyProtection="0"/>
    <xf numFmtId="44" fontId="4" fillId="0" borderId="0" applyFont="0" applyFill="0" applyBorder="0" applyAlignment="0" applyProtection="0"/>
    <xf numFmtId="0" fontId="23" fillId="5" borderId="30" applyNumberFormat="0" applyAlignment="0" applyProtection="0"/>
    <xf numFmtId="0" fontId="23" fillId="5" borderId="30" applyNumberFormat="0" applyAlignment="0" applyProtection="0"/>
    <xf numFmtId="0" fontId="23" fillId="5" borderId="30" applyNumberFormat="0" applyAlignment="0" applyProtection="0"/>
    <xf numFmtId="3" fontId="67" fillId="0" borderId="0" applyAlignment="0">
      <alignment horizontal="right"/>
      <protection locked="0"/>
    </xf>
    <xf numFmtId="0" fontId="23" fillId="5" borderId="52" applyNumberFormat="0" applyAlignment="0" applyProtection="0"/>
    <xf numFmtId="0" fontId="23" fillId="5" borderId="52" applyNumberFormat="0" applyAlignment="0" applyProtection="0"/>
    <xf numFmtId="0" fontId="23" fillId="5" borderId="52" applyNumberFormat="0" applyAlignment="0" applyProtection="0"/>
    <xf numFmtId="44" fontId="48" fillId="0" borderId="0" applyFont="0" applyFill="0" applyBorder="0" applyAlignment="0" applyProtection="0"/>
    <xf numFmtId="0" fontId="23" fillId="5" borderId="52" applyNumberFormat="0" applyAlignment="0" applyProtection="0"/>
    <xf numFmtId="0" fontId="23" fillId="5" borderId="52" applyNumberFormat="0" applyAlignment="0" applyProtection="0"/>
    <xf numFmtId="0" fontId="23" fillId="5" borderId="52" applyNumberFormat="0" applyAlignment="0" applyProtection="0"/>
    <xf numFmtId="44" fontId="48" fillId="0" borderId="0" applyFont="0" applyFill="0" applyBorder="0" applyAlignment="0" applyProtection="0"/>
    <xf numFmtId="0" fontId="23" fillId="5" borderId="52" applyNumberFormat="0" applyAlignment="0" applyProtection="0"/>
    <xf numFmtId="0" fontId="23" fillId="5" borderId="52" applyNumberFormat="0" applyAlignment="0" applyProtection="0"/>
    <xf numFmtId="0" fontId="23" fillId="5" borderId="52" applyNumberFormat="0" applyAlignment="0" applyProtection="0"/>
    <xf numFmtId="44" fontId="48" fillId="0" borderId="0" applyFont="0" applyFill="0" applyBorder="0" applyAlignment="0" applyProtection="0"/>
    <xf numFmtId="44" fontId="4" fillId="0" borderId="0" applyFont="0" applyFill="0" applyBorder="0" applyAlignment="0" applyProtection="0"/>
    <xf numFmtId="44" fontId="10" fillId="0" borderId="0" applyFill="0" applyBorder="0" applyAlignment="0" applyProtection="0"/>
    <xf numFmtId="0" fontId="23" fillId="5" borderId="52" applyNumberFormat="0" applyAlignment="0" applyProtection="0"/>
    <xf numFmtId="0" fontId="23" fillId="5" borderId="52" applyNumberFormat="0" applyAlignment="0" applyProtection="0"/>
    <xf numFmtId="0" fontId="23" fillId="5" borderId="52" applyNumberFormat="0" applyAlignment="0" applyProtection="0"/>
    <xf numFmtId="0" fontId="23" fillId="5" borderId="52" applyNumberFormat="0" applyAlignment="0" applyProtection="0"/>
    <xf numFmtId="0" fontId="23" fillId="5" borderId="52" applyNumberFormat="0" applyAlignment="0" applyProtection="0"/>
    <xf numFmtId="44" fontId="48" fillId="0" borderId="0" applyFont="0" applyFill="0" applyBorder="0" applyAlignment="0" applyProtection="0"/>
    <xf numFmtId="44" fontId="4" fillId="0" borderId="0" applyFont="0" applyFill="0" applyBorder="0" applyAlignment="0" applyProtection="0"/>
    <xf numFmtId="0" fontId="23" fillId="5" borderId="52" applyNumberFormat="0" applyAlignment="0" applyProtection="0"/>
    <xf numFmtId="0" fontId="23" fillId="5" borderId="52" applyNumberFormat="0" applyAlignment="0" applyProtection="0"/>
    <xf numFmtId="0" fontId="23" fillId="5" borderId="52" applyNumberFormat="0" applyAlignment="0" applyProtection="0"/>
    <xf numFmtId="44" fontId="48" fillId="0" borderId="0" applyFont="0" applyFill="0" applyBorder="0" applyAlignment="0" applyProtection="0"/>
    <xf numFmtId="0" fontId="23" fillId="5" borderId="52" applyNumberFormat="0" applyAlignment="0" applyProtection="0"/>
    <xf numFmtId="0" fontId="23" fillId="5" borderId="52" applyNumberFormat="0" applyAlignment="0" applyProtection="0"/>
    <xf numFmtId="0" fontId="23" fillId="5" borderId="52" applyNumberFormat="0" applyAlignment="0" applyProtection="0"/>
    <xf numFmtId="44" fontId="48" fillId="0" borderId="0" applyFont="0" applyFill="0" applyBorder="0" applyAlignment="0" applyProtection="0"/>
    <xf numFmtId="0" fontId="23" fillId="5" borderId="52" applyNumberFormat="0" applyAlignment="0" applyProtection="0"/>
    <xf numFmtId="44" fontId="4" fillId="0" borderId="0" applyFont="0" applyFill="0" applyBorder="0" applyAlignment="0" applyProtection="0"/>
    <xf numFmtId="0" fontId="23" fillId="5" borderId="52" applyNumberFormat="0" applyAlignment="0" applyProtection="0"/>
    <xf numFmtId="0" fontId="23" fillId="5" borderId="52" applyNumberFormat="0" applyAlignment="0" applyProtection="0"/>
    <xf numFmtId="0" fontId="23" fillId="5" borderId="52" applyNumberFormat="0" applyAlignment="0" applyProtection="0"/>
    <xf numFmtId="0" fontId="15" fillId="0" borderId="0"/>
    <xf numFmtId="0" fontId="10" fillId="0" borderId="0">
      <alignment vertical="center"/>
    </xf>
    <xf numFmtId="0" fontId="4" fillId="0" borderId="0"/>
  </cellStyleXfs>
  <cellXfs count="840">
    <xf numFmtId="0" fontId="0" fillId="0" borderId="0" xfId="0"/>
    <xf numFmtId="0" fontId="9" fillId="0" borderId="0" xfId="0" applyFont="1"/>
    <xf numFmtId="0" fontId="13" fillId="0" borderId="0" xfId="0" applyFont="1"/>
    <xf numFmtId="0" fontId="27" fillId="0" borderId="0" xfId="0" applyFont="1"/>
    <xf numFmtId="0" fontId="28" fillId="0" borderId="0" xfId="0" applyFont="1" applyAlignment="1">
      <alignment wrapText="1"/>
    </xf>
    <xf numFmtId="0" fontId="30" fillId="0" borderId="0" xfId="0" applyFont="1" applyAlignment="1">
      <alignment horizontal="left" vertical="top" wrapText="1"/>
    </xf>
    <xf numFmtId="0" fontId="29" fillId="0" borderId="0" xfId="0" applyFont="1" applyAlignment="1">
      <alignment horizontal="left" vertical="top" wrapText="1"/>
    </xf>
    <xf numFmtId="0" fontId="30" fillId="0" borderId="0" xfId="0" applyFont="1" applyAlignment="1">
      <alignment horizontal="left" vertical="top" wrapText="1" shrinkToFit="1"/>
    </xf>
    <xf numFmtId="0" fontId="30" fillId="0" borderId="0" xfId="0" applyFont="1" applyAlignment="1">
      <alignment wrapText="1"/>
    </xf>
    <xf numFmtId="0" fontId="32" fillId="0" borderId="7" xfId="0" applyFont="1" applyBorder="1" applyAlignment="1">
      <alignment vertical="top" wrapText="1"/>
    </xf>
    <xf numFmtId="0" fontId="27" fillId="0" borderId="7" xfId="0" applyFont="1" applyBorder="1" applyAlignment="1">
      <alignment horizontal="left"/>
    </xf>
    <xf numFmtId="4" fontId="27" fillId="0" borderId="7" xfId="0" applyNumberFormat="1" applyFont="1" applyBorder="1"/>
    <xf numFmtId="0" fontId="27" fillId="0" borderId="7" xfId="0" applyFont="1" applyBorder="1"/>
    <xf numFmtId="0" fontId="27" fillId="0" borderId="0" xfId="0" applyFont="1" applyAlignment="1">
      <alignment horizontal="center" vertical="top"/>
    </xf>
    <xf numFmtId="0" fontId="27" fillId="0" borderId="0" xfId="0" applyFont="1" applyAlignment="1">
      <alignment vertical="top" wrapText="1"/>
    </xf>
    <xf numFmtId="0" fontId="27" fillId="0" borderId="0" xfId="0" applyFont="1" applyAlignment="1">
      <alignment horizontal="left"/>
    </xf>
    <xf numFmtId="4" fontId="27" fillId="0" borderId="0" xfId="0" applyNumberFormat="1" applyFont="1"/>
    <xf numFmtId="0" fontId="32" fillId="0" borderId="0" xfId="0" applyFont="1" applyAlignment="1">
      <alignment vertical="top" wrapText="1"/>
    </xf>
    <xf numFmtId="0" fontId="33" fillId="0" borderId="0" xfId="0" applyFont="1"/>
    <xf numFmtId="0" fontId="27" fillId="0" borderId="7" xfId="0" applyFont="1" applyBorder="1" applyAlignment="1">
      <alignment vertical="top" wrapText="1"/>
    </xf>
    <xf numFmtId="0" fontId="30" fillId="0" borderId="0" xfId="4" applyFont="1" applyAlignment="1">
      <alignment horizontal="left" vertical="top" wrapText="1"/>
    </xf>
    <xf numFmtId="0" fontId="32" fillId="0" borderId="0" xfId="0" applyFont="1" applyAlignment="1">
      <alignment horizontal="center" vertical="top" wrapText="1"/>
    </xf>
    <xf numFmtId="0" fontId="30" fillId="0" borderId="0" xfId="5" applyFont="1" applyAlignment="1">
      <alignment horizontal="left" vertical="top" wrapText="1"/>
    </xf>
    <xf numFmtId="0" fontId="29" fillId="0" borderId="9" xfId="3" applyFont="1" applyBorder="1" applyAlignment="1">
      <alignment horizontal="center" vertical="top"/>
    </xf>
    <xf numFmtId="0" fontId="32" fillId="0" borderId="9" xfId="0" applyFont="1" applyBorder="1" applyAlignment="1">
      <alignment vertical="top" wrapText="1"/>
    </xf>
    <xf numFmtId="4" fontId="27" fillId="0" borderId="9" xfId="0" applyNumberFormat="1" applyFont="1" applyBorder="1"/>
    <xf numFmtId="0" fontId="27" fillId="0" borderId="9" xfId="0" applyFont="1" applyBorder="1"/>
    <xf numFmtId="4" fontId="32" fillId="0" borderId="9" xfId="0" applyNumberFormat="1" applyFont="1" applyBorder="1"/>
    <xf numFmtId="0" fontId="29" fillId="0" borderId="0" xfId="3" applyFont="1" applyAlignment="1">
      <alignment horizontal="center" vertical="top"/>
    </xf>
    <xf numFmtId="4" fontId="32" fillId="0" borderId="0" xfId="0" applyNumberFormat="1" applyFont="1"/>
    <xf numFmtId="0" fontId="28" fillId="0" borderId="0" xfId="3" applyFont="1" applyAlignment="1">
      <alignment horizontal="center" vertical="top"/>
    </xf>
    <xf numFmtId="0" fontId="28" fillId="0" borderId="7" xfId="3" applyFont="1" applyBorder="1" applyAlignment="1">
      <alignment horizontal="center" vertical="top"/>
    </xf>
    <xf numFmtId="0" fontId="29" fillId="0" borderId="7" xfId="3" applyFont="1" applyBorder="1" applyAlignment="1">
      <alignment horizontal="center" vertical="top"/>
    </xf>
    <xf numFmtId="4" fontId="32" fillId="0" borderId="7" xfId="0" applyNumberFormat="1" applyFont="1" applyBorder="1"/>
    <xf numFmtId="0" fontId="35" fillId="0" borderId="0" xfId="3" applyFont="1" applyAlignment="1">
      <alignment horizontal="center" vertical="top"/>
    </xf>
    <xf numFmtId="0" fontId="29" fillId="0" borderId="0" xfId="0" applyFont="1" applyAlignment="1">
      <alignment vertical="top" wrapText="1"/>
    </xf>
    <xf numFmtId="0" fontId="29" fillId="0" borderId="0" xfId="0" applyFont="1" applyAlignment="1">
      <alignment horizontal="left"/>
    </xf>
    <xf numFmtId="0" fontId="29" fillId="0" borderId="7" xfId="0" applyFont="1" applyBorder="1" applyAlignment="1">
      <alignment vertical="top" wrapText="1"/>
    </xf>
    <xf numFmtId="0" fontId="29" fillId="0" borderId="7" xfId="0" applyFont="1" applyBorder="1" applyAlignment="1">
      <alignment horizontal="left"/>
    </xf>
    <xf numFmtId="0" fontId="37" fillId="0" borderId="0" xfId="0" applyFont="1"/>
    <xf numFmtId="0" fontId="37" fillId="0" borderId="0" xfId="0" applyFont="1" applyAlignment="1">
      <alignment horizontal="left"/>
    </xf>
    <xf numFmtId="0" fontId="38" fillId="0" borderId="0" xfId="3" applyFont="1" applyAlignment="1">
      <alignment horizontal="center" vertical="top"/>
    </xf>
    <xf numFmtId="0" fontId="26" fillId="0" borderId="0" xfId="0" applyFont="1" applyAlignment="1">
      <alignment vertical="top" wrapText="1"/>
    </xf>
    <xf numFmtId="4" fontId="37" fillId="0" borderId="0" xfId="0" applyNumberFormat="1" applyFont="1"/>
    <xf numFmtId="4" fontId="26" fillId="0" borderId="0" xfId="0" applyNumberFormat="1" applyFont="1"/>
    <xf numFmtId="0" fontId="38" fillId="0" borderId="0" xfId="0" applyFont="1" applyAlignment="1">
      <alignment vertical="top" wrapText="1"/>
    </xf>
    <xf numFmtId="0" fontId="38" fillId="0" borderId="0" xfId="0" applyFont="1" applyAlignment="1">
      <alignment horizontal="left"/>
    </xf>
    <xf numFmtId="0" fontId="27" fillId="0" borderId="0" xfId="3" applyFont="1" applyAlignment="1">
      <alignment horizontal="center" vertical="top"/>
    </xf>
    <xf numFmtId="0" fontId="27" fillId="0" borderId="2" xfId="0" applyFont="1" applyBorder="1" applyAlignment="1">
      <alignment horizontal="center" vertical="top"/>
    </xf>
    <xf numFmtId="0" fontId="27" fillId="0" borderId="3" xfId="0" applyFont="1" applyBorder="1"/>
    <xf numFmtId="0" fontId="29" fillId="6" borderId="0" xfId="0" applyFont="1" applyFill="1" applyAlignment="1">
      <alignment horizontal="left" vertical="top" wrapText="1"/>
    </xf>
    <xf numFmtId="0" fontId="26" fillId="0" borderId="0" xfId="0" applyFont="1" applyAlignment="1">
      <alignment horizontal="center" vertical="top" wrapText="1"/>
    </xf>
    <xf numFmtId="0" fontId="27" fillId="0" borderId="9" xfId="0" applyFont="1" applyBorder="1" applyAlignment="1">
      <alignment horizontal="left" wrapText="1"/>
    </xf>
    <xf numFmtId="0" fontId="29" fillId="0" borderId="0" xfId="0" applyFont="1" applyAlignment="1">
      <alignment horizontal="center" vertical="top" wrapText="1"/>
    </xf>
    <xf numFmtId="0" fontId="57" fillId="0" borderId="0" xfId="0" applyFont="1"/>
    <xf numFmtId="0" fontId="56" fillId="0" borderId="0" xfId="0" applyFont="1"/>
    <xf numFmtId="0" fontId="30" fillId="0" borderId="23" xfId="4" applyFont="1" applyBorder="1" applyAlignment="1">
      <alignment horizontal="left" vertical="top" wrapText="1"/>
    </xf>
    <xf numFmtId="49" fontId="30" fillId="0" borderId="0" xfId="0" applyNumberFormat="1" applyFont="1" applyAlignment="1">
      <alignment horizontal="left" vertical="top" wrapText="1"/>
    </xf>
    <xf numFmtId="0" fontId="3" fillId="0" borderId="0" xfId="0" applyFont="1"/>
    <xf numFmtId="0" fontId="27" fillId="0" borderId="26" xfId="0" applyFont="1" applyBorder="1" applyAlignment="1">
      <alignment horizontal="center" vertical="top"/>
    </xf>
    <xf numFmtId="0" fontId="34" fillId="0" borderId="25" xfId="0" applyFont="1" applyBorder="1" applyAlignment="1">
      <alignment vertical="top" wrapText="1"/>
    </xf>
    <xf numFmtId="0" fontId="27" fillId="0" borderId="25" xfId="0" applyFont="1" applyBorder="1" applyAlignment="1">
      <alignment horizontal="left"/>
    </xf>
    <xf numFmtId="0" fontId="27" fillId="0" borderId="25" xfId="0" applyFont="1" applyBorder="1"/>
    <xf numFmtId="0" fontId="27" fillId="0" borderId="24" xfId="0" applyFont="1" applyBorder="1"/>
    <xf numFmtId="0" fontId="34" fillId="0" borderId="0" xfId="0" applyFont="1" applyAlignment="1">
      <alignment vertical="top" wrapText="1"/>
    </xf>
    <xf numFmtId="0" fontId="27" fillId="0" borderId="22" xfId="0" applyFont="1" applyBorder="1" applyAlignment="1">
      <alignment horizontal="center" vertical="top"/>
    </xf>
    <xf numFmtId="0" fontId="27" fillId="0" borderId="23" xfId="0" applyFont="1" applyBorder="1" applyAlignment="1">
      <alignment horizontal="left"/>
    </xf>
    <xf numFmtId="0" fontId="27" fillId="0" borderId="23" xfId="0" applyFont="1" applyBorder="1"/>
    <xf numFmtId="0" fontId="27" fillId="0" borderId="28" xfId="0" applyFont="1" applyBorder="1"/>
    <xf numFmtId="4" fontId="32" fillId="0" borderId="0" xfId="0" applyNumberFormat="1" applyFont="1" applyAlignment="1">
      <alignment vertical="top" wrapText="1"/>
    </xf>
    <xf numFmtId="0" fontId="25" fillId="6" borderId="47" xfId="0" applyFont="1" applyFill="1" applyBorder="1" applyAlignment="1">
      <alignment wrapText="1"/>
    </xf>
    <xf numFmtId="0" fontId="3" fillId="0" borderId="0" xfId="0" applyFont="1" applyAlignment="1">
      <alignment wrapText="1"/>
    </xf>
    <xf numFmtId="49" fontId="64" fillId="0" borderId="0" xfId="108" applyNumberFormat="1" applyFont="1" applyAlignment="1" applyProtection="1">
      <alignment horizontal="left" vertical="top" wrapText="1"/>
    </xf>
    <xf numFmtId="49" fontId="64" fillId="0" borderId="23" xfId="108" applyNumberFormat="1" applyFont="1" applyBorder="1" applyAlignment="1" applyProtection="1">
      <alignment horizontal="left" vertical="top" wrapText="1"/>
    </xf>
    <xf numFmtId="49" fontId="30" fillId="0" borderId="23" xfId="108" applyNumberFormat="1" applyFont="1" applyBorder="1" applyAlignment="1" applyProtection="1">
      <alignment horizontal="left" vertical="top" wrapText="1"/>
    </xf>
    <xf numFmtId="0" fontId="1" fillId="0" borderId="0" xfId="0" applyFont="1"/>
    <xf numFmtId="0" fontId="15" fillId="0" borderId="0" xfId="36"/>
    <xf numFmtId="0" fontId="91" fillId="0" borderId="0" xfId="36" applyFont="1"/>
    <xf numFmtId="168" fontId="15" fillId="0" borderId="0" xfId="36" applyNumberFormat="1" applyAlignment="1">
      <alignment horizontal="center"/>
    </xf>
    <xf numFmtId="0" fontId="15" fillId="0" borderId="0" xfId="36" applyAlignment="1">
      <alignment horizontal="left"/>
    </xf>
    <xf numFmtId="0" fontId="15" fillId="0" borderId="0" xfId="36" applyAlignment="1">
      <alignment horizontal="center"/>
    </xf>
    <xf numFmtId="4" fontId="15" fillId="0" borderId="0" xfId="36" applyNumberFormat="1" applyAlignment="1">
      <alignment horizontal="center"/>
    </xf>
    <xf numFmtId="168" fontId="15" fillId="10" borderId="64" xfId="36" applyNumberFormat="1" applyFill="1" applyBorder="1" applyAlignment="1">
      <alignment horizontal="center"/>
    </xf>
    <xf numFmtId="0" fontId="91" fillId="0" borderId="0" xfId="36" applyFont="1" applyAlignment="1">
      <alignment horizontal="left"/>
    </xf>
    <xf numFmtId="4" fontId="15" fillId="0" borderId="0" xfId="36" applyNumberFormat="1" applyAlignment="1">
      <alignment horizontal="right"/>
    </xf>
    <xf numFmtId="168" fontId="20" fillId="10" borderId="64" xfId="36" applyNumberFormat="1" applyFont="1" applyFill="1" applyBorder="1" applyAlignment="1">
      <alignment horizontal="center"/>
    </xf>
    <xf numFmtId="0" fontId="93" fillId="10" borderId="65" xfId="36" applyFont="1" applyFill="1" applyBorder="1" applyAlignment="1">
      <alignment horizontal="left"/>
    </xf>
    <xf numFmtId="0" fontId="20" fillId="10" borderId="65" xfId="36" applyFont="1" applyFill="1" applyBorder="1" applyAlignment="1">
      <alignment horizontal="right"/>
    </xf>
    <xf numFmtId="4" fontId="20" fillId="10" borderId="65" xfId="36" applyNumberFormat="1" applyFont="1" applyFill="1" applyBorder="1" applyAlignment="1">
      <alignment horizontal="right"/>
    </xf>
    <xf numFmtId="4" fontId="93" fillId="10" borderId="66" xfId="36" applyNumberFormat="1" applyFont="1" applyFill="1" applyBorder="1" applyAlignment="1">
      <alignment horizontal="right"/>
    </xf>
    <xf numFmtId="0" fontId="93" fillId="0" borderId="0" xfId="36" applyFont="1"/>
    <xf numFmtId="168" fontId="15" fillId="0" borderId="0" xfId="36" applyNumberFormat="1"/>
    <xf numFmtId="0" fontId="94" fillId="0" borderId="0" xfId="36" applyFont="1" applyAlignment="1">
      <alignment horizontal="justify" vertical="top"/>
    </xf>
    <xf numFmtId="0" fontId="96" fillId="0" borderId="0" xfId="36" applyFont="1" applyAlignment="1">
      <alignment horizontal="right"/>
    </xf>
    <xf numFmtId="9" fontId="97" fillId="0" borderId="0" xfId="143" applyNumberFormat="1" applyFont="1" applyAlignment="1">
      <alignment horizontal="right" wrapText="1"/>
    </xf>
    <xf numFmtId="4" fontId="15" fillId="0" borderId="0" xfId="36" applyNumberFormat="1"/>
    <xf numFmtId="4" fontId="96" fillId="0" borderId="0" xfId="36" applyNumberFormat="1" applyFont="1" applyAlignment="1">
      <alignment horizontal="right"/>
    </xf>
    <xf numFmtId="0" fontId="98" fillId="0" borderId="0" xfId="36" applyFont="1"/>
    <xf numFmtId="0" fontId="93" fillId="10" borderId="66" xfId="36" applyFont="1" applyFill="1" applyBorder="1" applyAlignment="1">
      <alignment horizontal="left"/>
    </xf>
    <xf numFmtId="0" fontId="99" fillId="0" borderId="0" xfId="36" applyFont="1" applyAlignment="1">
      <alignment horizontal="left"/>
    </xf>
    <xf numFmtId="4" fontId="99" fillId="0" borderId="0" xfId="36" applyNumberFormat="1" applyFont="1" applyAlignment="1">
      <alignment horizontal="right"/>
    </xf>
    <xf numFmtId="4" fontId="15" fillId="0" borderId="0" xfId="36" applyNumberFormat="1" applyAlignment="1">
      <alignment horizontal="left"/>
    </xf>
    <xf numFmtId="0" fontId="15" fillId="10" borderId="65" xfId="36" applyFill="1" applyBorder="1" applyAlignment="1">
      <alignment horizontal="center"/>
    </xf>
    <xf numFmtId="0" fontId="15" fillId="10" borderId="66" xfId="36" applyFill="1" applyBorder="1" applyAlignment="1">
      <alignment horizontal="center"/>
    </xf>
    <xf numFmtId="0" fontId="11" fillId="0" borderId="0" xfId="36" applyFont="1" applyAlignment="1">
      <alignment horizontal="left"/>
    </xf>
    <xf numFmtId="0" fontId="11" fillId="0" borderId="0" xfId="7"/>
    <xf numFmtId="0" fontId="98" fillId="0" borderId="54" xfId="7" applyFont="1" applyBorder="1"/>
    <xf numFmtId="0" fontId="11" fillId="0" borderId="56" xfId="7" applyBorder="1"/>
    <xf numFmtId="44" fontId="11" fillId="0" borderId="0" xfId="7" applyNumberFormat="1"/>
    <xf numFmtId="44" fontId="11" fillId="0" borderId="56" xfId="7" applyNumberFormat="1" applyBorder="1"/>
    <xf numFmtId="0" fontId="66" fillId="0" borderId="7" xfId="0" applyFont="1" applyBorder="1" applyAlignment="1">
      <alignment horizontal="center" vertical="top" wrapText="1"/>
    </xf>
    <xf numFmtId="0" fontId="66" fillId="0" borderId="7" xfId="0" applyFont="1" applyBorder="1" applyAlignment="1">
      <alignment vertical="top" wrapText="1"/>
    </xf>
    <xf numFmtId="0" fontId="64" fillId="0" borderId="7" xfId="0" applyFont="1" applyBorder="1" applyAlignment="1">
      <alignment horizontal="center" wrapText="1"/>
    </xf>
    <xf numFmtId="4" fontId="64" fillId="0" borderId="7" xfId="0" applyNumberFormat="1" applyFont="1" applyBorder="1" applyAlignment="1">
      <alignment horizontal="center" wrapText="1"/>
    </xf>
    <xf numFmtId="0" fontId="64" fillId="0" borderId="7" xfId="0" applyFont="1" applyBorder="1" applyAlignment="1">
      <alignment wrapText="1"/>
    </xf>
    <xf numFmtId="0" fontId="51" fillId="0" borderId="0" xfId="0" applyFont="1" applyAlignment="1">
      <alignment horizontal="left" wrapText="1"/>
    </xf>
    <xf numFmtId="0" fontId="52" fillId="0" borderId="0" xfId="0" applyFont="1" applyAlignment="1">
      <alignment wrapText="1"/>
    </xf>
    <xf numFmtId="0" fontId="64" fillId="0" borderId="0" xfId="0" applyFont="1" applyAlignment="1">
      <alignment horizontal="center" vertical="top" wrapText="1"/>
    </xf>
    <xf numFmtId="0" fontId="66" fillId="0" borderId="0" xfId="0" applyFont="1" applyAlignment="1">
      <alignment vertical="top" wrapText="1"/>
    </xf>
    <xf numFmtId="0" fontId="64" fillId="0" borderId="0" xfId="0" applyFont="1" applyAlignment="1">
      <alignment horizontal="center" wrapText="1"/>
    </xf>
    <xf numFmtId="4" fontId="64" fillId="0" borderId="0" xfId="0" applyNumberFormat="1" applyFont="1" applyAlignment="1">
      <alignment horizontal="center" wrapText="1"/>
    </xf>
    <xf numFmtId="0" fontId="64" fillId="0" borderId="0" xfId="0" applyFont="1" applyAlignment="1">
      <alignment wrapText="1"/>
    </xf>
    <xf numFmtId="0" fontId="66" fillId="0" borderId="0" xfId="0" applyFont="1" applyAlignment="1">
      <alignment horizontal="center" vertical="top" wrapText="1"/>
    </xf>
    <xf numFmtId="0" fontId="64" fillId="0" borderId="0" xfId="0" applyFont="1" applyAlignment="1">
      <alignment vertical="top" wrapText="1"/>
    </xf>
    <xf numFmtId="0" fontId="64" fillId="6" borderId="27" xfId="0" applyFont="1" applyFill="1" applyBorder="1" applyAlignment="1">
      <alignment horizontal="center" vertical="top" wrapText="1"/>
    </xf>
    <xf numFmtId="0" fontId="64" fillId="6" borderId="13" xfId="0" applyFont="1" applyFill="1" applyBorder="1" applyAlignment="1">
      <alignment vertical="top" wrapText="1"/>
    </xf>
    <xf numFmtId="0" fontId="64" fillId="6" borderId="13" xfId="0" applyFont="1" applyFill="1" applyBorder="1" applyAlignment="1">
      <alignment horizontal="center" wrapText="1"/>
    </xf>
    <xf numFmtId="4" fontId="64" fillId="6" borderId="13" xfId="0" applyNumberFormat="1" applyFont="1" applyFill="1" applyBorder="1" applyAlignment="1">
      <alignment horizontal="center" wrapText="1"/>
    </xf>
    <xf numFmtId="4" fontId="64" fillId="6" borderId="13" xfId="0" applyNumberFormat="1" applyFont="1" applyFill="1" applyBorder="1" applyAlignment="1">
      <alignment wrapText="1"/>
    </xf>
    <xf numFmtId="0" fontId="64" fillId="0" borderId="27" xfId="0" applyFont="1" applyBorder="1" applyAlignment="1">
      <alignment horizontal="center" vertical="top" wrapText="1"/>
    </xf>
    <xf numFmtId="0" fontId="64" fillId="0" borderId="53" xfId="0" applyFont="1" applyBorder="1" applyAlignment="1">
      <alignment horizontal="left" vertical="top" wrapText="1"/>
    </xf>
    <xf numFmtId="0" fontId="64" fillId="0" borderId="13" xfId="0" applyFont="1" applyBorder="1" applyAlignment="1">
      <alignment horizontal="center" wrapText="1"/>
    </xf>
    <xf numFmtId="4" fontId="64" fillId="0" borderId="13" xfId="0" applyNumberFormat="1" applyFont="1" applyBorder="1" applyAlignment="1">
      <alignment horizontal="center" wrapText="1"/>
    </xf>
    <xf numFmtId="4" fontId="64" fillId="6" borderId="13" xfId="2" applyNumberFormat="1" applyFont="1" applyFill="1" applyBorder="1" applyAlignment="1" applyProtection="1">
      <alignment horizontal="center" wrapText="1"/>
    </xf>
    <xf numFmtId="4" fontId="64" fillId="0" borderId="31" xfId="0" applyNumberFormat="1" applyFont="1" applyBorder="1" applyAlignment="1">
      <alignment horizontal="right"/>
    </xf>
    <xf numFmtId="0" fontId="52" fillId="0" borderId="0" xfId="0" applyFont="1"/>
    <xf numFmtId="0" fontId="30" fillId="0" borderId="53" xfId="0" applyFont="1" applyBorder="1" applyAlignment="1">
      <alignment horizontal="left" vertical="top" wrapText="1"/>
    </xf>
    <xf numFmtId="0" fontId="2" fillId="0" borderId="53" xfId="0" applyFont="1" applyBorder="1" applyAlignment="1">
      <alignment horizontal="center"/>
    </xf>
    <xf numFmtId="4" fontId="2" fillId="0" borderId="53" xfId="0" applyNumberFormat="1" applyFont="1" applyBorder="1" applyAlignment="1">
      <alignment horizontal="center"/>
    </xf>
    <xf numFmtId="0" fontId="2" fillId="0" borderId="0" xfId="0" applyFont="1"/>
    <xf numFmtId="0" fontId="64" fillId="0" borderId="17" xfId="0" applyFont="1" applyBorder="1" applyAlignment="1">
      <alignment horizontal="left" vertical="top" wrapText="1"/>
    </xf>
    <xf numFmtId="4" fontId="64" fillId="0" borderId="17" xfId="0" applyNumberFormat="1" applyFont="1" applyBorder="1" applyAlignment="1">
      <alignment horizontal="center" wrapText="1"/>
    </xf>
    <xf numFmtId="0" fontId="64" fillId="0" borderId="0" xfId="0" applyFont="1" applyAlignment="1">
      <alignment horizontal="left" wrapText="1"/>
    </xf>
    <xf numFmtId="0" fontId="64" fillId="0" borderId="40" xfId="0" applyFont="1" applyBorder="1" applyAlignment="1">
      <alignment horizontal="left" vertical="top" wrapText="1"/>
    </xf>
    <xf numFmtId="0" fontId="64" fillId="0" borderId="40" xfId="0" applyFont="1" applyBorder="1" applyAlignment="1">
      <alignment horizontal="center" wrapText="1"/>
    </xf>
    <xf numFmtId="4" fontId="64" fillId="0" borderId="40" xfId="0" applyNumberFormat="1" applyFont="1" applyBorder="1" applyAlignment="1">
      <alignment horizontal="center" wrapText="1"/>
    </xf>
    <xf numFmtId="0" fontId="66" fillId="0" borderId="0" xfId="0" applyFont="1" applyAlignment="1">
      <alignment horizontal="left" wrapText="1"/>
    </xf>
    <xf numFmtId="0" fontId="64" fillId="0" borderId="8" xfId="0" applyFont="1" applyBorder="1" applyAlignment="1">
      <alignment horizontal="center" vertical="top" wrapText="1"/>
    </xf>
    <xf numFmtId="0" fontId="64" fillId="0" borderId="8" xfId="0" applyFont="1" applyBorder="1" applyAlignment="1">
      <alignment vertical="top" wrapText="1"/>
    </xf>
    <xf numFmtId="0" fontId="64" fillId="0" borderId="8" xfId="0" applyFont="1" applyBorder="1" applyAlignment="1">
      <alignment horizontal="center" wrapText="1"/>
    </xf>
    <xf numFmtId="4" fontId="64" fillId="0" borderId="8" xfId="0" applyNumberFormat="1" applyFont="1" applyBorder="1" applyAlignment="1">
      <alignment horizontal="center" wrapText="1"/>
    </xf>
    <xf numFmtId="4" fontId="64" fillId="0" borderId="8" xfId="2" applyNumberFormat="1" applyFont="1" applyFill="1" applyBorder="1" applyAlignment="1" applyProtection="1">
      <alignment horizontal="center" wrapText="1"/>
    </xf>
    <xf numFmtId="4" fontId="64" fillId="0" borderId="8" xfId="0" applyNumberFormat="1" applyFont="1" applyBorder="1" applyAlignment="1">
      <alignment wrapText="1"/>
    </xf>
    <xf numFmtId="0" fontId="51" fillId="0" borderId="0" xfId="0" applyFont="1" applyAlignment="1">
      <alignment horizontal="center" vertical="top" wrapText="1"/>
    </xf>
    <xf numFmtId="0" fontId="51" fillId="0" borderId="0" xfId="0" applyFont="1" applyAlignment="1">
      <alignment vertical="top" wrapText="1"/>
    </xf>
    <xf numFmtId="0" fontId="51" fillId="0" borderId="0" xfId="0" applyFont="1" applyAlignment="1">
      <alignment horizontal="center" wrapText="1"/>
    </xf>
    <xf numFmtId="4" fontId="54" fillId="0" borderId="0" xfId="0" applyNumberFormat="1" applyFont="1" applyAlignment="1">
      <alignment horizontal="center" wrapText="1"/>
    </xf>
    <xf numFmtId="4" fontId="51" fillId="0" borderId="0" xfId="2" applyNumberFormat="1" applyFont="1" applyFill="1" applyBorder="1" applyAlignment="1" applyProtection="1">
      <alignment horizontal="center" wrapText="1"/>
    </xf>
    <xf numFmtId="4" fontId="51" fillId="0" borderId="0" xfId="0" applyNumberFormat="1" applyFont="1" applyAlignment="1">
      <alignment wrapText="1"/>
    </xf>
    <xf numFmtId="0" fontId="29" fillId="0" borderId="0" xfId="0" applyFont="1" applyAlignment="1">
      <alignment horizontal="center" wrapText="1"/>
    </xf>
    <xf numFmtId="4" fontId="29" fillId="0" borderId="0" xfId="0" applyNumberFormat="1" applyFont="1" applyAlignment="1">
      <alignment horizontal="center" wrapText="1"/>
    </xf>
    <xf numFmtId="0" fontId="29" fillId="0" borderId="0" xfId="0" applyFont="1" applyAlignment="1">
      <alignment wrapText="1"/>
    </xf>
    <xf numFmtId="0" fontId="30" fillId="0" borderId="0" xfId="0" applyFont="1" applyAlignment="1">
      <alignment horizontal="center" vertical="top" wrapText="1"/>
    </xf>
    <xf numFmtId="0" fontId="31" fillId="0" borderId="0" xfId="0" applyFont="1" applyAlignment="1">
      <alignment vertical="top" wrapText="1"/>
    </xf>
    <xf numFmtId="0" fontId="30" fillId="0" borderId="0" xfId="0" applyFont="1" applyAlignment="1">
      <alignment horizontal="center" wrapText="1"/>
    </xf>
    <xf numFmtId="4" fontId="30" fillId="0" borderId="0" xfId="0" applyNumberFormat="1" applyFont="1" applyAlignment="1">
      <alignment horizontal="center" wrapText="1"/>
    </xf>
    <xf numFmtId="0" fontId="30" fillId="0" borderId="26" xfId="0" applyFont="1" applyBorder="1" applyAlignment="1">
      <alignment horizontal="center" vertical="top" wrapText="1"/>
    </xf>
    <xf numFmtId="0" fontId="30" fillId="0" borderId="15" xfId="4" applyFont="1" applyBorder="1" applyAlignment="1">
      <alignment horizontal="left" vertical="top" wrapText="1"/>
    </xf>
    <xf numFmtId="0" fontId="30" fillId="0" borderId="15" xfId="0" applyFont="1" applyBorder="1" applyAlignment="1">
      <alignment horizontal="center" wrapText="1"/>
    </xf>
    <xf numFmtId="4" fontId="30" fillId="0" borderId="15" xfId="0" applyNumberFormat="1" applyFont="1" applyBorder="1" applyAlignment="1">
      <alignment horizontal="center" wrapText="1"/>
    </xf>
    <xf numFmtId="0" fontId="30" fillId="0" borderId="16" xfId="0" applyFont="1" applyBorder="1" applyAlignment="1">
      <alignment wrapText="1"/>
    </xf>
    <xf numFmtId="0" fontId="30" fillId="0" borderId="2" xfId="0" applyFont="1" applyBorder="1" applyAlignment="1">
      <alignment horizontal="center" vertical="top" wrapText="1"/>
    </xf>
    <xf numFmtId="0" fontId="30" fillId="0" borderId="3" xfId="0" applyFont="1" applyBorder="1" applyAlignment="1">
      <alignment wrapText="1"/>
    </xf>
    <xf numFmtId="0" fontId="53" fillId="0" borderId="0" xfId="0" applyFont="1" applyAlignment="1">
      <alignment wrapText="1"/>
    </xf>
    <xf numFmtId="0" fontId="30" fillId="0" borderId="0" xfId="0" applyFont="1" applyAlignment="1">
      <alignment vertical="top" wrapText="1"/>
    </xf>
    <xf numFmtId="0" fontId="30" fillId="6" borderId="27" xfId="0" applyFont="1" applyFill="1" applyBorder="1" applyAlignment="1">
      <alignment horizontal="center" vertical="top" wrapText="1"/>
    </xf>
    <xf numFmtId="0" fontId="30" fillId="6" borderId="13" xfId="0" applyFont="1" applyFill="1" applyBorder="1" applyAlignment="1">
      <alignment vertical="top" wrapText="1"/>
    </xf>
    <xf numFmtId="0" fontId="30" fillId="6" borderId="13" xfId="0" applyFont="1" applyFill="1" applyBorder="1" applyAlignment="1">
      <alignment horizontal="center" wrapText="1"/>
    </xf>
    <xf numFmtId="4" fontId="30" fillId="6" borderId="13" xfId="0" applyNumberFormat="1" applyFont="1" applyFill="1" applyBorder="1" applyAlignment="1">
      <alignment horizontal="center" wrapText="1"/>
    </xf>
    <xf numFmtId="4" fontId="30" fillId="6" borderId="13" xfId="0" applyNumberFormat="1" applyFont="1" applyFill="1" applyBorder="1" applyAlignment="1">
      <alignment wrapText="1"/>
    </xf>
    <xf numFmtId="4" fontId="30" fillId="6" borderId="27" xfId="0" applyNumberFormat="1" applyFont="1" applyFill="1" applyBorder="1" applyAlignment="1">
      <alignment horizontal="center" vertical="top" wrapText="1"/>
    </xf>
    <xf numFmtId="0" fontId="30" fillId="6" borderId="13" xfId="0" applyFont="1" applyFill="1" applyBorder="1" applyAlignment="1">
      <alignment horizontal="left" vertical="top" wrapText="1"/>
    </xf>
    <xf numFmtId="4" fontId="30" fillId="6" borderId="13" xfId="2" applyNumberFormat="1" applyFont="1" applyFill="1" applyBorder="1" applyAlignment="1" applyProtection="1">
      <alignment horizontal="center" wrapText="1"/>
    </xf>
    <xf numFmtId="4" fontId="51" fillId="0" borderId="27" xfId="0" applyNumberFormat="1" applyFont="1" applyBorder="1" applyAlignment="1">
      <alignment horizontal="center" vertical="top" wrapText="1"/>
    </xf>
    <xf numFmtId="0" fontId="30" fillId="0" borderId="13" xfId="0" applyFont="1" applyBorder="1" applyAlignment="1">
      <alignment horizontal="left" vertical="top" wrapText="1"/>
    </xf>
    <xf numFmtId="0" fontId="51" fillId="0" borderId="13" xfId="0" applyFont="1" applyBorder="1" applyAlignment="1">
      <alignment horizontal="center" wrapText="1"/>
    </xf>
    <xf numFmtId="4" fontId="54" fillId="0" borderId="13" xfId="0" applyNumberFormat="1" applyFont="1" applyBorder="1" applyAlignment="1">
      <alignment horizontal="center" wrapText="1"/>
    </xf>
    <xf numFmtId="4" fontId="51" fillId="0" borderId="13" xfId="2" applyNumberFormat="1" applyFont="1" applyFill="1" applyBorder="1" applyAlignment="1" applyProtection="1">
      <alignment horizontal="center" wrapText="1"/>
    </xf>
    <xf numFmtId="4" fontId="51" fillId="0" borderId="13" xfId="0" applyNumberFormat="1" applyFont="1" applyBorder="1" applyAlignment="1">
      <alignment wrapText="1"/>
    </xf>
    <xf numFmtId="16" fontId="30" fillId="0" borderId="53" xfId="0" applyNumberFormat="1" applyFont="1" applyBorder="1" applyAlignment="1">
      <alignment horizontal="center" vertical="top"/>
    </xf>
    <xf numFmtId="0" fontId="30" fillId="0" borderId="53" xfId="0" applyFont="1" applyBorder="1" applyAlignment="1">
      <alignment horizontal="center"/>
    </xf>
    <xf numFmtId="4" fontId="30" fillId="0" borderId="53" xfId="0" applyNumberFormat="1" applyFont="1" applyBorder="1" applyAlignment="1">
      <alignment horizontal="center"/>
    </xf>
    <xf numFmtId="4" fontId="64" fillId="0" borderId="27" xfId="0" applyNumberFormat="1" applyFont="1" applyBorder="1" applyAlignment="1">
      <alignment horizontal="center" vertical="top" wrapText="1"/>
    </xf>
    <xf numFmtId="4" fontId="64" fillId="6" borderId="27" xfId="0" applyNumberFormat="1" applyFont="1" applyFill="1" applyBorder="1" applyAlignment="1">
      <alignment horizontal="center" vertical="top" wrapText="1"/>
    </xf>
    <xf numFmtId="0" fontId="64" fillId="6" borderId="39" xfId="0" applyFont="1" applyFill="1" applyBorder="1" applyAlignment="1">
      <alignment horizontal="left" vertical="top" wrapText="1"/>
    </xf>
    <xf numFmtId="4" fontId="64" fillId="6" borderId="18" xfId="0" applyNumberFormat="1" applyFont="1" applyFill="1" applyBorder="1" applyAlignment="1">
      <alignment horizontal="center" wrapText="1"/>
    </xf>
    <xf numFmtId="4" fontId="64" fillId="6" borderId="18" xfId="2" applyNumberFormat="1" applyFont="1" applyFill="1" applyBorder="1" applyAlignment="1" applyProtection="1">
      <alignment horizontal="center" wrapText="1"/>
    </xf>
    <xf numFmtId="4" fontId="64" fillId="6" borderId="18" xfId="0" applyNumberFormat="1" applyFont="1" applyFill="1" applyBorder="1" applyAlignment="1">
      <alignment wrapText="1"/>
    </xf>
    <xf numFmtId="0" fontId="54" fillId="0" borderId="0" xfId="0" applyFont="1" applyAlignment="1">
      <alignment horizontal="left" wrapText="1"/>
    </xf>
    <xf numFmtId="16" fontId="64" fillId="0" borderId="53" xfId="0" applyNumberFormat="1" applyFont="1" applyBorder="1" applyAlignment="1">
      <alignment horizontal="center" vertical="top"/>
    </xf>
    <xf numFmtId="0" fontId="64" fillId="0" borderId="53" xfId="0" applyFont="1" applyBorder="1" applyAlignment="1">
      <alignment horizontal="center"/>
    </xf>
    <xf numFmtId="4" fontId="64" fillId="0" borderId="53" xfId="0" applyNumberFormat="1" applyFont="1" applyBorder="1" applyAlignment="1">
      <alignment horizontal="center"/>
    </xf>
    <xf numFmtId="0" fontId="64" fillId="0" borderId="0" xfId="0" applyFont="1" applyAlignment="1">
      <alignment horizontal="left" vertical="top" wrapText="1"/>
    </xf>
    <xf numFmtId="4" fontId="64" fillId="0" borderId="0" xfId="2" applyNumberFormat="1" applyFont="1" applyFill="1" applyBorder="1" applyAlignment="1" applyProtection="1">
      <alignment horizontal="center" wrapText="1"/>
    </xf>
    <xf numFmtId="4" fontId="64" fillId="0" borderId="0" xfId="0" applyNumberFormat="1" applyFont="1" applyAlignment="1">
      <alignment wrapText="1"/>
    </xf>
    <xf numFmtId="4" fontId="51" fillId="0" borderId="0" xfId="0" applyNumberFormat="1" applyFont="1" applyAlignment="1">
      <alignment horizontal="center" vertical="top" wrapText="1"/>
    </xf>
    <xf numFmtId="4" fontId="51" fillId="0" borderId="0" xfId="0" applyNumberFormat="1" applyFont="1" applyAlignment="1">
      <alignment vertical="top" wrapText="1"/>
    </xf>
    <xf numFmtId="4" fontId="51" fillId="0" borderId="0" xfId="0" applyNumberFormat="1" applyFont="1" applyAlignment="1">
      <alignment horizontal="center" wrapText="1"/>
    </xf>
    <xf numFmtId="0" fontId="64" fillId="6" borderId="13" xfId="0" applyFont="1" applyFill="1" applyBorder="1" applyAlignment="1">
      <alignment horizontal="left" vertical="top" wrapText="1"/>
    </xf>
    <xf numFmtId="16" fontId="64" fillId="0" borderId="27" xfId="0" applyNumberFormat="1" applyFont="1" applyBorder="1" applyAlignment="1">
      <alignment horizontal="center" vertical="top" wrapText="1"/>
    </xf>
    <xf numFmtId="4" fontId="64" fillId="0" borderId="13" xfId="0" applyNumberFormat="1" applyFont="1" applyBorder="1" applyAlignment="1">
      <alignment horizontal="left" vertical="top" wrapText="1"/>
    </xf>
    <xf numFmtId="4" fontId="64" fillId="0" borderId="13" xfId="2" applyNumberFormat="1" applyFont="1" applyFill="1" applyBorder="1" applyAlignment="1" applyProtection="1">
      <alignment horizontal="center" wrapText="1"/>
    </xf>
    <xf numFmtId="4" fontId="64" fillId="0" borderId="13" xfId="0" applyNumberFormat="1" applyFont="1" applyBorder="1" applyAlignment="1">
      <alignment wrapText="1"/>
    </xf>
    <xf numFmtId="0" fontId="64" fillId="0" borderId="13" xfId="0" applyFont="1" applyBorder="1" applyAlignment="1">
      <alignment horizontal="left" vertical="top" wrapText="1"/>
    </xf>
    <xf numFmtId="4" fontId="64" fillId="0" borderId="0" xfId="0" applyNumberFormat="1" applyFont="1" applyAlignment="1">
      <alignment horizontal="center" vertical="top" wrapText="1"/>
    </xf>
    <xf numFmtId="0" fontId="63" fillId="0" borderId="0" xfId="0" applyFont="1" applyAlignment="1">
      <alignment wrapText="1"/>
    </xf>
    <xf numFmtId="0" fontId="51" fillId="0" borderId="0" xfId="0" applyFont="1" applyAlignment="1">
      <alignment wrapText="1"/>
    </xf>
    <xf numFmtId="4" fontId="64" fillId="12" borderId="13" xfId="2" applyNumberFormat="1" applyFont="1" applyFill="1" applyBorder="1" applyAlignment="1" applyProtection="1">
      <alignment horizontal="right" wrapText="1"/>
      <protection locked="0"/>
    </xf>
    <xf numFmtId="0" fontId="72" fillId="0" borderId="7" xfId="0" applyFont="1" applyBorder="1" applyAlignment="1">
      <alignment horizontal="center" vertical="top"/>
    </xf>
    <xf numFmtId="0" fontId="64" fillId="0" borderId="7" xfId="0" applyFont="1" applyBorder="1" applyAlignment="1">
      <alignment horizontal="center"/>
    </xf>
    <xf numFmtId="4" fontId="64" fillId="0" borderId="7" xfId="0" applyNumberFormat="1" applyFont="1" applyBorder="1" applyAlignment="1">
      <alignment horizontal="center"/>
    </xf>
    <xf numFmtId="0" fontId="64" fillId="0" borderId="7" xfId="0" applyFont="1" applyBorder="1" applyAlignment="1">
      <alignment horizontal="right"/>
    </xf>
    <xf numFmtId="0" fontId="62" fillId="0" borderId="0" xfId="0" applyFont="1"/>
    <xf numFmtId="0" fontId="63" fillId="0" borderId="0" xfId="0" applyFont="1"/>
    <xf numFmtId="0" fontId="64" fillId="0" borderId="0" xfId="0" applyFont="1" applyAlignment="1">
      <alignment horizontal="center" vertical="top"/>
    </xf>
    <xf numFmtId="0" fontId="64" fillId="0" borderId="0" xfId="0" applyFont="1" applyAlignment="1">
      <alignment vertical="center" wrapText="1"/>
    </xf>
    <xf numFmtId="0" fontId="64" fillId="0" borderId="0" xfId="0" applyFont="1" applyAlignment="1">
      <alignment horizontal="center"/>
    </xf>
    <xf numFmtId="4" fontId="64" fillId="0" borderId="0" xfId="0" applyNumberFormat="1" applyFont="1" applyAlignment="1">
      <alignment horizontal="center"/>
    </xf>
    <xf numFmtId="4" fontId="64" fillId="0" borderId="0" xfId="0" applyNumberFormat="1" applyFont="1" applyAlignment="1">
      <alignment horizontal="right" vertical="center"/>
    </xf>
    <xf numFmtId="0" fontId="68" fillId="0" borderId="0" xfId="0" applyFont="1"/>
    <xf numFmtId="0" fontId="66" fillId="0" borderId="0" xfId="0" applyFont="1" applyAlignment="1">
      <alignment horizontal="center" vertical="top"/>
    </xf>
    <xf numFmtId="0" fontId="64" fillId="0" borderId="0" xfId="0" applyFont="1" applyAlignment="1">
      <alignment horizontal="right"/>
    </xf>
    <xf numFmtId="0" fontId="64" fillId="0" borderId="34" xfId="0" applyFont="1" applyBorder="1" applyAlignment="1">
      <alignment horizontal="center" vertical="top"/>
    </xf>
    <xf numFmtId="2" fontId="64" fillId="0" borderId="35" xfId="0" applyNumberFormat="1" applyFont="1" applyBorder="1" applyAlignment="1">
      <alignment horizontal="left" vertical="top" wrapText="1"/>
    </xf>
    <xf numFmtId="0" fontId="64" fillId="0" borderId="35" xfId="0" applyFont="1" applyBorder="1" applyAlignment="1">
      <alignment horizontal="center"/>
    </xf>
    <xf numFmtId="4" fontId="64" fillId="0" borderId="35" xfId="0" applyNumberFormat="1" applyFont="1" applyBorder="1" applyAlignment="1">
      <alignment horizontal="center"/>
    </xf>
    <xf numFmtId="0" fontId="64" fillId="0" borderId="33" xfId="0" applyFont="1" applyBorder="1" applyAlignment="1">
      <alignment horizontal="right"/>
    </xf>
    <xf numFmtId="0" fontId="64" fillId="0" borderId="2" xfId="0" applyFont="1" applyBorder="1" applyAlignment="1">
      <alignment horizontal="center" vertical="top"/>
    </xf>
    <xf numFmtId="2" fontId="64" fillId="0" borderId="0" xfId="0" applyNumberFormat="1" applyFont="1" applyAlignment="1">
      <alignment horizontal="left" vertical="top" wrapText="1"/>
    </xf>
    <xf numFmtId="0" fontId="64" fillId="0" borderId="3" xfId="0" applyFont="1" applyBorder="1" applyAlignment="1">
      <alignment horizontal="right"/>
    </xf>
    <xf numFmtId="2" fontId="64" fillId="0" borderId="0" xfId="0" quotePrefix="1" applyNumberFormat="1" applyFont="1" applyAlignment="1">
      <alignment horizontal="left" vertical="top" wrapText="1"/>
    </xf>
    <xf numFmtId="0" fontId="64" fillId="0" borderId="0" xfId="3" quotePrefix="1" applyFont="1" applyAlignment="1">
      <alignment vertical="top" wrapText="1"/>
    </xf>
    <xf numFmtId="0" fontId="64" fillId="0" borderId="22" xfId="0" applyFont="1" applyBorder="1" applyAlignment="1">
      <alignment horizontal="center" vertical="top"/>
    </xf>
    <xf numFmtId="0" fontId="64" fillId="0" borderId="23" xfId="0" applyFont="1" applyBorder="1" applyAlignment="1">
      <alignment horizontal="center"/>
    </xf>
    <xf numFmtId="4" fontId="64" fillId="0" borderId="23" xfId="0" applyNumberFormat="1" applyFont="1" applyBorder="1" applyAlignment="1">
      <alignment horizontal="center"/>
    </xf>
    <xf numFmtId="0" fontId="64" fillId="0" borderId="28" xfId="0" applyFont="1" applyBorder="1" applyAlignment="1">
      <alignment horizontal="right"/>
    </xf>
    <xf numFmtId="0" fontId="53" fillId="0" borderId="0" xfId="0" applyFont="1"/>
    <xf numFmtId="0" fontId="64" fillId="6" borderId="32" xfId="0" applyFont="1" applyFill="1" applyBorder="1" applyAlignment="1">
      <alignment horizontal="center" vertical="top" wrapText="1"/>
    </xf>
    <xf numFmtId="0" fontId="64" fillId="6" borderId="32" xfId="0" applyFont="1" applyFill="1" applyBorder="1" applyAlignment="1">
      <alignment vertical="top" wrapText="1"/>
    </xf>
    <xf numFmtId="0" fontId="64" fillId="6" borderId="32" xfId="0" applyFont="1" applyFill="1" applyBorder="1" applyAlignment="1">
      <alignment horizontal="center"/>
    </xf>
    <xf numFmtId="4" fontId="64" fillId="6" borderId="32" xfId="0" applyNumberFormat="1" applyFont="1" applyFill="1" applyBorder="1" applyAlignment="1">
      <alignment horizontal="center"/>
    </xf>
    <xf numFmtId="4" fontId="64" fillId="6" borderId="32" xfId="0" applyNumberFormat="1" applyFont="1" applyFill="1" applyBorder="1" applyAlignment="1">
      <alignment horizontal="center" wrapText="1"/>
    </xf>
    <xf numFmtId="4" fontId="64" fillId="6" borderId="32" xfId="0" applyNumberFormat="1" applyFont="1" applyFill="1" applyBorder="1" applyAlignment="1">
      <alignment horizontal="right"/>
    </xf>
    <xf numFmtId="4" fontId="64" fillId="6" borderId="42" xfId="0" applyNumberFormat="1" applyFont="1" applyFill="1" applyBorder="1" applyAlignment="1">
      <alignment horizontal="center" vertical="top"/>
    </xf>
    <xf numFmtId="0" fontId="64" fillId="6" borderId="42" xfId="0" applyFont="1" applyFill="1" applyBorder="1" applyAlignment="1">
      <alignment horizontal="left" vertical="top" wrapText="1"/>
    </xf>
    <xf numFmtId="4" fontId="64" fillId="6" borderId="42" xfId="0" applyNumberFormat="1" applyFont="1" applyFill="1" applyBorder="1" applyAlignment="1">
      <alignment horizontal="center"/>
    </xf>
    <xf numFmtId="4" fontId="64" fillId="6" borderId="42" xfId="2" applyNumberFormat="1" applyFont="1" applyFill="1" applyBorder="1" applyAlignment="1" applyProtection="1">
      <alignment horizontal="center"/>
    </xf>
    <xf numFmtId="0" fontId="51" fillId="0" borderId="0" xfId="0" applyFont="1"/>
    <xf numFmtId="0" fontId="30" fillId="0" borderId="36" xfId="0" applyFont="1" applyBorder="1" applyAlignment="1">
      <alignment horizontal="center" vertical="top"/>
    </xf>
    <xf numFmtId="4" fontId="30" fillId="0" borderId="36" xfId="0" applyNumberFormat="1" applyFont="1" applyBorder="1" applyAlignment="1">
      <alignment horizontal="center"/>
    </xf>
    <xf numFmtId="4" fontId="30" fillId="6" borderId="36" xfId="2" applyNumberFormat="1" applyFont="1" applyFill="1" applyBorder="1" applyAlignment="1" applyProtection="1">
      <alignment horizontal="center"/>
    </xf>
    <xf numFmtId="0" fontId="73" fillId="0" borderId="0" xfId="0" applyFont="1" applyAlignment="1">
      <alignment wrapText="1"/>
    </xf>
    <xf numFmtId="0" fontId="30" fillId="0" borderId="0" xfId="0" applyFont="1" applyAlignment="1">
      <alignment horizontal="center" vertical="top"/>
    </xf>
    <xf numFmtId="4" fontId="30" fillId="0" borderId="0" xfId="0" applyNumberFormat="1" applyFont="1" applyAlignment="1">
      <alignment horizontal="center"/>
    </xf>
    <xf numFmtId="4" fontId="30" fillId="0" borderId="0" xfId="2" applyNumberFormat="1" applyFont="1" applyFill="1" applyBorder="1" applyAlignment="1" applyProtection="1">
      <alignment horizontal="center"/>
    </xf>
    <xf numFmtId="4" fontId="30" fillId="0" borderId="0" xfId="0" applyNumberFormat="1" applyFont="1" applyAlignment="1">
      <alignment horizontal="right"/>
    </xf>
    <xf numFmtId="0" fontId="74" fillId="0" borderId="0" xfId="0" applyFont="1"/>
    <xf numFmtId="0" fontId="61" fillId="0" borderId="0" xfId="0" applyFont="1"/>
    <xf numFmtId="0" fontId="30" fillId="0" borderId="8" xfId="0" applyFont="1" applyBorder="1" applyAlignment="1">
      <alignment horizontal="center" vertical="top"/>
    </xf>
    <xf numFmtId="0" fontId="30" fillId="0" borderId="8" xfId="0" applyFont="1" applyBorder="1" applyAlignment="1">
      <alignment horizontal="left" vertical="top" wrapText="1"/>
    </xf>
    <xf numFmtId="0" fontId="30" fillId="0" borderId="8" xfId="0" applyFont="1" applyBorder="1" applyAlignment="1">
      <alignment horizontal="center"/>
    </xf>
    <xf numFmtId="4" fontId="30" fillId="0" borderId="8" xfId="0" applyNumberFormat="1" applyFont="1" applyBorder="1" applyAlignment="1">
      <alignment horizontal="center"/>
    </xf>
    <xf numFmtId="4" fontId="30" fillId="0" borderId="8" xfId="2" applyNumberFormat="1" applyFont="1" applyFill="1" applyBorder="1" applyAlignment="1" applyProtection="1">
      <alignment horizontal="center"/>
    </xf>
    <xf numFmtId="4" fontId="30" fillId="0" borderId="8" xfId="0" applyNumberFormat="1" applyFont="1" applyBorder="1" applyAlignment="1">
      <alignment horizontal="right"/>
    </xf>
    <xf numFmtId="0" fontId="54" fillId="0" borderId="0" xfId="0" applyFont="1" applyAlignment="1">
      <alignment horizontal="center" vertical="top"/>
    </xf>
    <xf numFmtId="0" fontId="54" fillId="0" borderId="0" xfId="0" applyFont="1" applyAlignment="1">
      <alignment horizontal="left" vertical="top" wrapText="1"/>
    </xf>
    <xf numFmtId="0" fontId="54" fillId="0" borderId="0" xfId="0" applyFont="1" applyAlignment="1">
      <alignment horizontal="center"/>
    </xf>
    <xf numFmtId="4" fontId="54" fillId="0" borderId="0" xfId="0" applyNumberFormat="1" applyFont="1" applyAlignment="1">
      <alignment horizontal="center"/>
    </xf>
    <xf numFmtId="4" fontId="54" fillId="0" borderId="0" xfId="2" applyNumberFormat="1" applyFont="1" applyFill="1" applyBorder="1" applyAlignment="1" applyProtection="1">
      <alignment horizontal="center"/>
    </xf>
    <xf numFmtId="4" fontId="54" fillId="0" borderId="0" xfId="0" applyNumberFormat="1" applyFont="1" applyAlignment="1">
      <alignment horizontal="right"/>
    </xf>
    <xf numFmtId="0" fontId="64" fillId="6" borderId="53" xfId="0" applyFont="1" applyFill="1" applyBorder="1" applyAlignment="1">
      <alignment horizontal="center" vertical="top" wrapText="1"/>
    </xf>
    <xf numFmtId="0" fontId="64" fillId="6" borderId="53" xfId="0" applyFont="1" applyFill="1" applyBorder="1" applyAlignment="1">
      <alignment vertical="top" wrapText="1"/>
    </xf>
    <xf numFmtId="0" fontId="64" fillId="6" borderId="53" xfId="0" applyFont="1" applyFill="1" applyBorder="1" applyAlignment="1">
      <alignment horizontal="center"/>
    </xf>
    <xf numFmtId="4" fontId="64" fillId="6" borderId="53" xfId="0" applyNumberFormat="1" applyFont="1" applyFill="1" applyBorder="1" applyAlignment="1">
      <alignment horizontal="center"/>
    </xf>
    <xf numFmtId="4" fontId="64" fillId="6" borderId="53" xfId="0" applyNumberFormat="1" applyFont="1" applyFill="1" applyBorder="1" applyAlignment="1">
      <alignment horizontal="center" wrapText="1"/>
    </xf>
    <xf numFmtId="4" fontId="64" fillId="6" borderId="53" xfId="0" applyNumberFormat="1" applyFont="1" applyFill="1" applyBorder="1" applyAlignment="1">
      <alignment horizontal="right"/>
    </xf>
    <xf numFmtId="0" fontId="64" fillId="0" borderId="48" xfId="0" applyFont="1" applyBorder="1" applyAlignment="1">
      <alignment horizontal="center" vertical="top"/>
    </xf>
    <xf numFmtId="0" fontId="64" fillId="0" borderId="53" xfId="0" applyFont="1" applyBorder="1" applyAlignment="1">
      <alignment vertical="top" wrapText="1"/>
    </xf>
    <xf numFmtId="0" fontId="64" fillId="0" borderId="48" xfId="0" applyFont="1" applyBorder="1" applyAlignment="1">
      <alignment horizontal="center"/>
    </xf>
    <xf numFmtId="4" fontId="64" fillId="0" borderId="48" xfId="0" applyNumberFormat="1" applyFont="1" applyBorder="1" applyAlignment="1">
      <alignment horizontal="center"/>
    </xf>
    <xf numFmtId="4" fontId="54" fillId="0" borderId="49" xfId="2" applyNumberFormat="1" applyFont="1" applyFill="1" applyBorder="1" applyAlignment="1" applyProtection="1">
      <alignment horizontal="center"/>
    </xf>
    <xf numFmtId="4" fontId="54" fillId="0" borderId="50" xfId="0" applyNumberFormat="1" applyFont="1" applyBorder="1"/>
    <xf numFmtId="16" fontId="64" fillId="0" borderId="48" xfId="0" applyNumberFormat="1" applyFont="1" applyBorder="1" applyAlignment="1">
      <alignment horizontal="center" vertical="top"/>
    </xf>
    <xf numFmtId="4" fontId="64" fillId="0" borderId="50" xfId="0" applyNumberFormat="1" applyFont="1" applyBorder="1" applyAlignment="1">
      <alignment horizontal="center"/>
    </xf>
    <xf numFmtId="4" fontId="64" fillId="0" borderId="50" xfId="2" applyNumberFormat="1" applyFont="1" applyFill="1" applyBorder="1" applyAlignment="1" applyProtection="1">
      <alignment horizontal="center"/>
    </xf>
    <xf numFmtId="4" fontId="64" fillId="0" borderId="50" xfId="0" applyNumberFormat="1" applyFont="1" applyBorder="1"/>
    <xf numFmtId="0" fontId="55" fillId="0" borderId="0" xfId="0" applyFont="1" applyAlignment="1">
      <alignment horizontal="left"/>
    </xf>
    <xf numFmtId="0" fontId="71" fillId="0" borderId="0" xfId="0" applyFont="1"/>
    <xf numFmtId="0" fontId="55" fillId="0" borderId="0" xfId="0" applyFont="1"/>
    <xf numFmtId="16" fontId="64" fillId="0" borderId="27" xfId="0" applyNumberFormat="1" applyFont="1" applyBorder="1" applyAlignment="1">
      <alignment horizontal="center" vertical="top"/>
    </xf>
    <xf numFmtId="0" fontId="64" fillId="0" borderId="27" xfId="0" applyFont="1" applyBorder="1" applyAlignment="1">
      <alignment vertical="top" wrapText="1"/>
    </xf>
    <xf numFmtId="0" fontId="30" fillId="0" borderId="27" xfId="0" applyFont="1" applyBorder="1" applyAlignment="1">
      <alignment horizontal="center"/>
    </xf>
    <xf numFmtId="4" fontId="64" fillId="0" borderId="27" xfId="0" applyNumberFormat="1" applyFont="1" applyBorder="1" applyAlignment="1">
      <alignment horizontal="center"/>
    </xf>
    <xf numFmtId="0" fontId="30" fillId="0" borderId="53" xfId="0" applyFont="1" applyBorder="1" applyAlignment="1">
      <alignment horizontal="center" vertical="top"/>
    </xf>
    <xf numFmtId="4" fontId="64" fillId="0" borderId="7" xfId="0" applyNumberFormat="1" applyFont="1" applyBorder="1" applyAlignment="1">
      <alignment horizontal="center" vertical="top"/>
    </xf>
    <xf numFmtId="4" fontId="64" fillId="0" borderId="7" xfId="1" applyNumberFormat="1" applyFont="1" applyFill="1" applyBorder="1" applyAlignment="1" applyProtection="1">
      <alignment horizontal="left" vertical="top" wrapText="1"/>
    </xf>
    <xf numFmtId="4" fontId="64" fillId="0" borderId="7" xfId="0" applyNumberFormat="1" applyFont="1" applyBorder="1" applyAlignment="1">
      <alignment horizontal="left"/>
    </xf>
    <xf numFmtId="4" fontId="64" fillId="0" borderId="7" xfId="2" applyNumberFormat="1" applyFont="1" applyFill="1" applyBorder="1" applyAlignment="1" applyProtection="1">
      <alignment horizontal="center"/>
    </xf>
    <xf numFmtId="0" fontId="64" fillId="0" borderId="0" xfId="0" applyFont="1"/>
    <xf numFmtId="4" fontId="64" fillId="0" borderId="7" xfId="0" applyNumberFormat="1" applyFont="1" applyBorder="1" applyAlignment="1">
      <alignment horizontal="right"/>
    </xf>
    <xf numFmtId="4" fontId="64" fillId="0" borderId="0" xfId="0" applyNumberFormat="1" applyFont="1" applyAlignment="1">
      <alignment horizontal="center" vertical="top"/>
    </xf>
    <xf numFmtId="4" fontId="64" fillId="0" borderId="0" xfId="1" applyNumberFormat="1" applyFont="1" applyFill="1" applyBorder="1" applyAlignment="1" applyProtection="1">
      <alignment horizontal="left" vertical="top" wrapText="1"/>
    </xf>
    <xf numFmtId="4" fontId="64" fillId="0" borderId="0" xfId="0" applyNumberFormat="1" applyFont="1" applyAlignment="1">
      <alignment horizontal="left"/>
    </xf>
    <xf numFmtId="4" fontId="64" fillId="0" borderId="0" xfId="2" applyNumberFormat="1" applyFont="1" applyFill="1" applyBorder="1" applyAlignment="1" applyProtection="1">
      <alignment horizontal="center"/>
    </xf>
    <xf numFmtId="0" fontId="64" fillId="0" borderId="14" xfId="0" applyFont="1" applyBorder="1" applyAlignment="1">
      <alignment horizontal="center" vertical="top"/>
    </xf>
    <xf numFmtId="0" fontId="64" fillId="0" borderId="15" xfId="0" applyFont="1" applyBorder="1" applyAlignment="1">
      <alignment horizontal="left" vertical="top" wrapText="1"/>
    </xf>
    <xf numFmtId="0" fontId="64" fillId="0" borderId="15" xfId="0" applyFont="1" applyBorder="1" applyAlignment="1">
      <alignment horizontal="center"/>
    </xf>
    <xf numFmtId="4" fontId="64" fillId="0" borderId="15" xfId="0" applyNumberFormat="1" applyFont="1" applyBorder="1" applyAlignment="1">
      <alignment horizontal="center"/>
    </xf>
    <xf numFmtId="0" fontId="64" fillId="0" borderId="16" xfId="0" applyFont="1" applyBorder="1" applyAlignment="1">
      <alignment horizontal="right"/>
    </xf>
    <xf numFmtId="0" fontId="64" fillId="0" borderId="4" xfId="0" applyFont="1" applyBorder="1" applyAlignment="1">
      <alignment horizontal="center" vertical="top"/>
    </xf>
    <xf numFmtId="0" fontId="64" fillId="0" borderId="5" xfId="0" applyFont="1" applyBorder="1" applyAlignment="1">
      <alignment horizontal="left" vertical="top" wrapText="1"/>
    </xf>
    <xf numFmtId="0" fontId="64" fillId="0" borderId="5" xfId="0" applyFont="1" applyBorder="1" applyAlignment="1">
      <alignment horizontal="center"/>
    </xf>
    <xf numFmtId="4" fontId="64" fillId="0" borderId="5" xfId="0" applyNumberFormat="1" applyFont="1" applyBorder="1" applyAlignment="1">
      <alignment horizontal="center"/>
    </xf>
    <xf numFmtId="0" fontId="64" fillId="0" borderId="6" xfId="0" applyFont="1" applyBorder="1" applyAlignment="1">
      <alignment horizontal="right"/>
    </xf>
    <xf numFmtId="0" fontId="30" fillId="6" borderId="13" xfId="0" applyFont="1" applyFill="1" applyBorder="1" applyAlignment="1">
      <alignment horizontal="center" vertical="top" wrapText="1"/>
    </xf>
    <xf numFmtId="0" fontId="30" fillId="6" borderId="13" xfId="0" applyFont="1" applyFill="1" applyBorder="1" applyAlignment="1">
      <alignment horizontal="center"/>
    </xf>
    <xf numFmtId="4" fontId="30" fillId="6" borderId="13" xfId="0" applyNumberFormat="1" applyFont="1" applyFill="1" applyBorder="1" applyAlignment="1">
      <alignment horizontal="center"/>
    </xf>
    <xf numFmtId="4" fontId="30" fillId="6" borderId="13" xfId="0" applyNumberFormat="1" applyFont="1" applyFill="1" applyBorder="1" applyAlignment="1">
      <alignment horizontal="right"/>
    </xf>
    <xf numFmtId="0" fontId="30" fillId="0" borderId="20" xfId="0" applyFont="1" applyBorder="1" applyAlignment="1">
      <alignment horizontal="center" vertical="top"/>
    </xf>
    <xf numFmtId="0" fontId="30" fillId="0" borderId="20" xfId="1" applyFont="1" applyFill="1" applyBorder="1" applyAlignment="1" applyProtection="1">
      <alignment vertical="top" wrapText="1"/>
    </xf>
    <xf numFmtId="0" fontId="30" fillId="0" borderId="20" xfId="0" applyFont="1" applyBorder="1" applyAlignment="1">
      <alignment horizontal="center"/>
    </xf>
    <xf numFmtId="4" fontId="30" fillId="0" borderId="20" xfId="0" applyNumberFormat="1" applyFont="1" applyBorder="1" applyAlignment="1">
      <alignment horizontal="center"/>
    </xf>
    <xf numFmtId="0" fontId="30" fillId="0" borderId="0" xfId="0" applyFont="1"/>
    <xf numFmtId="0" fontId="30" fillId="0" borderId="0" xfId="1" applyFont="1" applyFill="1" applyBorder="1" applyAlignment="1" applyProtection="1">
      <alignment vertical="top" wrapText="1"/>
    </xf>
    <xf numFmtId="0" fontId="30" fillId="0" borderId="0" xfId="0" applyFont="1" applyAlignment="1">
      <alignment horizontal="center"/>
    </xf>
    <xf numFmtId="0" fontId="30" fillId="0" borderId="8" xfId="1" applyFont="1" applyFill="1" applyBorder="1" applyAlignment="1" applyProtection="1">
      <alignment vertical="top" wrapText="1"/>
    </xf>
    <xf numFmtId="0" fontId="51" fillId="0" borderId="0" xfId="0" applyFont="1" applyAlignment="1">
      <alignment horizontal="center" vertical="top"/>
    </xf>
    <xf numFmtId="0" fontId="51" fillId="0" borderId="0" xfId="1" applyFont="1" applyFill="1" applyBorder="1" applyAlignment="1" applyProtection="1">
      <alignment vertical="top" wrapText="1"/>
    </xf>
    <xf numFmtId="0" fontId="51" fillId="0" borderId="0" xfId="0" applyFont="1" applyAlignment="1">
      <alignment horizontal="center"/>
    </xf>
    <xf numFmtId="4" fontId="51" fillId="0" borderId="0" xfId="2" applyNumberFormat="1" applyFont="1" applyFill="1" applyBorder="1" applyAlignment="1" applyProtection="1">
      <alignment horizontal="center"/>
    </xf>
    <xf numFmtId="4" fontId="51" fillId="0" borderId="0" xfId="0" applyNumberFormat="1" applyFont="1" applyAlignment="1">
      <alignment horizontal="right"/>
    </xf>
    <xf numFmtId="0" fontId="64" fillId="6" borderId="13" xfId="0" applyFont="1" applyFill="1" applyBorder="1" applyAlignment="1">
      <alignment horizontal="center" vertical="top" wrapText="1"/>
    </xf>
    <xf numFmtId="0" fontId="64" fillId="6" borderId="13" xfId="0" applyFont="1" applyFill="1" applyBorder="1" applyAlignment="1">
      <alignment horizontal="center"/>
    </xf>
    <xf numFmtId="4" fontId="64" fillId="6" borderId="13" xfId="0" applyNumberFormat="1" applyFont="1" applyFill="1" applyBorder="1" applyAlignment="1">
      <alignment horizontal="center"/>
    </xf>
    <xf numFmtId="4" fontId="64" fillId="6" borderId="13" xfId="0" applyNumberFormat="1" applyFont="1" applyFill="1" applyBorder="1" applyAlignment="1">
      <alignment horizontal="right"/>
    </xf>
    <xf numFmtId="4" fontId="64" fillId="7" borderId="53" xfId="0" applyNumberFormat="1" applyFont="1" applyFill="1" applyBorder="1" applyAlignment="1">
      <alignment horizontal="left"/>
    </xf>
    <xf numFmtId="4" fontId="64" fillId="7" borderId="53" xfId="0" applyNumberFormat="1" applyFont="1" applyFill="1" applyBorder="1" applyAlignment="1">
      <alignment horizontal="center"/>
    </xf>
    <xf numFmtId="4" fontId="64" fillId="7" borderId="53" xfId="0" applyNumberFormat="1" applyFont="1" applyFill="1" applyBorder="1" applyAlignment="1">
      <alignment horizontal="right"/>
    </xf>
    <xf numFmtId="0" fontId="64" fillId="0" borderId="53" xfId="0" applyFont="1" applyBorder="1" applyAlignment="1">
      <alignment horizontal="center" vertical="top" wrapText="1"/>
    </xf>
    <xf numFmtId="0" fontId="64" fillId="0" borderId="27" xfId="18" applyFont="1" applyFill="1" applyBorder="1" applyAlignment="1" applyProtection="1">
      <alignment vertical="top" wrapText="1"/>
    </xf>
    <xf numFmtId="0" fontId="64" fillId="0" borderId="27" xfId="0" applyFont="1" applyBorder="1" applyAlignment="1">
      <alignment horizontal="center"/>
    </xf>
    <xf numFmtId="4" fontId="64" fillId="0" borderId="27" xfId="2" applyNumberFormat="1" applyFont="1" applyFill="1" applyBorder="1" applyAlignment="1" applyProtection="1">
      <alignment horizontal="center"/>
    </xf>
    <xf numFmtId="4" fontId="64" fillId="0" borderId="27" xfId="0" applyNumberFormat="1" applyFont="1" applyBorder="1" applyAlignment="1">
      <alignment horizontal="right"/>
    </xf>
    <xf numFmtId="0" fontId="82" fillId="0" borderId="0" xfId="0" applyFont="1"/>
    <xf numFmtId="0" fontId="64" fillId="0" borderId="27" xfId="0" applyFont="1" applyBorder="1" applyAlignment="1">
      <alignment horizontal="center" vertical="top"/>
    </xf>
    <xf numFmtId="4" fontId="64" fillId="6" borderId="27" xfId="2" applyNumberFormat="1" applyFont="1" applyFill="1" applyBorder="1" applyAlignment="1" applyProtection="1">
      <alignment horizontal="center"/>
    </xf>
    <xf numFmtId="0" fontId="88" fillId="0" borderId="0" xfId="0" applyFont="1"/>
    <xf numFmtId="0" fontId="89" fillId="0" borderId="0" xfId="0" applyFont="1"/>
    <xf numFmtId="0" fontId="90" fillId="0" borderId="0" xfId="0" applyFont="1"/>
    <xf numFmtId="0" fontId="64" fillId="0" borderId="0" xfId="0" applyFont="1" applyAlignment="1">
      <alignment vertical="distributed"/>
    </xf>
    <xf numFmtId="4" fontId="64" fillId="0" borderId="0" xfId="0" applyNumberFormat="1" applyFont="1" applyAlignment="1">
      <alignment horizontal="right"/>
    </xf>
    <xf numFmtId="0" fontId="64" fillId="0" borderId="8" xfId="0" applyFont="1" applyBorder="1" applyAlignment="1">
      <alignment horizontal="center" vertical="top"/>
    </xf>
    <xf numFmtId="0" fontId="64" fillId="0" borderId="8" xfId="1" applyFont="1" applyFill="1" applyBorder="1" applyAlignment="1" applyProtection="1">
      <alignment vertical="top" wrapText="1"/>
    </xf>
    <xf numFmtId="0" fontId="64" fillId="0" borderId="8" xfId="0" applyFont="1" applyBorder="1" applyAlignment="1">
      <alignment horizontal="center"/>
    </xf>
    <xf numFmtId="4" fontId="64" fillId="0" borderId="8" xfId="0" applyNumberFormat="1" applyFont="1" applyBorder="1" applyAlignment="1">
      <alignment horizontal="center"/>
    </xf>
    <xf numFmtId="4" fontId="64" fillId="0" borderId="8" xfId="2" applyNumberFormat="1" applyFont="1" applyFill="1" applyBorder="1" applyAlignment="1" applyProtection="1">
      <alignment horizontal="center"/>
    </xf>
    <xf numFmtId="4" fontId="64" fillId="0" borderId="8" xfId="0" applyNumberFormat="1" applyFont="1" applyBorder="1" applyAlignment="1">
      <alignment horizontal="right"/>
    </xf>
    <xf numFmtId="0" fontId="51" fillId="0" borderId="0" xfId="0" applyFont="1" applyAlignment="1">
      <alignment horizontal="right"/>
    </xf>
    <xf numFmtId="0" fontId="51" fillId="0" borderId="0" xfId="0" applyFont="1" applyAlignment="1">
      <alignment horizontal="right" wrapText="1"/>
    </xf>
    <xf numFmtId="0" fontId="61" fillId="0" borderId="0" xfId="0" applyFont="1" applyAlignment="1">
      <alignment horizontal="left" wrapText="1"/>
    </xf>
    <xf numFmtId="0" fontId="54" fillId="0" borderId="0" xfId="0" applyFont="1" applyAlignment="1">
      <alignment horizontal="center" vertical="top" wrapText="1"/>
    </xf>
    <xf numFmtId="0" fontId="54" fillId="0" borderId="0" xfId="0" applyFont="1" applyAlignment="1">
      <alignment horizontal="center" wrapText="1"/>
    </xf>
    <xf numFmtId="4" fontId="54" fillId="0" borderId="0" xfId="2" applyNumberFormat="1" applyFont="1" applyFill="1" applyBorder="1" applyAlignment="1" applyProtection="1">
      <alignment horizontal="center" wrapText="1"/>
    </xf>
    <xf numFmtId="4" fontId="54" fillId="0" borderId="0" xfId="0" applyNumberFormat="1" applyFont="1" applyAlignment="1">
      <alignment wrapText="1"/>
    </xf>
    <xf numFmtId="0" fontId="64" fillId="0" borderId="20" xfId="0" applyFont="1" applyBorder="1" applyAlignment="1">
      <alignment horizontal="left" vertical="top" wrapText="1"/>
    </xf>
    <xf numFmtId="4" fontId="64" fillId="0" borderId="27" xfId="0" applyNumberFormat="1" applyFont="1" applyBorder="1" applyAlignment="1">
      <alignment horizontal="center" vertical="top"/>
    </xf>
    <xf numFmtId="0" fontId="30" fillId="0" borderId="27" xfId="0" applyFont="1" applyBorder="1" applyAlignment="1">
      <alignment horizontal="left" vertical="top" wrapText="1"/>
    </xf>
    <xf numFmtId="4" fontId="30" fillId="0" borderId="27" xfId="0" applyNumberFormat="1" applyFont="1" applyBorder="1" applyAlignment="1">
      <alignment horizontal="center"/>
    </xf>
    <xf numFmtId="4" fontId="30" fillId="6" borderId="27" xfId="2" applyNumberFormat="1" applyFont="1" applyFill="1" applyBorder="1" applyAlignment="1" applyProtection="1">
      <alignment horizontal="center"/>
    </xf>
    <xf numFmtId="0" fontId="76" fillId="0" borderId="0" xfId="0" applyFont="1" applyAlignment="1">
      <alignment horizontal="left"/>
    </xf>
    <xf numFmtId="4" fontId="64" fillId="0" borderId="20" xfId="0" applyNumberFormat="1" applyFont="1" applyBorder="1" applyAlignment="1">
      <alignment horizontal="center" vertical="top" wrapText="1"/>
    </xf>
    <xf numFmtId="0" fontId="64" fillId="0" borderId="39" xfId="0" applyFont="1" applyBorder="1" applyAlignment="1">
      <alignment horizontal="left" vertical="top" wrapText="1"/>
    </xf>
    <xf numFmtId="0" fontId="64" fillId="0" borderId="20" xfId="0" applyFont="1" applyBorder="1" applyAlignment="1">
      <alignment horizontal="center" wrapText="1"/>
    </xf>
    <xf numFmtId="4" fontId="64" fillId="0" borderId="39" xfId="0" applyNumberFormat="1" applyFont="1" applyBorder="1" applyAlignment="1">
      <alignment horizontal="center" wrapText="1"/>
    </xf>
    <xf numFmtId="0" fontId="64" fillId="0" borderId="41" xfId="0" applyFont="1" applyBorder="1" applyAlignment="1">
      <alignment horizontal="center"/>
    </xf>
    <xf numFmtId="0" fontId="64" fillId="0" borderId="41" xfId="0" applyFont="1" applyBorder="1" applyAlignment="1">
      <alignment horizontal="left" vertical="top" wrapText="1"/>
    </xf>
    <xf numFmtId="4" fontId="60" fillId="0" borderId="0" xfId="0" applyNumberFormat="1" applyFont="1" applyAlignment="1">
      <alignment horizontal="left"/>
    </xf>
    <xf numFmtId="0" fontId="61" fillId="0" borderId="0" xfId="0" applyFont="1" applyAlignment="1">
      <alignment horizontal="left"/>
    </xf>
    <xf numFmtId="0" fontId="64" fillId="6" borderId="18" xfId="0" applyFont="1" applyFill="1" applyBorder="1" applyAlignment="1">
      <alignment horizontal="left" vertical="top" wrapText="1"/>
    </xf>
    <xf numFmtId="4" fontId="30" fillId="0" borderId="39" xfId="0" applyNumberFormat="1" applyFont="1" applyBorder="1" applyAlignment="1">
      <alignment horizontal="center" vertical="top" wrapText="1"/>
    </xf>
    <xf numFmtId="0" fontId="30" fillId="0" borderId="39" xfId="0" applyFont="1" applyBorder="1" applyAlignment="1">
      <alignment horizontal="left" vertical="top" wrapText="1"/>
    </xf>
    <xf numFmtId="0" fontId="30" fillId="0" borderId="41" xfId="0" applyFont="1" applyBorder="1" applyAlignment="1">
      <alignment horizontal="center"/>
    </xf>
    <xf numFmtId="4" fontId="30" fillId="0" borderId="39" xfId="0" applyNumberFormat="1" applyFont="1" applyBorder="1" applyAlignment="1">
      <alignment horizontal="center" wrapText="1"/>
    </xf>
    <xf numFmtId="0" fontId="30" fillId="0" borderId="39" xfId="0" applyFont="1" applyBorder="1" applyAlignment="1">
      <alignment horizontal="center"/>
    </xf>
    <xf numFmtId="0" fontId="30" fillId="0" borderId="51" xfId="0" applyFont="1" applyBorder="1" applyAlignment="1">
      <alignment horizontal="left" vertical="top" wrapText="1"/>
    </xf>
    <xf numFmtId="4" fontId="30" fillId="0" borderId="51" xfId="0" applyNumberFormat="1" applyFont="1" applyBorder="1" applyAlignment="1">
      <alignment horizontal="center" wrapText="1"/>
    </xf>
    <xf numFmtId="0" fontId="56" fillId="0" borderId="0" xfId="0" applyFont="1" applyAlignment="1">
      <alignment horizontal="left" wrapText="1"/>
    </xf>
    <xf numFmtId="4" fontId="64" fillId="6" borderId="27" xfId="0" applyNumberFormat="1" applyFont="1" applyFill="1" applyBorder="1" applyAlignment="1">
      <alignment horizontal="center" vertical="top"/>
    </xf>
    <xf numFmtId="0" fontId="64" fillId="6" borderId="27" xfId="0" applyFont="1" applyFill="1" applyBorder="1" applyAlignment="1">
      <alignment horizontal="left" vertical="top" wrapText="1"/>
    </xf>
    <xf numFmtId="4" fontId="64" fillId="6" borderId="27" xfId="0" applyNumberFormat="1" applyFont="1" applyFill="1" applyBorder="1" applyAlignment="1">
      <alignment horizontal="center"/>
    </xf>
    <xf numFmtId="4" fontId="64" fillId="6" borderId="27" xfId="0" applyNumberFormat="1" applyFont="1" applyFill="1" applyBorder="1" applyAlignment="1">
      <alignment horizontal="right"/>
    </xf>
    <xf numFmtId="0" fontId="1" fillId="0" borderId="27" xfId="0" applyFont="1" applyBorder="1" applyAlignment="1">
      <alignment horizontal="center" vertical="top"/>
    </xf>
    <xf numFmtId="0" fontId="2" fillId="0" borderId="27" xfId="0" applyFont="1" applyBorder="1" applyAlignment="1">
      <alignment horizontal="center"/>
    </xf>
    <xf numFmtId="4" fontId="2" fillId="0" borderId="27" xfId="0" applyNumberFormat="1" applyFont="1" applyBorder="1" applyAlignment="1">
      <alignment horizontal="center"/>
    </xf>
    <xf numFmtId="0" fontId="30" fillId="0" borderId="8" xfId="0" applyFont="1" applyBorder="1" applyAlignment="1">
      <alignment horizontal="center" vertical="top" wrapText="1"/>
    </xf>
    <xf numFmtId="0" fontId="30" fillId="0" borderId="8" xfId="0" applyFont="1" applyBorder="1" applyAlignment="1">
      <alignment vertical="top" wrapText="1"/>
    </xf>
    <xf numFmtId="0" fontId="30" fillId="0" borderId="8" xfId="0" applyFont="1" applyBorder="1" applyAlignment="1">
      <alignment horizontal="center" wrapText="1"/>
    </xf>
    <xf numFmtId="4" fontId="30" fillId="0" borderId="8" xfId="0" applyNumberFormat="1" applyFont="1" applyBorder="1" applyAlignment="1">
      <alignment horizontal="center" wrapText="1"/>
    </xf>
    <xf numFmtId="4" fontId="30" fillId="0" borderId="8" xfId="2" applyNumberFormat="1" applyFont="1" applyFill="1" applyBorder="1" applyAlignment="1" applyProtection="1">
      <alignment horizontal="center" wrapText="1"/>
    </xf>
    <xf numFmtId="4" fontId="30" fillId="0" borderId="8" xfId="0" applyNumberFormat="1" applyFont="1" applyBorder="1" applyAlignment="1">
      <alignment wrapText="1"/>
    </xf>
    <xf numFmtId="0" fontId="30" fillId="0" borderId="0" xfId="0" applyFont="1" applyAlignment="1">
      <alignment horizontal="left" wrapText="1"/>
    </xf>
    <xf numFmtId="4" fontId="30" fillId="0" borderId="0" xfId="0" applyNumberFormat="1" applyFont="1" applyAlignment="1">
      <alignment horizontal="center" vertical="top" wrapText="1"/>
    </xf>
    <xf numFmtId="4" fontId="30" fillId="0" borderId="0" xfId="0" applyNumberFormat="1" applyFont="1" applyAlignment="1">
      <alignment vertical="top" wrapText="1"/>
    </xf>
    <xf numFmtId="4" fontId="30" fillId="0" borderId="0" xfId="0" applyNumberFormat="1" applyFont="1" applyAlignment="1">
      <alignment wrapText="1"/>
    </xf>
    <xf numFmtId="0" fontId="30" fillId="0" borderId="15" xfId="0" applyFont="1" applyBorder="1" applyAlignment="1">
      <alignment horizontal="left" vertical="top" wrapText="1"/>
    </xf>
    <xf numFmtId="4" fontId="30" fillId="6" borderId="46" xfId="0" applyNumberFormat="1" applyFont="1" applyFill="1" applyBorder="1" applyAlignment="1">
      <alignment horizontal="center" vertical="top"/>
    </xf>
    <xf numFmtId="0" fontId="30" fillId="6" borderId="46" xfId="0" applyFont="1" applyFill="1" applyBorder="1" applyAlignment="1">
      <alignment horizontal="left" vertical="top" wrapText="1"/>
    </xf>
    <xf numFmtId="4" fontId="30" fillId="6" borderId="46" xfId="0" applyNumberFormat="1" applyFont="1" applyFill="1" applyBorder="1" applyAlignment="1">
      <alignment horizontal="center"/>
    </xf>
    <xf numFmtId="2" fontId="30" fillId="6" borderId="46" xfId="0" applyNumberFormat="1" applyFont="1" applyFill="1" applyBorder="1" applyAlignment="1">
      <alignment horizontal="center"/>
    </xf>
    <xf numFmtId="4" fontId="30" fillId="6" borderId="46" xfId="2" applyNumberFormat="1" applyFont="1" applyFill="1" applyBorder="1" applyAlignment="1" applyProtection="1">
      <alignment horizontal="center"/>
    </xf>
    <xf numFmtId="4" fontId="30" fillId="6" borderId="46" xfId="0" applyNumberFormat="1" applyFont="1" applyFill="1" applyBorder="1" applyAlignment="1">
      <alignment horizontal="right"/>
    </xf>
    <xf numFmtId="0" fontId="77" fillId="0" borderId="0" xfId="0" applyFont="1" applyAlignment="1">
      <alignment horizontal="left"/>
    </xf>
    <xf numFmtId="0" fontId="62" fillId="0" borderId="0" xfId="0" applyFont="1" applyAlignment="1">
      <alignment horizontal="left"/>
    </xf>
    <xf numFmtId="16" fontId="64" fillId="0" borderId="46" xfId="0" applyNumberFormat="1" applyFont="1" applyBorder="1" applyAlignment="1">
      <alignment horizontal="center" vertical="top"/>
    </xf>
    <xf numFmtId="0" fontId="64" fillId="0" borderId="46" xfId="0" applyFont="1" applyBorder="1" applyAlignment="1">
      <alignment horizontal="left" vertical="top" wrapText="1"/>
    </xf>
    <xf numFmtId="4" fontId="64" fillId="0" borderId="46" xfId="0" applyNumberFormat="1" applyFont="1" applyBorder="1" applyAlignment="1">
      <alignment horizontal="center"/>
    </xf>
    <xf numFmtId="4" fontId="64" fillId="0" borderId="46" xfId="0" applyNumberFormat="1" applyFont="1" applyBorder="1" applyAlignment="1">
      <alignment horizontal="right"/>
    </xf>
    <xf numFmtId="0" fontId="66" fillId="0" borderId="0" xfId="0" applyFont="1" applyAlignment="1">
      <alignment horizontal="right" wrapText="1"/>
    </xf>
    <xf numFmtId="0" fontId="79" fillId="0" borderId="0" xfId="0" applyFont="1"/>
    <xf numFmtId="4" fontId="64" fillId="6" borderId="46" xfId="0" applyNumberFormat="1" applyFont="1" applyFill="1" applyBorder="1" applyAlignment="1">
      <alignment horizontal="center" vertical="top"/>
    </xf>
    <xf numFmtId="0" fontId="64" fillId="6" borderId="46" xfId="0" applyFont="1" applyFill="1" applyBorder="1" applyAlignment="1">
      <alignment horizontal="left" vertical="top" wrapText="1"/>
    </xf>
    <xf numFmtId="4" fontId="64" fillId="6" borderId="46" xfId="0" applyNumberFormat="1" applyFont="1" applyFill="1" applyBorder="1" applyAlignment="1">
      <alignment horizontal="center"/>
    </xf>
    <xf numFmtId="2" fontId="64" fillId="6" borderId="46" xfId="0" applyNumberFormat="1" applyFont="1" applyFill="1" applyBorder="1" applyAlignment="1">
      <alignment horizontal="center"/>
    </xf>
    <xf numFmtId="4" fontId="64" fillId="6" borderId="46" xfId="2" applyNumberFormat="1" applyFont="1" applyFill="1" applyBorder="1" applyAlignment="1" applyProtection="1">
      <alignment horizontal="center"/>
    </xf>
    <xf numFmtId="4" fontId="64" fillId="6" borderId="46" xfId="0" applyNumberFormat="1" applyFont="1" applyFill="1" applyBorder="1" applyAlignment="1">
      <alignment horizontal="right"/>
    </xf>
    <xf numFmtId="16" fontId="64" fillId="0" borderId="50" xfId="0" applyNumberFormat="1" applyFont="1" applyBorder="1" applyAlignment="1">
      <alignment horizontal="center" vertical="top"/>
    </xf>
    <xf numFmtId="0" fontId="64" fillId="0" borderId="50" xfId="0" applyFont="1" applyBorder="1" applyAlignment="1">
      <alignment horizontal="left" vertical="top" wrapText="1"/>
    </xf>
    <xf numFmtId="0" fontId="66" fillId="0" borderId="0" xfId="0" applyFont="1" applyAlignment="1">
      <alignment horizontal="left"/>
    </xf>
    <xf numFmtId="0" fontId="64" fillId="0" borderId="27" xfId="0" applyFont="1" applyBorder="1" applyAlignment="1">
      <alignment horizontal="left" vertical="top" wrapText="1"/>
    </xf>
    <xf numFmtId="4" fontId="30" fillId="6" borderId="27" xfId="0" applyNumberFormat="1" applyFont="1" applyFill="1" applyBorder="1" applyAlignment="1">
      <alignment horizontal="center" vertical="top"/>
    </xf>
    <xf numFmtId="0" fontId="30" fillId="6" borderId="27" xfId="0" applyFont="1" applyFill="1" applyBorder="1" applyAlignment="1">
      <alignment horizontal="left" vertical="top" wrapText="1"/>
    </xf>
    <xf numFmtId="4" fontId="30" fillId="6" borderId="27" xfId="0" applyNumberFormat="1" applyFont="1" applyFill="1" applyBorder="1" applyAlignment="1">
      <alignment horizontal="center"/>
    </xf>
    <xf numFmtId="4" fontId="30" fillId="6" borderId="27" xfId="0" applyNumberFormat="1" applyFont="1" applyFill="1" applyBorder="1"/>
    <xf numFmtId="0" fontId="86" fillId="0" borderId="0" xfId="0" applyFont="1" applyAlignment="1">
      <alignment horizontal="left" wrapText="1"/>
    </xf>
    <xf numFmtId="0" fontId="73" fillId="0" borderId="0" xfId="0" applyFont="1"/>
    <xf numFmtId="0" fontId="30" fillId="0" borderId="27" xfId="0" applyFont="1" applyBorder="1" applyAlignment="1">
      <alignment horizontal="center" vertical="top"/>
    </xf>
    <xf numFmtId="0" fontId="30" fillId="0" borderId="55" xfId="0" applyFont="1" applyBorder="1" applyAlignment="1">
      <alignment horizontal="left" vertical="top" wrapText="1"/>
    </xf>
    <xf numFmtId="4" fontId="86" fillId="0" borderId="0" xfId="0" applyNumberFormat="1" applyFont="1" applyAlignment="1">
      <alignment horizontal="left" wrapText="1"/>
    </xf>
    <xf numFmtId="4" fontId="52" fillId="0" borderId="0" xfId="0" applyNumberFormat="1" applyFont="1"/>
    <xf numFmtId="0" fontId="53" fillId="0" borderId="0" xfId="0" applyFont="1" applyAlignment="1">
      <alignment horizontal="left"/>
    </xf>
    <xf numFmtId="4" fontId="30" fillId="6" borderId="27" xfId="0" applyNumberFormat="1" applyFont="1" applyFill="1" applyBorder="1" applyAlignment="1">
      <alignment horizontal="center" wrapText="1"/>
    </xf>
    <xf numFmtId="4" fontId="54" fillId="6" borderId="27" xfId="0" applyNumberFormat="1" applyFont="1" applyFill="1" applyBorder="1" applyAlignment="1">
      <alignment horizontal="center" wrapText="1"/>
    </xf>
    <xf numFmtId="4" fontId="30" fillId="6" borderId="27" xfId="2" applyNumberFormat="1" applyFont="1" applyFill="1" applyBorder="1" applyAlignment="1" applyProtection="1">
      <alignment horizontal="center" wrapText="1"/>
    </xf>
    <xf numFmtId="4" fontId="30" fillId="6" borderId="27" xfId="0" applyNumberFormat="1" applyFont="1" applyFill="1" applyBorder="1" applyAlignment="1">
      <alignment wrapText="1"/>
    </xf>
    <xf numFmtId="16" fontId="30" fillId="0" borderId="27" xfId="0" applyNumberFormat="1" applyFont="1" applyBorder="1" applyAlignment="1">
      <alignment horizontal="center" vertical="top" wrapText="1"/>
    </xf>
    <xf numFmtId="4" fontId="30" fillId="0" borderId="13" xfId="0" applyNumberFormat="1" applyFont="1" applyBorder="1" applyAlignment="1">
      <alignment horizontal="left" vertical="top" wrapText="1"/>
    </xf>
    <xf numFmtId="4" fontId="30" fillId="0" borderId="13" xfId="0" applyNumberFormat="1" applyFont="1" applyBorder="1" applyAlignment="1">
      <alignment horizontal="center" wrapText="1"/>
    </xf>
    <xf numFmtId="4" fontId="30" fillId="0" borderId="13" xfId="2" applyNumberFormat="1" applyFont="1" applyFill="1" applyBorder="1" applyAlignment="1" applyProtection="1">
      <alignment horizontal="center" wrapText="1"/>
    </xf>
    <xf numFmtId="4" fontId="30" fillId="0" borderId="13" xfId="0" applyNumberFormat="1" applyFont="1" applyBorder="1" applyAlignment="1">
      <alignment wrapText="1"/>
    </xf>
    <xf numFmtId="0" fontId="74" fillId="0" borderId="0" xfId="0" applyFont="1" applyAlignment="1">
      <alignment wrapText="1"/>
    </xf>
    <xf numFmtId="0" fontId="30" fillId="0" borderId="27" xfId="0" applyFont="1" applyBorder="1" applyAlignment="1">
      <alignment horizontal="center" vertical="top" wrapText="1"/>
    </xf>
    <xf numFmtId="4" fontId="30" fillId="0" borderId="0" xfId="2" applyNumberFormat="1" applyFont="1" applyFill="1" applyBorder="1" applyAlignment="1" applyProtection="1">
      <alignment horizontal="center" wrapText="1"/>
    </xf>
    <xf numFmtId="0" fontId="72" fillId="0" borderId="0" xfId="0" applyFont="1" applyAlignment="1">
      <alignment horizontal="center" vertical="top"/>
    </xf>
    <xf numFmtId="0" fontId="69" fillId="0" borderId="0" xfId="0" applyFont="1" applyAlignment="1">
      <alignment horizontal="left"/>
    </xf>
    <xf numFmtId="0" fontId="64" fillId="0" borderId="44" xfId="0" applyFont="1" applyBorder="1" applyAlignment="1">
      <alignment horizontal="center" vertical="top"/>
    </xf>
    <xf numFmtId="0" fontId="64" fillId="0" borderId="45" xfId="0" applyFont="1" applyBorder="1" applyAlignment="1">
      <alignment vertical="top" wrapText="1"/>
    </xf>
    <xf numFmtId="0" fontId="64" fillId="0" borderId="45" xfId="0" applyFont="1" applyBorder="1" applyAlignment="1">
      <alignment horizontal="center"/>
    </xf>
    <xf numFmtId="4" fontId="64" fillId="0" borderId="45" xfId="0" applyNumberFormat="1" applyFont="1" applyBorder="1" applyAlignment="1">
      <alignment horizontal="center"/>
    </xf>
    <xf numFmtId="0" fontId="64" fillId="0" borderId="43" xfId="0" applyFont="1" applyBorder="1" applyAlignment="1">
      <alignment horizontal="right"/>
    </xf>
    <xf numFmtId="0" fontId="30" fillId="0" borderId="41" xfId="0" applyFont="1" applyBorder="1" applyAlignment="1">
      <alignment horizontal="left" vertical="top" wrapText="1"/>
    </xf>
    <xf numFmtId="4" fontId="64" fillId="0" borderId="41" xfId="0" applyNumberFormat="1" applyFont="1" applyBorder="1" applyAlignment="1">
      <alignment horizontal="center"/>
    </xf>
    <xf numFmtId="0" fontId="30" fillId="6" borderId="42" xfId="0" applyFont="1" applyFill="1" applyBorder="1" applyAlignment="1">
      <alignment horizontal="left" vertical="top" wrapText="1"/>
    </xf>
    <xf numFmtId="4" fontId="30" fillId="6" borderId="42" xfId="0" applyNumberFormat="1" applyFont="1" applyFill="1" applyBorder="1" applyAlignment="1">
      <alignment horizontal="center"/>
    </xf>
    <xf numFmtId="4" fontId="30" fillId="6" borderId="42" xfId="2" applyNumberFormat="1" applyFont="1" applyFill="1" applyBorder="1" applyAlignment="1" applyProtection="1">
      <alignment horizontal="center"/>
    </xf>
    <xf numFmtId="4" fontId="30" fillId="6" borderId="42" xfId="0" applyNumberFormat="1" applyFont="1" applyFill="1" applyBorder="1" applyAlignment="1">
      <alignment horizontal="right"/>
    </xf>
    <xf numFmtId="0" fontId="80" fillId="0" borderId="0" xfId="0" applyFont="1"/>
    <xf numFmtId="4" fontId="66" fillId="0" borderId="0" xfId="0" applyNumberFormat="1" applyFont="1" applyAlignment="1">
      <alignment horizontal="left"/>
    </xf>
    <xf numFmtId="4" fontId="64" fillId="6" borderId="42" xfId="0" applyNumberFormat="1" applyFont="1" applyFill="1" applyBorder="1" applyAlignment="1">
      <alignment horizontal="right"/>
    </xf>
    <xf numFmtId="0" fontId="70" fillId="0" borderId="0" xfId="0" applyFont="1"/>
    <xf numFmtId="4" fontId="51" fillId="0" borderId="36" xfId="0" applyNumberFormat="1" applyFont="1" applyBorder="1" applyAlignment="1">
      <alignment horizontal="center" vertical="top"/>
    </xf>
    <xf numFmtId="0" fontId="51" fillId="0" borderId="37" xfId="0" applyFont="1" applyBorder="1" applyAlignment="1">
      <alignment horizontal="left" vertical="top" wrapText="1"/>
    </xf>
    <xf numFmtId="4" fontId="51" fillId="0" borderId="37" xfId="0" applyNumberFormat="1" applyFont="1" applyBorder="1" applyAlignment="1">
      <alignment horizontal="center"/>
    </xf>
    <xf numFmtId="4" fontId="54" fillId="0" borderId="37" xfId="0" applyNumberFormat="1" applyFont="1" applyBorder="1" applyAlignment="1">
      <alignment horizontal="center"/>
    </xf>
    <xf numFmtId="4" fontId="51" fillId="0" borderId="37" xfId="2" applyNumberFormat="1" applyFont="1" applyFill="1" applyBorder="1" applyAlignment="1" applyProtection="1">
      <alignment horizontal="center"/>
    </xf>
    <xf numFmtId="4" fontId="51" fillId="0" borderId="38" xfId="0" applyNumberFormat="1" applyFont="1" applyBorder="1" applyAlignment="1">
      <alignment horizontal="right"/>
    </xf>
    <xf numFmtId="0" fontId="60" fillId="0" borderId="0" xfId="0" applyFont="1" applyAlignment="1">
      <alignment horizontal="right" wrapText="1"/>
    </xf>
    <xf numFmtId="4" fontId="30" fillId="0" borderId="20" xfId="0" applyNumberFormat="1" applyFont="1" applyBorder="1" applyAlignment="1">
      <alignment horizontal="center" vertical="top" wrapText="1"/>
    </xf>
    <xf numFmtId="4" fontId="30" fillId="0" borderId="41" xfId="0" applyNumberFormat="1" applyFont="1" applyBorder="1" applyAlignment="1">
      <alignment horizontal="center"/>
    </xf>
    <xf numFmtId="4" fontId="29" fillId="0" borderId="0" xfId="0" applyNumberFormat="1" applyFont="1" applyAlignment="1">
      <alignment horizontal="left"/>
    </xf>
    <xf numFmtId="0" fontId="30" fillId="0" borderId="8" xfId="0" applyFont="1" applyBorder="1" applyAlignment="1">
      <alignment vertical="center" wrapText="1"/>
    </xf>
    <xf numFmtId="4" fontId="30" fillId="0" borderId="8" xfId="0" applyNumberFormat="1" applyFont="1" applyBorder="1" applyAlignment="1">
      <alignment horizontal="right" vertical="center"/>
    </xf>
    <xf numFmtId="0" fontId="30" fillId="0" borderId="0" xfId="0" applyFont="1" applyAlignment="1">
      <alignment vertical="center" wrapText="1"/>
    </xf>
    <xf numFmtId="4" fontId="30" fillId="0" borderId="0" xfId="0" applyNumberFormat="1" applyFont="1" applyAlignment="1">
      <alignment horizontal="right" vertical="center"/>
    </xf>
    <xf numFmtId="0" fontId="30" fillId="0" borderId="22" xfId="0" applyFont="1" applyBorder="1" applyAlignment="1">
      <alignment horizontal="center" vertical="top"/>
    </xf>
    <xf numFmtId="0" fontId="30" fillId="0" borderId="23" xfId="0" applyFont="1" applyBorder="1" applyAlignment="1">
      <alignment horizontal="center"/>
    </xf>
    <xf numFmtId="4" fontId="30" fillId="0" borderId="23" xfId="0" applyNumberFormat="1" applyFont="1" applyBorder="1" applyAlignment="1">
      <alignment horizontal="center"/>
    </xf>
    <xf numFmtId="0" fontId="30" fillId="0" borderId="28" xfId="0" applyFont="1" applyBorder="1" applyAlignment="1">
      <alignment horizontal="right"/>
    </xf>
    <xf numFmtId="0" fontId="30" fillId="6" borderId="32" xfId="0" applyFont="1" applyFill="1" applyBorder="1" applyAlignment="1">
      <alignment horizontal="center" vertical="top" wrapText="1"/>
    </xf>
    <xf numFmtId="0" fontId="30" fillId="6" borderId="32" xfId="0" applyFont="1" applyFill="1" applyBorder="1" applyAlignment="1">
      <alignment vertical="top" wrapText="1"/>
    </xf>
    <xf numFmtId="0" fontId="30" fillId="6" borderId="32" xfId="0" applyFont="1" applyFill="1" applyBorder="1" applyAlignment="1">
      <alignment horizontal="center"/>
    </xf>
    <xf numFmtId="4" fontId="30" fillId="6" borderId="32" xfId="0" applyNumberFormat="1" applyFont="1" applyFill="1" applyBorder="1" applyAlignment="1">
      <alignment horizontal="center"/>
    </xf>
    <xf numFmtId="4" fontId="30" fillId="6" borderId="32" xfId="0" applyNumberFormat="1" applyFont="1" applyFill="1" applyBorder="1" applyAlignment="1">
      <alignment horizontal="center" wrapText="1"/>
    </xf>
    <xf numFmtId="4" fontId="30" fillId="6" borderId="32" xfId="0" applyNumberFormat="1" applyFont="1" applyFill="1" applyBorder="1" applyAlignment="1">
      <alignment horizontal="right"/>
    </xf>
    <xf numFmtId="4" fontId="81" fillId="6" borderId="27" xfId="0" applyNumberFormat="1" applyFont="1" applyFill="1" applyBorder="1" applyAlignment="1">
      <alignment horizontal="center" vertical="top"/>
    </xf>
    <xf numFmtId="0" fontId="81" fillId="6" borderId="27" xfId="0" applyFont="1" applyFill="1" applyBorder="1" applyAlignment="1">
      <alignment horizontal="left" vertical="top" wrapText="1"/>
    </xf>
    <xf numFmtId="4" fontId="81" fillId="6" borderId="27" xfId="0" applyNumberFormat="1" applyFont="1" applyFill="1" applyBorder="1" applyAlignment="1">
      <alignment horizontal="center"/>
    </xf>
    <xf numFmtId="4" fontId="81" fillId="6" borderId="27" xfId="2" applyNumberFormat="1" applyFont="1" applyFill="1" applyBorder="1" applyAlignment="1" applyProtection="1">
      <alignment horizontal="center"/>
    </xf>
    <xf numFmtId="4" fontId="81" fillId="6" borderId="27" xfId="0" applyNumberFormat="1" applyFont="1" applyFill="1" applyBorder="1" applyAlignment="1">
      <alignment horizontal="right"/>
    </xf>
    <xf numFmtId="0" fontId="81" fillId="0" borderId="27" xfId="0" applyFont="1" applyBorder="1" applyAlignment="1">
      <alignment horizontal="center" vertical="top"/>
    </xf>
    <xf numFmtId="0" fontId="81" fillId="0" borderId="27" xfId="0" applyFont="1" applyBorder="1" applyAlignment="1">
      <alignment vertical="top" wrapText="1"/>
    </xf>
    <xf numFmtId="4" fontId="81" fillId="0" borderId="27" xfId="0" applyNumberFormat="1" applyFont="1" applyBorder="1" applyAlignment="1">
      <alignment horizontal="center"/>
    </xf>
    <xf numFmtId="4" fontId="30" fillId="6" borderId="42" xfId="0" applyNumberFormat="1" applyFont="1" applyFill="1" applyBorder="1" applyAlignment="1">
      <alignment horizontal="center" vertical="top"/>
    </xf>
    <xf numFmtId="0" fontId="30" fillId="0" borderId="27" xfId="0" applyFont="1" applyBorder="1" applyAlignment="1">
      <alignment vertical="top" wrapText="1"/>
    </xf>
    <xf numFmtId="4" fontId="30" fillId="6" borderId="32" xfId="0" applyNumberFormat="1" applyFont="1" applyFill="1" applyBorder="1" applyAlignment="1">
      <alignment horizontal="center" vertical="top"/>
    </xf>
    <xf numFmtId="0" fontId="30" fillId="6" borderId="32" xfId="0" applyFont="1" applyFill="1" applyBorder="1" applyAlignment="1">
      <alignment horizontal="left" vertical="top" wrapText="1"/>
    </xf>
    <xf numFmtId="4" fontId="30" fillId="7" borderId="36" xfId="0" applyNumberFormat="1" applyFont="1" applyFill="1" applyBorder="1" applyAlignment="1">
      <alignment horizontal="right"/>
    </xf>
    <xf numFmtId="0" fontId="73" fillId="0" borderId="0" xfId="0" applyFont="1" applyAlignment="1">
      <alignment horizontal="left"/>
    </xf>
    <xf numFmtId="0" fontId="30" fillId="0" borderId="42" xfId="0" applyFont="1" applyBorder="1" applyAlignment="1">
      <alignment horizontal="center" vertical="top"/>
    </xf>
    <xf numFmtId="4" fontId="30" fillId="0" borderId="42" xfId="0" applyNumberFormat="1" applyFont="1" applyBorder="1" applyAlignment="1">
      <alignment horizontal="center"/>
    </xf>
    <xf numFmtId="4" fontId="30" fillId="0" borderId="42" xfId="2" applyNumberFormat="1" applyFont="1" applyFill="1" applyBorder="1" applyAlignment="1" applyProtection="1">
      <alignment horizontal="center"/>
    </xf>
    <xf numFmtId="4" fontId="30" fillId="0" borderId="42" xfId="0" applyNumberFormat="1" applyFont="1" applyBorder="1" applyAlignment="1">
      <alignment horizontal="right"/>
    </xf>
    <xf numFmtId="16" fontId="30" fillId="0" borderId="36" xfId="0" applyNumberFormat="1" applyFont="1" applyBorder="1" applyAlignment="1">
      <alignment horizontal="center" vertical="top"/>
    </xf>
    <xf numFmtId="0" fontId="30" fillId="0" borderId="36" xfId="0" applyFont="1" applyBorder="1" applyAlignment="1">
      <alignment vertical="top" wrapText="1"/>
    </xf>
    <xf numFmtId="4" fontId="64" fillId="6" borderId="17" xfId="0" applyNumberFormat="1" applyFont="1" applyFill="1" applyBorder="1" applyAlignment="1">
      <alignment horizontal="left"/>
    </xf>
    <xf numFmtId="4" fontId="64" fillId="6" borderId="17" xfId="0" applyNumberFormat="1" applyFont="1" applyFill="1" applyBorder="1" applyAlignment="1">
      <alignment horizontal="center"/>
    </xf>
    <xf numFmtId="4" fontId="64" fillId="6" borderId="17" xfId="0" applyNumberFormat="1" applyFont="1" applyFill="1" applyBorder="1" applyAlignment="1">
      <alignment horizontal="right"/>
    </xf>
    <xf numFmtId="0" fontId="30" fillId="0" borderId="17" xfId="0" applyFont="1" applyBorder="1" applyAlignment="1">
      <alignment horizontal="center" vertical="top"/>
    </xf>
    <xf numFmtId="0" fontId="30" fillId="0" borderId="17" xfId="0" applyFont="1" applyBorder="1" applyAlignment="1">
      <alignment horizontal="center"/>
    </xf>
    <xf numFmtId="4" fontId="30" fillId="0" borderId="17" xfId="0" applyNumberFormat="1" applyFont="1" applyBorder="1" applyAlignment="1">
      <alignment horizontal="center"/>
    </xf>
    <xf numFmtId="4" fontId="30" fillId="0" borderId="17" xfId="2" applyNumberFormat="1" applyFont="1" applyFill="1" applyBorder="1" applyAlignment="1" applyProtection="1">
      <alignment horizontal="center"/>
    </xf>
    <xf numFmtId="4" fontId="30" fillId="0" borderId="13" xfId="0" applyNumberFormat="1" applyFont="1" applyBorder="1" applyAlignment="1">
      <alignment horizontal="right"/>
    </xf>
    <xf numFmtId="0" fontId="30" fillId="0" borderId="32" xfId="0" applyFont="1" applyBorder="1" applyAlignment="1">
      <alignment horizontal="center" vertical="top"/>
    </xf>
    <xf numFmtId="4" fontId="30" fillId="0" borderId="32" xfId="0" applyNumberFormat="1" applyFont="1" applyBorder="1" applyAlignment="1">
      <alignment vertical="top" wrapText="1"/>
    </xf>
    <xf numFmtId="4" fontId="30" fillId="0" borderId="32" xfId="0" applyNumberFormat="1" applyFont="1" applyBorder="1" applyAlignment="1">
      <alignment horizontal="center"/>
    </xf>
    <xf numFmtId="0" fontId="83" fillId="0" borderId="0" xfId="0" applyFont="1" applyAlignment="1">
      <alignment horizontal="left"/>
    </xf>
    <xf numFmtId="4" fontId="30" fillId="0" borderId="27" xfId="0" applyNumberFormat="1" applyFont="1" applyBorder="1" applyAlignment="1">
      <alignment vertical="top" wrapText="1"/>
    </xf>
    <xf numFmtId="4" fontId="54" fillId="6" borderId="42" xfId="0" applyNumberFormat="1" applyFont="1" applyFill="1" applyBorder="1" applyAlignment="1">
      <alignment horizontal="center" vertical="top"/>
    </xf>
    <xf numFmtId="4" fontId="54" fillId="6" borderId="42" xfId="0" applyNumberFormat="1" applyFont="1" applyFill="1" applyBorder="1" applyAlignment="1">
      <alignment horizontal="center"/>
    </xf>
    <xf numFmtId="4" fontId="54" fillId="6" borderId="42" xfId="2" applyNumberFormat="1" applyFont="1" applyFill="1" applyBorder="1" applyAlignment="1" applyProtection="1">
      <alignment horizontal="center"/>
    </xf>
    <xf numFmtId="4" fontId="54" fillId="6" borderId="42" xfId="0" applyNumberFormat="1" applyFont="1" applyFill="1" applyBorder="1" applyAlignment="1">
      <alignment horizontal="right"/>
    </xf>
    <xf numFmtId="4" fontId="64" fillId="0" borderId="42" xfId="0" applyNumberFormat="1" applyFont="1" applyBorder="1" applyAlignment="1">
      <alignment horizontal="center" vertical="top"/>
    </xf>
    <xf numFmtId="4" fontId="64" fillId="0" borderId="42" xfId="0" applyNumberFormat="1" applyFont="1" applyBorder="1" applyAlignment="1">
      <alignment horizontal="left" vertical="top" wrapText="1"/>
    </xf>
    <xf numFmtId="0" fontId="75" fillId="6" borderId="0" xfId="0" applyFont="1" applyFill="1" applyAlignment="1">
      <alignment horizontal="center" vertical="top"/>
    </xf>
    <xf numFmtId="0" fontId="30" fillId="6" borderId="0" xfId="0" applyFont="1" applyFill="1" applyAlignment="1">
      <alignment horizontal="left" vertical="top" wrapText="1"/>
    </xf>
    <xf numFmtId="0" fontId="30" fillId="6" borderId="0" xfId="0" applyFont="1" applyFill="1" applyAlignment="1">
      <alignment horizontal="center"/>
    </xf>
    <xf numFmtId="4" fontId="30" fillId="6" borderId="0" xfId="0" applyNumberFormat="1" applyFont="1" applyFill="1" applyAlignment="1">
      <alignment horizontal="center"/>
    </xf>
    <xf numFmtId="4" fontId="30" fillId="6" borderId="0" xfId="2" applyNumberFormat="1" applyFont="1" applyFill="1" applyBorder="1" applyAlignment="1" applyProtection="1">
      <alignment horizontal="center"/>
    </xf>
    <xf numFmtId="4" fontId="30" fillId="6" borderId="0" xfId="0" applyNumberFormat="1" applyFont="1" applyFill="1" applyAlignment="1">
      <alignment horizontal="right"/>
    </xf>
    <xf numFmtId="0" fontId="78" fillId="0" borderId="0" xfId="0" applyFont="1"/>
    <xf numFmtId="0" fontId="30" fillId="0" borderId="0" xfId="2" applyFont="1" applyFill="1" applyBorder="1" applyAlignment="1" applyProtection="1">
      <alignment horizontal="center"/>
    </xf>
    <xf numFmtId="0" fontId="30" fillId="0" borderId="0" xfId="0" applyFont="1" applyAlignment="1">
      <alignment horizontal="right"/>
    </xf>
    <xf numFmtId="0" fontId="64" fillId="0" borderId="35" xfId="4" applyFont="1" applyBorder="1" applyAlignment="1">
      <alignment horizontal="left" vertical="top" wrapText="1"/>
    </xf>
    <xf numFmtId="0" fontId="64" fillId="0" borderId="0" xfId="0" applyFont="1" applyAlignment="1">
      <alignment vertical="top"/>
    </xf>
    <xf numFmtId="0" fontId="64" fillId="0" borderId="0" xfId="0" quotePrefix="1" applyFont="1" applyAlignment="1">
      <alignment vertical="top" wrapText="1"/>
    </xf>
    <xf numFmtId="0" fontId="64" fillId="0" borderId="23" xfId="0" quotePrefix="1" applyFont="1" applyBorder="1" applyAlignment="1">
      <alignment vertical="top" wrapText="1"/>
    </xf>
    <xf numFmtId="0" fontId="76" fillId="0" borderId="0" xfId="0" applyFont="1"/>
    <xf numFmtId="0" fontId="77" fillId="0" borderId="0" xfId="0" applyFont="1"/>
    <xf numFmtId="0" fontId="29" fillId="0" borderId="0" xfId="0" applyFont="1" applyAlignment="1">
      <alignment horizontal="center" vertical="top"/>
    </xf>
    <xf numFmtId="0" fontId="30" fillId="0" borderId="14" xfId="0" applyFont="1" applyBorder="1" applyAlignment="1">
      <alignment horizontal="center" vertical="top"/>
    </xf>
    <xf numFmtId="0" fontId="30" fillId="0" borderId="15" xfId="0" applyFont="1" applyBorder="1" applyAlignment="1">
      <alignment horizontal="center"/>
    </xf>
    <xf numFmtId="4" fontId="30" fillId="0" borderId="15" xfId="0" applyNumberFormat="1" applyFont="1" applyBorder="1" applyAlignment="1">
      <alignment horizontal="center"/>
    </xf>
    <xf numFmtId="0" fontId="30" fillId="0" borderId="16" xfId="0" applyFont="1" applyBorder="1" applyAlignment="1">
      <alignment horizontal="right"/>
    </xf>
    <xf numFmtId="0" fontId="30" fillId="0" borderId="2" xfId="0" applyFont="1" applyBorder="1" applyAlignment="1">
      <alignment horizontal="center" vertical="top"/>
    </xf>
    <xf numFmtId="0" fontId="30" fillId="0" borderId="3" xfId="0" applyFont="1" applyBorder="1" applyAlignment="1">
      <alignment horizontal="right"/>
    </xf>
    <xf numFmtId="0" fontId="30" fillId="0" borderId="4" xfId="0" applyFont="1" applyBorder="1" applyAlignment="1">
      <alignment horizontal="center" vertical="top"/>
    </xf>
    <xf numFmtId="0" fontId="30" fillId="0" borderId="5" xfId="0" applyFont="1" applyBorder="1" applyAlignment="1">
      <alignment horizontal="left" vertical="top" wrapText="1"/>
    </xf>
    <xf numFmtId="0" fontId="30" fillId="0" borderId="5" xfId="0" applyFont="1" applyBorder="1" applyAlignment="1">
      <alignment horizontal="center"/>
    </xf>
    <xf numFmtId="4" fontId="30" fillId="0" borderId="5" xfId="0" applyNumberFormat="1" applyFont="1" applyBorder="1" applyAlignment="1">
      <alignment horizontal="center"/>
    </xf>
    <xf numFmtId="0" fontId="30" fillId="0" borderId="6" xfId="0" applyFont="1" applyBorder="1" applyAlignment="1">
      <alignment horizontal="right"/>
    </xf>
    <xf numFmtId="0" fontId="64" fillId="0" borderId="0" xfId="1" applyFont="1" applyFill="1" applyBorder="1" applyAlignment="1" applyProtection="1">
      <alignment vertical="top" wrapText="1"/>
    </xf>
    <xf numFmtId="0" fontId="64" fillId="0" borderId="58" xfId="0" applyFont="1" applyBorder="1" applyAlignment="1">
      <alignment horizontal="center" vertical="top"/>
    </xf>
    <xf numFmtId="0" fontId="64" fillId="0" borderId="57" xfId="0" applyFont="1" applyBorder="1" applyAlignment="1">
      <alignment horizontal="center"/>
    </xf>
    <xf numFmtId="0" fontId="64" fillId="6" borderId="2" xfId="0" applyFont="1" applyFill="1" applyBorder="1" applyAlignment="1">
      <alignment horizontal="center" vertical="top"/>
    </xf>
    <xf numFmtId="0" fontId="64" fillId="6" borderId="0" xfId="0" applyFont="1" applyFill="1" applyAlignment="1">
      <alignment horizontal="left" vertical="top" wrapText="1"/>
    </xf>
    <xf numFmtId="0" fontId="64" fillId="6" borderId="0" xfId="0" applyFont="1" applyFill="1" applyAlignment="1">
      <alignment horizontal="center" vertical="top" wrapText="1"/>
    </xf>
    <xf numFmtId="0" fontId="64" fillId="6" borderId="3" xfId="0" applyFont="1" applyFill="1" applyBorder="1" applyAlignment="1">
      <alignment horizontal="center"/>
    </xf>
    <xf numFmtId="0" fontId="64" fillId="0" borderId="3" xfId="0" applyFont="1" applyBorder="1" applyAlignment="1">
      <alignment horizontal="center"/>
    </xf>
    <xf numFmtId="0" fontId="64" fillId="6" borderId="27" xfId="0" applyFont="1" applyFill="1" applyBorder="1" applyAlignment="1">
      <alignment vertical="top" wrapText="1"/>
    </xf>
    <xf numFmtId="0" fontId="64" fillId="6" borderId="27" xfId="0" applyFont="1" applyFill="1" applyBorder="1" applyAlignment="1">
      <alignment horizontal="center"/>
    </xf>
    <xf numFmtId="4" fontId="64" fillId="6" borderId="27" xfId="0" applyNumberFormat="1" applyFont="1" applyFill="1" applyBorder="1" applyAlignment="1">
      <alignment horizontal="center" wrapText="1"/>
    </xf>
    <xf numFmtId="4" fontId="30" fillId="6" borderId="27" xfId="0" applyNumberFormat="1" applyFont="1" applyFill="1" applyBorder="1" applyAlignment="1">
      <alignment horizontal="left"/>
    </xf>
    <xf numFmtId="4" fontId="30" fillId="6" borderId="27" xfId="0" applyNumberFormat="1" applyFont="1" applyFill="1" applyBorder="1" applyAlignment="1">
      <alignment horizontal="right"/>
    </xf>
    <xf numFmtId="4" fontId="30" fillId="0" borderId="27" xfId="0" applyNumberFormat="1" applyFont="1" applyBorder="1" applyAlignment="1">
      <alignment horizontal="center" wrapText="1"/>
    </xf>
    <xf numFmtId="4" fontId="30" fillId="0" borderId="27" xfId="0" applyNumberFormat="1" applyFont="1" applyBorder="1" applyAlignment="1">
      <alignment wrapText="1"/>
    </xf>
    <xf numFmtId="0" fontId="29" fillId="0" borderId="0" xfId="0" applyFont="1" applyAlignment="1">
      <alignment horizontal="left" wrapText="1"/>
    </xf>
    <xf numFmtId="0" fontId="84" fillId="0" borderId="0" xfId="0" applyFont="1"/>
    <xf numFmtId="0" fontId="30" fillId="6" borderId="22" xfId="0" applyFont="1" applyFill="1" applyBorder="1" applyAlignment="1">
      <alignment horizontal="center" vertical="top"/>
    </xf>
    <xf numFmtId="0" fontId="30" fillId="6" borderId="23" xfId="0" applyFont="1" applyFill="1" applyBorder="1" applyAlignment="1">
      <alignment horizontal="left" vertical="top" wrapText="1"/>
    </xf>
    <xf numFmtId="0" fontId="30" fillId="6" borderId="23" xfId="0" applyFont="1" applyFill="1" applyBorder="1" applyAlignment="1">
      <alignment horizontal="center" vertical="top" wrapText="1"/>
    </xf>
    <xf numFmtId="0" fontId="30" fillId="6" borderId="23" xfId="0" applyFont="1" applyFill="1" applyBorder="1" applyAlignment="1">
      <alignment horizontal="center"/>
    </xf>
    <xf numFmtId="0" fontId="85" fillId="0" borderId="0" xfId="0" applyFont="1"/>
    <xf numFmtId="0" fontId="30" fillId="0" borderId="3" xfId="0" applyFont="1" applyBorder="1" applyAlignment="1">
      <alignment horizontal="center"/>
    </xf>
    <xf numFmtId="4" fontId="51" fillId="0" borderId="0" xfId="0" applyNumberFormat="1" applyFont="1"/>
    <xf numFmtId="0" fontId="30" fillId="6" borderId="27" xfId="0" applyFont="1" applyFill="1" applyBorder="1" applyAlignment="1">
      <alignment vertical="top" wrapText="1"/>
    </xf>
    <xf numFmtId="0" fontId="30" fillId="6" borderId="27" xfId="0" applyFont="1" applyFill="1" applyBorder="1" applyAlignment="1">
      <alignment horizontal="center"/>
    </xf>
    <xf numFmtId="0" fontId="86" fillId="0" borderId="0" xfId="0" applyFont="1" applyAlignment="1">
      <alignment wrapText="1"/>
    </xf>
    <xf numFmtId="0" fontId="87" fillId="0" borderId="0" xfId="0" applyFont="1"/>
    <xf numFmtId="4" fontId="30" fillId="0" borderId="27" xfId="2" applyNumberFormat="1" applyFont="1" applyFill="1" applyBorder="1" applyAlignment="1" applyProtection="1">
      <alignment horizontal="center" wrapText="1"/>
    </xf>
    <xf numFmtId="4" fontId="30" fillId="7" borderId="53" xfId="0" applyNumberFormat="1" applyFont="1" applyFill="1" applyBorder="1" applyAlignment="1">
      <alignment horizontal="left"/>
    </xf>
    <xf numFmtId="4" fontId="30" fillId="7" borderId="53" xfId="0" applyNumberFormat="1" applyFont="1" applyFill="1" applyBorder="1" applyAlignment="1">
      <alignment horizontal="center"/>
    </xf>
    <xf numFmtId="4" fontId="30" fillId="7" borderId="53" xfId="0" applyNumberFormat="1" applyFont="1" applyFill="1" applyBorder="1" applyAlignment="1">
      <alignment horizontal="right"/>
    </xf>
    <xf numFmtId="0" fontId="30" fillId="0" borderId="0" xfId="0" applyFont="1" applyAlignment="1">
      <alignment vertical="distributed"/>
    </xf>
    <xf numFmtId="0" fontId="30" fillId="0" borderId="0" xfId="0" applyFont="1" applyAlignment="1">
      <alignment horizontal="right" wrapText="1"/>
    </xf>
    <xf numFmtId="0" fontId="11" fillId="0" borderId="0" xfId="7" applyAlignment="1">
      <alignment horizontal="center"/>
    </xf>
    <xf numFmtId="0" fontId="116" fillId="11" borderId="27" xfId="7" applyFont="1" applyFill="1" applyBorder="1" applyAlignment="1">
      <alignment horizontal="center" vertical="center"/>
    </xf>
    <xf numFmtId="0" fontId="116" fillId="11" borderId="27" xfId="7" applyFont="1" applyFill="1" applyBorder="1" applyAlignment="1">
      <alignment horizontal="center" vertical="center" wrapText="1"/>
    </xf>
    <xf numFmtId="0" fontId="116" fillId="0" borderId="0" xfId="7" applyFont="1"/>
    <xf numFmtId="0" fontId="116" fillId="0" borderId="0" xfId="7" applyFont="1" applyAlignment="1">
      <alignment horizontal="right" vertical="top"/>
    </xf>
    <xf numFmtId="0" fontId="116" fillId="0" borderId="0" xfId="7" applyFont="1" applyAlignment="1">
      <alignment vertical="top" wrapText="1"/>
    </xf>
    <xf numFmtId="0" fontId="116" fillId="0" borderId="0" xfId="7" applyFont="1" applyAlignment="1">
      <alignment horizontal="center" wrapText="1"/>
    </xf>
    <xf numFmtId="0" fontId="116" fillId="0" borderId="0" xfId="7" applyFont="1" applyAlignment="1">
      <alignment horizontal="center"/>
    </xf>
    <xf numFmtId="0" fontId="91" fillId="0" borderId="0" xfId="7" applyFont="1" applyAlignment="1">
      <alignment horizontal="right" vertical="top"/>
    </xf>
    <xf numFmtId="0" fontId="117" fillId="0" borderId="0" xfId="7" applyFont="1" applyAlignment="1">
      <alignment vertical="top" wrapText="1"/>
    </xf>
    <xf numFmtId="0" fontId="91" fillId="0" borderId="0" xfId="7" applyFont="1" applyAlignment="1">
      <alignment horizontal="center" wrapText="1"/>
    </xf>
    <xf numFmtId="0" fontId="118" fillId="0" borderId="0" xfId="7" applyFont="1" applyAlignment="1">
      <alignment vertical="top" wrapText="1"/>
    </xf>
    <xf numFmtId="0" fontId="21" fillId="0" borderId="27" xfId="7" applyFont="1" applyBorder="1" applyAlignment="1">
      <alignment vertical="top"/>
    </xf>
    <xf numFmtId="0" fontId="21" fillId="0" borderId="27" xfId="7" applyFont="1" applyBorder="1" applyAlignment="1">
      <alignment vertical="top" wrapText="1"/>
    </xf>
    <xf numFmtId="0" fontId="21" fillId="0" borderId="27" xfId="7" applyFont="1" applyBorder="1"/>
    <xf numFmtId="0" fontId="21" fillId="0" borderId="27" xfId="7" applyFont="1" applyBorder="1" applyAlignment="1">
      <alignment horizontal="center"/>
    </xf>
    <xf numFmtId="0" fontId="119" fillId="0" borderId="0" xfId="7" applyFont="1" applyAlignment="1">
      <alignment vertical="top"/>
    </xf>
    <xf numFmtId="0" fontId="117" fillId="0" borderId="0" xfId="7" applyFont="1" applyAlignment="1">
      <alignment wrapText="1"/>
    </xf>
    <xf numFmtId="0" fontId="12" fillId="0" borderId="0" xfId="7" applyFont="1"/>
    <xf numFmtId="0" fontId="12" fillId="0" borderId="0" xfId="7" applyFont="1" applyAlignment="1">
      <alignment horizontal="center"/>
    </xf>
    <xf numFmtId="44" fontId="117" fillId="0" borderId="0" xfId="7" applyNumberFormat="1" applyFont="1"/>
    <xf numFmtId="0" fontId="21" fillId="0" borderId="0" xfId="7" applyFont="1"/>
    <xf numFmtId="0" fontId="119" fillId="0" borderId="0" xfId="7" applyFont="1" applyAlignment="1">
      <alignment wrapText="1"/>
    </xf>
    <xf numFmtId="0" fontId="119" fillId="0" borderId="0" xfId="7" applyFont="1"/>
    <xf numFmtId="0" fontId="21" fillId="0" borderId="0" xfId="7" applyFont="1" applyAlignment="1">
      <alignment horizontal="center"/>
    </xf>
    <xf numFmtId="49" fontId="21" fillId="0" borderId="27" xfId="144" applyNumberFormat="1" applyFont="1" applyBorder="1" applyAlignment="1">
      <alignment vertical="top" wrapText="1"/>
    </xf>
    <xf numFmtId="0" fontId="21" fillId="0" borderId="27" xfId="7" applyFont="1" applyBorder="1" applyAlignment="1">
      <alignment horizontal="justify" vertical="top"/>
    </xf>
    <xf numFmtId="1" fontId="21" fillId="0" borderId="27" xfId="7" applyNumberFormat="1" applyFont="1" applyBorder="1" applyAlignment="1">
      <alignment horizontal="center"/>
    </xf>
    <xf numFmtId="44" fontId="21" fillId="0" borderId="27" xfId="7" applyNumberFormat="1" applyFont="1" applyBorder="1" applyAlignment="1">
      <alignment horizontal="right"/>
    </xf>
    <xf numFmtId="0" fontId="21" fillId="0" borderId="27" xfId="70" applyFont="1" applyBorder="1" applyAlignment="1">
      <alignment vertical="top" wrapText="1"/>
    </xf>
    <xf numFmtId="1" fontId="21" fillId="0" borderId="27" xfId="70" applyNumberFormat="1" applyFont="1" applyBorder="1" applyAlignment="1">
      <alignment horizontal="center"/>
    </xf>
    <xf numFmtId="2" fontId="21" fillId="0" borderId="27" xfId="7" applyNumberFormat="1" applyFont="1" applyBorder="1"/>
    <xf numFmtId="0" fontId="21" fillId="0" borderId="0" xfId="7" applyFont="1" applyAlignment="1">
      <alignment vertical="top"/>
    </xf>
    <xf numFmtId="0" fontId="7" fillId="0" borderId="0" xfId="7" applyFont="1"/>
    <xf numFmtId="0" fontId="119" fillId="0" borderId="0" xfId="7" applyFont="1" applyAlignment="1">
      <alignment horizontal="center"/>
    </xf>
    <xf numFmtId="0" fontId="117" fillId="0" borderId="0" xfId="7" applyFont="1"/>
    <xf numFmtId="0" fontId="118" fillId="0" borderId="0" xfId="7" applyFont="1"/>
    <xf numFmtId="44" fontId="118" fillId="0" borderId="0" xfId="7" applyNumberFormat="1" applyFont="1"/>
    <xf numFmtId="1" fontId="21" fillId="0" borderId="0" xfId="7" applyNumberFormat="1" applyFont="1"/>
    <xf numFmtId="0" fontId="120" fillId="0" borderId="0" xfId="7" applyFont="1"/>
    <xf numFmtId="0" fontId="121" fillId="0" borderId="27" xfId="7" applyFont="1" applyBorder="1" applyAlignment="1">
      <alignment vertical="top"/>
    </xf>
    <xf numFmtId="1" fontId="12" fillId="0" borderId="0" xfId="7" applyNumberFormat="1" applyFont="1" applyAlignment="1">
      <alignment horizontal="center"/>
    </xf>
    <xf numFmtId="1" fontId="12" fillId="0" borderId="0" xfId="7" applyNumberFormat="1" applyFont="1"/>
    <xf numFmtId="0" fontId="119" fillId="0" borderId="0" xfId="70" applyFont="1" applyAlignment="1">
      <alignment vertical="top"/>
    </xf>
    <xf numFmtId="0" fontId="21" fillId="0" borderId="0" xfId="70" applyFont="1" applyAlignment="1">
      <alignment vertical="top" wrapText="1"/>
    </xf>
    <xf numFmtId="0" fontId="119" fillId="0" borderId="0" xfId="70" applyFont="1" applyAlignment="1">
      <alignment horizontal="center"/>
    </xf>
    <xf numFmtId="2" fontId="119" fillId="0" borderId="0" xfId="70" applyNumberFormat="1" applyFont="1"/>
    <xf numFmtId="2" fontId="21" fillId="0" borderId="0" xfId="70" applyNumberFormat="1" applyFont="1"/>
    <xf numFmtId="0" fontId="21" fillId="0" borderId="27" xfId="70" applyFont="1" applyBorder="1" applyAlignment="1">
      <alignment vertical="top"/>
    </xf>
    <xf numFmtId="0" fontId="121" fillId="0" borderId="27" xfId="70" applyFont="1" applyBorder="1" applyAlignment="1">
      <alignment vertical="top" wrapText="1"/>
    </xf>
    <xf numFmtId="0" fontId="21" fillId="0" borderId="0" xfId="70" applyFont="1" applyAlignment="1">
      <alignment vertical="top"/>
    </xf>
    <xf numFmtId="0" fontId="117" fillId="0" borderId="0" xfId="70" applyFont="1"/>
    <xf numFmtId="1" fontId="21" fillId="0" borderId="0" xfId="70" applyNumberFormat="1" applyFont="1" applyAlignment="1">
      <alignment horizontal="center"/>
    </xf>
    <xf numFmtId="44" fontId="21" fillId="0" borderId="0" xfId="70" applyNumberFormat="1" applyFont="1"/>
    <xf numFmtId="44" fontId="117" fillId="0" borderId="0" xfId="70" applyNumberFormat="1" applyFont="1"/>
    <xf numFmtId="49" fontId="15" fillId="0" borderId="0" xfId="7" applyNumberFormat="1" applyFont="1" applyAlignment="1">
      <alignment horizontal="left" vertical="top" wrapText="1"/>
    </xf>
    <xf numFmtId="0" fontId="119" fillId="0" borderId="0" xfId="7" applyFont="1" applyAlignment="1">
      <alignment vertical="top" wrapText="1"/>
    </xf>
    <xf numFmtId="2" fontId="21" fillId="0" borderId="0" xfId="7" applyNumberFormat="1" applyFont="1"/>
    <xf numFmtId="0" fontId="116" fillId="11" borderId="27" xfId="7" applyFont="1" applyFill="1" applyBorder="1" applyAlignment="1">
      <alignment horizontal="center" vertical="top"/>
    </xf>
    <xf numFmtId="0" fontId="122" fillId="0" borderId="0" xfId="7" applyFont="1" applyAlignment="1">
      <alignment vertical="top"/>
    </xf>
    <xf numFmtId="0" fontId="122" fillId="0" borderId="0" xfId="7" applyFont="1"/>
    <xf numFmtId="169" fontId="117" fillId="0" borderId="0" xfId="7" applyNumberFormat="1" applyFont="1"/>
    <xf numFmtId="169" fontId="117" fillId="0" borderId="0" xfId="70" applyNumberFormat="1" applyFont="1"/>
    <xf numFmtId="169" fontId="21" fillId="0" borderId="27" xfId="7" applyNumberFormat="1" applyFont="1" applyBorder="1"/>
    <xf numFmtId="169" fontId="21" fillId="0" borderId="27" xfId="7" applyNumberFormat="1" applyFont="1" applyBorder="1" applyAlignment="1">
      <alignment horizontal="right"/>
    </xf>
    <xf numFmtId="0" fontId="91" fillId="0" borderId="0" xfId="7" applyFont="1" applyAlignment="1">
      <alignment horizontal="center"/>
    </xf>
    <xf numFmtId="0" fontId="21" fillId="0" borderId="27" xfId="70" applyFont="1" applyBorder="1" applyAlignment="1">
      <alignment horizontal="center"/>
    </xf>
    <xf numFmtId="9" fontId="21" fillId="0" borderId="27" xfId="7" applyNumberFormat="1" applyFont="1" applyBorder="1" applyAlignment="1">
      <alignment horizontal="center"/>
    </xf>
    <xf numFmtId="0" fontId="21" fillId="0" borderId="56" xfId="7" applyFont="1" applyBorder="1" applyAlignment="1">
      <alignment horizontal="center"/>
    </xf>
    <xf numFmtId="0" fontId="21" fillId="0" borderId="0" xfId="70" applyFont="1" applyAlignment="1">
      <alignment horizontal="center"/>
    </xf>
    <xf numFmtId="168" fontId="96" fillId="0" borderId="60" xfId="36" applyNumberFormat="1" applyFont="1" applyBorder="1" applyAlignment="1">
      <alignment horizontal="center" vertical="top"/>
    </xf>
    <xf numFmtId="0" fontId="96" fillId="0" borderId="60" xfId="36" applyFont="1" applyBorder="1" applyAlignment="1">
      <alignment horizontal="justify" vertical="top"/>
    </xf>
    <xf numFmtId="0" fontId="96" fillId="0" borderId="60" xfId="36" applyFont="1" applyBorder="1" applyAlignment="1">
      <alignment horizontal="center"/>
    </xf>
    <xf numFmtId="4" fontId="96" fillId="0" borderId="60" xfId="36" applyNumberFormat="1" applyFont="1" applyBorder="1" applyAlignment="1">
      <alignment horizontal="center"/>
    </xf>
    <xf numFmtId="4" fontId="96" fillId="0" borderId="61" xfId="36" applyNumberFormat="1" applyFont="1" applyBorder="1" applyAlignment="1">
      <alignment horizontal="center"/>
    </xf>
    <xf numFmtId="0" fontId="15" fillId="0" borderId="0" xfId="36" applyAlignment="1">
      <alignment horizontal="right"/>
    </xf>
    <xf numFmtId="168" fontId="96" fillId="0" borderId="62" xfId="36" applyNumberFormat="1" applyFont="1" applyBorder="1" applyAlignment="1">
      <alignment horizontal="center" vertical="top"/>
    </xf>
    <xf numFmtId="0" fontId="96" fillId="0" borderId="62" xfId="36" applyFont="1" applyBorder="1" applyAlignment="1">
      <alignment horizontal="justify" vertical="top"/>
    </xf>
    <xf numFmtId="0" fontId="96" fillId="0" borderId="62" xfId="36" applyFont="1" applyBorder="1" applyAlignment="1">
      <alignment horizontal="center"/>
    </xf>
    <xf numFmtId="4" fontId="15" fillId="0" borderId="62" xfId="36" applyNumberFormat="1" applyBorder="1" applyAlignment="1">
      <alignment horizontal="center"/>
    </xf>
    <xf numFmtId="4" fontId="15" fillId="0" borderId="63" xfId="36" applyNumberFormat="1" applyBorder="1" applyAlignment="1">
      <alignment horizontal="center"/>
    </xf>
    <xf numFmtId="0" fontId="91" fillId="0" borderId="0" xfId="36" applyFont="1" applyAlignment="1">
      <alignment horizontal="center"/>
    </xf>
    <xf numFmtId="0" fontId="91" fillId="0" borderId="0" xfId="36" applyFont="1" applyAlignment="1">
      <alignment horizontal="right"/>
    </xf>
    <xf numFmtId="168" fontId="96" fillId="0" borderId="0" xfId="36" applyNumberFormat="1" applyFont="1" applyAlignment="1">
      <alignment horizontal="center" vertical="top"/>
    </xf>
    <xf numFmtId="0" fontId="94" fillId="0" borderId="0" xfId="36" quotePrefix="1" applyFont="1" applyAlignment="1">
      <alignment horizontal="justify" vertical="top"/>
    </xf>
    <xf numFmtId="0" fontId="95" fillId="0" borderId="0" xfId="36" applyFont="1" applyAlignment="1">
      <alignment horizontal="center"/>
    </xf>
    <xf numFmtId="0" fontId="94" fillId="0" borderId="0" xfId="36" applyFont="1" applyAlignment="1">
      <alignment horizontal="center"/>
    </xf>
    <xf numFmtId="4" fontId="96" fillId="0" borderId="0" xfId="36" applyNumberFormat="1" applyFont="1" applyAlignment="1">
      <alignment horizontal="center"/>
    </xf>
    <xf numFmtId="4" fontId="95" fillId="0" borderId="0" xfId="36" applyNumberFormat="1" applyFont="1" applyAlignment="1">
      <alignment horizontal="center"/>
    </xf>
    <xf numFmtId="4" fontId="95" fillId="0" borderId="0" xfId="36" applyNumberFormat="1" applyFont="1" applyAlignment="1">
      <alignment horizontal="right"/>
    </xf>
    <xf numFmtId="0" fontId="95" fillId="0" borderId="0" xfId="36" applyFont="1"/>
    <xf numFmtId="0" fontId="98" fillId="0" borderId="0" xfId="36" applyFont="1" applyAlignment="1">
      <alignment horizontal="center"/>
    </xf>
    <xf numFmtId="0" fontId="98" fillId="0" borderId="0" xfId="36" applyFont="1" applyAlignment="1">
      <alignment horizontal="right"/>
    </xf>
    <xf numFmtId="0" fontId="96" fillId="0" borderId="0" xfId="36" applyFont="1" applyAlignment="1">
      <alignment horizontal="left" vertical="top"/>
    </xf>
    <xf numFmtId="0" fontId="96" fillId="0" borderId="0" xfId="36" applyFont="1" applyAlignment="1">
      <alignment horizontal="center"/>
    </xf>
    <xf numFmtId="4" fontId="100" fillId="0" borderId="0" xfId="36" applyNumberFormat="1" applyFont="1" applyAlignment="1">
      <alignment horizontal="right"/>
    </xf>
    <xf numFmtId="4" fontId="101" fillId="0" borderId="0" xfId="36" applyNumberFormat="1" applyFont="1" applyAlignment="1">
      <alignment horizontal="center"/>
    </xf>
    <xf numFmtId="0" fontId="101" fillId="0" borderId="0" xfId="36" applyFont="1" applyAlignment="1">
      <alignment horizontal="right"/>
    </xf>
    <xf numFmtId="0" fontId="96" fillId="0" borderId="0" xfId="36" applyFont="1" applyAlignment="1">
      <alignment horizontal="justify" vertical="top"/>
    </xf>
    <xf numFmtId="0" fontId="96" fillId="0" borderId="67" xfId="36" applyFont="1" applyBorder="1" applyAlignment="1">
      <alignment horizontal="justify" vertical="top"/>
    </xf>
    <xf numFmtId="4" fontId="102" fillId="0" borderId="0" xfId="36" applyNumberFormat="1" applyFont="1"/>
    <xf numFmtId="1" fontId="103" fillId="0" borderId="0" xfId="22" applyNumberFormat="1" applyFont="1" applyFill="1" applyBorder="1" applyAlignment="1" applyProtection="1">
      <alignment horizontal="center"/>
    </xf>
    <xf numFmtId="0" fontId="96" fillId="0" borderId="0" xfId="36" applyFont="1"/>
    <xf numFmtId="0" fontId="94" fillId="0" borderId="0" xfId="36" applyFont="1" applyAlignment="1">
      <alignment horizontal="center" vertical="top"/>
    </xf>
    <xf numFmtId="4" fontId="94" fillId="0" borderId="0" xfId="36" applyNumberFormat="1" applyFont="1" applyAlignment="1">
      <alignment horizontal="right" vertical="top"/>
    </xf>
    <xf numFmtId="0" fontId="96" fillId="0" borderId="0" xfId="36" applyFont="1" applyAlignment="1">
      <alignment horizontal="center" vertical="top"/>
    </xf>
    <xf numFmtId="2" fontId="103" fillId="0" borderId="0" xfId="36" applyNumberFormat="1" applyFont="1" applyAlignment="1">
      <alignment horizontal="right"/>
    </xf>
    <xf numFmtId="4" fontId="101" fillId="0" borderId="0" xfId="22" applyNumberFormat="1" applyFont="1" applyFill="1" applyBorder="1" applyAlignment="1" applyProtection="1">
      <alignment horizontal="center"/>
    </xf>
    <xf numFmtId="0" fontId="104" fillId="0" borderId="0" xfId="36" applyFont="1"/>
    <xf numFmtId="0" fontId="95" fillId="0" borderId="0" xfId="36" applyFont="1" applyAlignment="1">
      <alignment horizontal="left"/>
    </xf>
    <xf numFmtId="4" fontId="94" fillId="0" borderId="0" xfId="36" applyNumberFormat="1" applyFont="1"/>
    <xf numFmtId="0" fontId="105" fillId="0" borderId="0" xfId="36" applyFont="1" applyAlignment="1">
      <alignment horizontal="center"/>
    </xf>
    <xf numFmtId="0" fontId="105" fillId="0" borderId="0" xfId="36" applyFont="1"/>
    <xf numFmtId="1" fontId="103" fillId="0" borderId="0" xfId="22" applyNumberFormat="1" applyFont="1" applyBorder="1" applyAlignment="1" applyProtection="1">
      <alignment horizontal="center"/>
    </xf>
    <xf numFmtId="0" fontId="101" fillId="0" borderId="0" xfId="36" applyFont="1" applyAlignment="1">
      <alignment horizontal="center"/>
    </xf>
    <xf numFmtId="0" fontId="101" fillId="0" borderId="0" xfId="36" applyFont="1"/>
    <xf numFmtId="0" fontId="94" fillId="0" borderId="0" xfId="36" applyFont="1" applyAlignment="1">
      <alignment horizontal="left"/>
    </xf>
    <xf numFmtId="4" fontId="101" fillId="0" borderId="0" xfId="22" applyNumberFormat="1" applyFont="1" applyBorder="1" applyAlignment="1" applyProtection="1">
      <alignment horizontal="center"/>
    </xf>
    <xf numFmtId="0" fontId="104" fillId="0" borderId="0" xfId="36" applyFont="1" applyAlignment="1">
      <alignment horizontal="center"/>
    </xf>
    <xf numFmtId="4" fontId="106" fillId="0" borderId="0" xfId="36" applyNumberFormat="1" applyFont="1"/>
    <xf numFmtId="0" fontId="96" fillId="0" borderId="0" xfId="36" applyFont="1" applyAlignment="1">
      <alignment horizontal="justify" vertical="top" wrapText="1"/>
    </xf>
    <xf numFmtId="1" fontId="103" fillId="0" borderId="0" xfId="36" applyNumberFormat="1" applyFont="1" applyAlignment="1">
      <alignment horizontal="center"/>
    </xf>
    <xf numFmtId="4" fontId="94" fillId="0" borderId="0" xfId="36" applyNumberFormat="1" applyFont="1" applyAlignment="1">
      <alignment horizontal="right"/>
    </xf>
    <xf numFmtId="168" fontId="96" fillId="0" borderId="0" xfId="36" applyNumberFormat="1" applyFont="1" applyAlignment="1">
      <alignment horizontal="center"/>
    </xf>
    <xf numFmtId="49" fontId="94" fillId="0" borderId="0" xfId="36" applyNumberFormat="1" applyFont="1"/>
    <xf numFmtId="49" fontId="94" fillId="0" borderId="0" xfId="36" applyNumberFormat="1" applyFont="1" applyAlignment="1">
      <alignment horizontal="center"/>
    </xf>
    <xf numFmtId="1" fontId="94" fillId="0" borderId="0" xfId="22" applyNumberFormat="1" applyFont="1" applyBorder="1" applyAlignment="1" applyProtection="1">
      <alignment horizontal="center"/>
    </xf>
    <xf numFmtId="0" fontId="101" fillId="0" borderId="65" xfId="36" applyFont="1" applyBorder="1" applyAlignment="1">
      <alignment horizontal="justify" vertical="top"/>
    </xf>
    <xf numFmtId="0" fontId="96" fillId="0" borderId="65" xfId="36" applyFont="1" applyBorder="1" applyAlignment="1">
      <alignment horizontal="center"/>
    </xf>
    <xf numFmtId="1" fontId="96" fillId="0" borderId="65" xfId="36" applyNumberFormat="1" applyFont="1" applyBorder="1" applyAlignment="1">
      <alignment horizontal="center"/>
    </xf>
    <xf numFmtId="4" fontId="101" fillId="0" borderId="65" xfId="36" applyNumberFormat="1" applyFont="1" applyBorder="1" applyAlignment="1">
      <alignment horizontal="right"/>
    </xf>
    <xf numFmtId="4" fontId="101" fillId="0" borderId="66" xfId="36" applyNumberFormat="1" applyFont="1" applyBorder="1" applyAlignment="1">
      <alignment horizontal="right"/>
    </xf>
    <xf numFmtId="0" fontId="108" fillId="0" borderId="0" xfId="36" applyFont="1" applyAlignment="1">
      <alignment horizontal="justify"/>
    </xf>
    <xf numFmtId="4" fontId="109" fillId="0" borderId="0" xfId="36" applyNumberFormat="1" applyFont="1" applyAlignment="1">
      <alignment horizontal="center"/>
    </xf>
    <xf numFmtId="4" fontId="109" fillId="0" borderId="0" xfId="36" applyNumberFormat="1" applyFont="1" applyAlignment="1">
      <alignment horizontal="right"/>
    </xf>
    <xf numFmtId="0" fontId="110" fillId="0" borderId="0" xfId="36" applyFont="1"/>
    <xf numFmtId="4" fontId="101" fillId="0" borderId="0" xfId="36" applyNumberFormat="1" applyFont="1" applyAlignment="1">
      <alignment horizontal="right"/>
    </xf>
    <xf numFmtId="2" fontId="103" fillId="0" borderId="0" xfId="36" applyNumberFormat="1" applyFont="1"/>
    <xf numFmtId="4" fontId="101" fillId="0" borderId="0" xfId="36" applyNumberFormat="1" applyFont="1"/>
    <xf numFmtId="2" fontId="109" fillId="0" borderId="0" xfId="36" applyNumberFormat="1" applyFont="1"/>
    <xf numFmtId="49" fontId="96" fillId="0" borderId="0" xfId="36" applyNumberFormat="1" applyFont="1"/>
    <xf numFmtId="49" fontId="96" fillId="0" borderId="0" xfId="36" applyNumberFormat="1" applyFont="1" applyAlignment="1">
      <alignment horizontal="center"/>
    </xf>
    <xf numFmtId="1" fontId="106" fillId="0" borderId="0" xfId="143" applyNumberFormat="1" applyFont="1" applyAlignment="1">
      <alignment horizontal="center" wrapText="1"/>
    </xf>
    <xf numFmtId="1" fontId="112" fillId="0" borderId="0" xfId="36" applyNumberFormat="1" applyFont="1" applyAlignment="1">
      <alignment horizontal="center"/>
    </xf>
    <xf numFmtId="0" fontId="113" fillId="0" borderId="0" xfId="36" applyFont="1"/>
    <xf numFmtId="0" fontId="94" fillId="0" borderId="0" xfId="143" applyFont="1" applyAlignment="1">
      <alignment horizontal="center" wrapText="1"/>
    </xf>
    <xf numFmtId="49" fontId="11" fillId="0" borderId="0" xfId="36" applyNumberFormat="1" applyFont="1"/>
    <xf numFmtId="0" fontId="94" fillId="0" borderId="0" xfId="36" applyFont="1"/>
    <xf numFmtId="4" fontId="95" fillId="0" borderId="0" xfId="36" applyNumberFormat="1" applyFont="1"/>
    <xf numFmtId="0" fontId="114" fillId="0" borderId="0" xfId="36" applyFont="1" applyAlignment="1">
      <alignment horizontal="center"/>
    </xf>
    <xf numFmtId="1" fontId="114" fillId="0" borderId="0" xfId="36" applyNumberFormat="1" applyFont="1" applyAlignment="1">
      <alignment horizontal="center"/>
    </xf>
    <xf numFmtId="168" fontId="11" fillId="0" borderId="0" xfId="36" applyNumberFormat="1" applyFont="1" applyAlignment="1">
      <alignment horizontal="center" vertical="top"/>
    </xf>
    <xf numFmtId="1" fontId="101" fillId="0" borderId="0" xfId="36" applyNumberFormat="1" applyFont="1"/>
    <xf numFmtId="0" fontId="114" fillId="0" borderId="0" xfId="36" applyFont="1" applyAlignment="1">
      <alignment horizontal="justify" vertical="top"/>
    </xf>
    <xf numFmtId="168" fontId="96" fillId="0" borderId="0" xfId="36" applyNumberFormat="1" applyFont="1" applyAlignment="1">
      <alignment horizontal="left"/>
    </xf>
    <xf numFmtId="0" fontId="101" fillId="0" borderId="0" xfId="36" applyFont="1" applyAlignment="1">
      <alignment horizontal="justify" vertical="top"/>
    </xf>
    <xf numFmtId="1" fontId="96" fillId="0" borderId="0" xfId="36" applyNumberFormat="1" applyFont="1" applyAlignment="1">
      <alignment horizontal="center"/>
    </xf>
    <xf numFmtId="168" fontId="11" fillId="9" borderId="0" xfId="36" applyNumberFormat="1" applyFont="1" applyFill="1" applyAlignment="1">
      <alignment horizontal="center" vertical="top"/>
    </xf>
    <xf numFmtId="0" fontId="94" fillId="9" borderId="0" xfId="36" applyFont="1" applyFill="1" applyAlignment="1">
      <alignment horizontal="justify" vertical="top"/>
    </xf>
    <xf numFmtId="0" fontId="94" fillId="9" borderId="0" xfId="36" applyFont="1" applyFill="1" applyAlignment="1">
      <alignment horizontal="center"/>
    </xf>
    <xf numFmtId="0" fontId="94" fillId="9" borderId="0" xfId="36" applyFont="1" applyFill="1"/>
    <xf numFmtId="0" fontId="15" fillId="9" borderId="0" xfId="36" applyFill="1"/>
    <xf numFmtId="0" fontId="15" fillId="9" borderId="0" xfId="36" applyFill="1" applyAlignment="1">
      <alignment horizontal="center"/>
    </xf>
    <xf numFmtId="0" fontId="15" fillId="9" borderId="0" xfId="36" applyFill="1" applyAlignment="1">
      <alignment horizontal="right"/>
    </xf>
    <xf numFmtId="168" fontId="96" fillId="0" borderId="58" xfId="36" applyNumberFormat="1" applyFont="1" applyBorder="1" applyAlignment="1">
      <alignment horizontal="center" vertical="top"/>
    </xf>
    <xf numFmtId="0" fontId="96" fillId="0" borderId="70" xfId="36" applyFont="1" applyBorder="1" applyAlignment="1">
      <alignment horizontal="justify" vertical="top"/>
    </xf>
    <xf numFmtId="0" fontId="96" fillId="0" borderId="71" xfId="36" applyFont="1" applyBorder="1" applyAlignment="1">
      <alignment horizontal="center"/>
    </xf>
    <xf numFmtId="0" fontId="106" fillId="0" borderId="71" xfId="143" applyFont="1" applyBorder="1" applyAlignment="1">
      <alignment horizontal="center" wrapText="1"/>
    </xf>
    <xf numFmtId="4" fontId="96" fillId="0" borderId="59" xfId="36" applyNumberFormat="1" applyFont="1" applyBorder="1" applyAlignment="1">
      <alignment horizontal="center"/>
    </xf>
    <xf numFmtId="4" fontId="96" fillId="0" borderId="71" xfId="36" applyNumberFormat="1" applyFont="1" applyBorder="1" applyAlignment="1">
      <alignment horizontal="center"/>
    </xf>
    <xf numFmtId="168" fontId="96" fillId="0" borderId="22" xfId="36" applyNumberFormat="1" applyFont="1" applyBorder="1" applyAlignment="1">
      <alignment horizontal="center" vertical="top"/>
    </xf>
    <xf numFmtId="0" fontId="96" fillId="0" borderId="69" xfId="36" applyFont="1" applyBorder="1" applyAlignment="1">
      <alignment horizontal="justify" vertical="top"/>
    </xf>
    <xf numFmtId="0" fontId="96" fillId="0" borderId="63" xfId="36" applyFont="1" applyBorder="1" applyAlignment="1">
      <alignment horizontal="center"/>
    </xf>
    <xf numFmtId="0" fontId="106" fillId="0" borderId="63" xfId="143" applyFont="1" applyBorder="1" applyAlignment="1">
      <alignment horizontal="center" wrapText="1"/>
    </xf>
    <xf numFmtId="4" fontId="96" fillId="0" borderId="23" xfId="36" applyNumberFormat="1" applyFont="1" applyBorder="1" applyAlignment="1">
      <alignment horizontal="center"/>
    </xf>
    <xf numFmtId="4" fontId="96" fillId="0" borderId="63" xfId="36" applyNumberFormat="1" applyFont="1" applyBorder="1" applyAlignment="1">
      <alignment horizontal="center"/>
    </xf>
    <xf numFmtId="0" fontId="106" fillId="0" borderId="0" xfId="143" applyFont="1" applyAlignment="1">
      <alignment horizontal="center" wrapText="1"/>
    </xf>
    <xf numFmtId="0" fontId="100" fillId="0" borderId="0" xfId="36" applyFont="1" applyAlignment="1">
      <alignment horizontal="justify" vertical="top"/>
    </xf>
    <xf numFmtId="0" fontId="96" fillId="0" borderId="68" xfId="36" applyFont="1" applyBorder="1" applyAlignment="1">
      <alignment horizontal="justify" vertical="top"/>
    </xf>
    <xf numFmtId="4" fontId="115" fillId="0" borderId="0" xfId="36" applyNumberFormat="1" applyFont="1" applyAlignment="1">
      <alignment horizontal="right"/>
    </xf>
    <xf numFmtId="0" fontId="96" fillId="0" borderId="0" xfId="36" applyFont="1" applyAlignment="1">
      <alignment horizontal="left" vertical="top" wrapText="1"/>
    </xf>
    <xf numFmtId="0" fontId="97" fillId="0" borderId="0" xfId="143" applyFont="1" applyAlignment="1">
      <alignment horizontal="center" wrapText="1"/>
    </xf>
    <xf numFmtId="0" fontId="95" fillId="0" borderId="0" xfId="36" applyFont="1" applyAlignment="1">
      <alignment horizontal="justify" vertical="top"/>
    </xf>
    <xf numFmtId="0" fontId="96" fillId="0" borderId="0" xfId="36" applyFont="1" applyAlignment="1">
      <alignment wrapText="1"/>
    </xf>
    <xf numFmtId="4" fontId="96" fillId="0" borderId="0" xfId="36" applyNumberFormat="1" applyFont="1" applyAlignment="1">
      <alignment horizontal="right" vertical="top"/>
    </xf>
    <xf numFmtId="168" fontId="101" fillId="10" borderId="65" xfId="36" applyNumberFormat="1" applyFont="1" applyFill="1" applyBorder="1" applyAlignment="1">
      <alignment horizontal="justify" vertical="top"/>
    </xf>
    <xf numFmtId="0" fontId="101" fillId="10" borderId="65" xfId="36" applyFont="1" applyFill="1" applyBorder="1" applyAlignment="1">
      <alignment horizontal="justify" vertical="top"/>
    </xf>
    <xf numFmtId="0" fontId="101" fillId="10" borderId="65" xfId="36" applyFont="1" applyFill="1" applyBorder="1" applyAlignment="1">
      <alignment horizontal="center" vertical="top"/>
    </xf>
    <xf numFmtId="0" fontId="106" fillId="10" borderId="65" xfId="36" applyFont="1" applyFill="1" applyBorder="1" applyAlignment="1">
      <alignment horizontal="center" vertical="top"/>
    </xf>
    <xf numFmtId="4" fontId="101" fillId="10" borderId="65" xfId="36" applyNumberFormat="1" applyFont="1" applyFill="1" applyBorder="1" applyAlignment="1">
      <alignment horizontal="right"/>
    </xf>
    <xf numFmtId="4" fontId="101" fillId="10" borderId="66" xfId="36" applyNumberFormat="1" applyFont="1" applyFill="1" applyBorder="1" applyAlignment="1">
      <alignment horizontal="right"/>
    </xf>
    <xf numFmtId="0" fontId="123" fillId="0" borderId="0" xfId="145" applyFont="1"/>
    <xf numFmtId="0" fontId="124" fillId="0" borderId="0" xfId="145" applyFont="1" applyAlignment="1">
      <alignment horizontal="right"/>
    </xf>
    <xf numFmtId="0" fontId="125" fillId="0" borderId="0" xfId="145" applyFont="1" applyAlignment="1">
      <alignment horizontal="left" vertical="top" wrapText="1"/>
    </xf>
    <xf numFmtId="0" fontId="126" fillId="0" borderId="72" xfId="145" applyFont="1" applyBorder="1"/>
    <xf numFmtId="0" fontId="126" fillId="0" borderId="73" xfId="145" applyFont="1" applyBorder="1"/>
    <xf numFmtId="0" fontId="126" fillId="0" borderId="74" xfId="145" applyFont="1" applyBorder="1"/>
    <xf numFmtId="0" fontId="126" fillId="0" borderId="75" xfId="145" applyFont="1" applyBorder="1"/>
    <xf numFmtId="0" fontId="126" fillId="0" borderId="0" xfId="145" applyFont="1"/>
    <xf numFmtId="0" fontId="126" fillId="0" borderId="76" xfId="145" applyFont="1" applyBorder="1"/>
    <xf numFmtId="4" fontId="127" fillId="0" borderId="27" xfId="145" applyNumberFormat="1" applyFont="1" applyBorder="1" applyAlignment="1">
      <alignment horizontal="right" vertical="center"/>
    </xf>
    <xf numFmtId="4" fontId="124" fillId="0" borderId="77" xfId="145" applyNumberFormat="1" applyFont="1" applyBorder="1" applyAlignment="1">
      <alignment horizontal="right" vertical="center"/>
    </xf>
    <xf numFmtId="4" fontId="128" fillId="0" borderId="27" xfId="145" applyNumberFormat="1" applyFont="1" applyBorder="1" applyAlignment="1">
      <alignment horizontal="right" vertical="center"/>
    </xf>
    <xf numFmtId="4" fontId="124" fillId="14" borderId="27" xfId="145" applyNumberFormat="1" applyFont="1" applyFill="1" applyBorder="1" applyAlignment="1">
      <alignment horizontal="right" vertical="center"/>
    </xf>
    <xf numFmtId="4" fontId="127" fillId="0" borderId="56" xfId="145" applyNumberFormat="1" applyFont="1" applyBorder="1" applyAlignment="1">
      <alignment horizontal="right" vertical="center"/>
    </xf>
    <xf numFmtId="0" fontId="126" fillId="0" borderId="56" xfId="145" applyFont="1" applyBorder="1"/>
    <xf numFmtId="4" fontId="96" fillId="12" borderId="0" xfId="36" applyNumberFormat="1" applyFont="1" applyFill="1" applyAlignment="1" applyProtection="1">
      <alignment horizontal="right"/>
      <protection locked="0"/>
    </xf>
    <xf numFmtId="4" fontId="129" fillId="0" borderId="27" xfId="145" applyNumberFormat="1" applyFont="1" applyBorder="1" applyAlignment="1">
      <alignment horizontal="right" vertical="center"/>
    </xf>
    <xf numFmtId="4" fontId="127" fillId="0" borderId="79" xfId="145" applyNumberFormat="1" applyFont="1" applyBorder="1" applyAlignment="1">
      <alignment horizontal="right" vertical="center"/>
    </xf>
    <xf numFmtId="4" fontId="127" fillId="0" borderId="78" xfId="145" applyNumberFormat="1" applyFont="1" applyBorder="1" applyAlignment="1">
      <alignment horizontal="right" vertical="center"/>
    </xf>
    <xf numFmtId="0" fontId="127" fillId="0" borderId="27" xfId="145" applyFont="1" applyBorder="1" applyAlignment="1">
      <alignment horizontal="left" vertical="center"/>
    </xf>
    <xf numFmtId="0" fontId="127" fillId="0" borderId="54" xfId="145" applyFont="1" applyBorder="1" applyAlignment="1">
      <alignment horizontal="left" vertical="center"/>
    </xf>
    <xf numFmtId="0" fontId="127" fillId="0" borderId="55" xfId="145" applyFont="1" applyBorder="1" applyAlignment="1">
      <alignment horizontal="left" vertical="center"/>
    </xf>
    <xf numFmtId="0" fontId="125" fillId="13" borderId="0" xfId="145" applyFont="1" applyFill="1" applyProtection="1">
      <protection locked="0"/>
    </xf>
    <xf numFmtId="14" fontId="125" fillId="13" borderId="0" xfId="145" applyNumberFormat="1" applyFont="1" applyFill="1" applyProtection="1">
      <protection locked="0"/>
    </xf>
    <xf numFmtId="0" fontId="125" fillId="15" borderId="0" xfId="145" applyFont="1" applyFill="1" applyAlignment="1">
      <alignment horizontal="left" vertical="top" wrapText="1"/>
    </xf>
    <xf numFmtId="0" fontId="128" fillId="0" borderId="54" xfId="145" applyFont="1" applyBorder="1" applyAlignment="1">
      <alignment horizontal="right" wrapText="1"/>
    </xf>
    <xf numFmtId="0" fontId="128" fillId="0" borderId="55" xfId="145" applyFont="1" applyBorder="1" applyAlignment="1">
      <alignment horizontal="right" wrapText="1"/>
    </xf>
    <xf numFmtId="0" fontId="128" fillId="0" borderId="56" xfId="145" applyFont="1" applyBorder="1" applyAlignment="1">
      <alignment horizontal="right" wrapText="1"/>
    </xf>
    <xf numFmtId="0" fontId="124" fillId="14" borderId="54" xfId="145" applyFont="1" applyFill="1" applyBorder="1" applyAlignment="1">
      <alignment horizontal="right" wrapText="1"/>
    </xf>
    <xf numFmtId="0" fontId="124" fillId="14" borderId="55" xfId="145" applyFont="1" applyFill="1" applyBorder="1" applyAlignment="1">
      <alignment horizontal="right" wrapText="1"/>
    </xf>
    <xf numFmtId="0" fontId="124" fillId="14" borderId="56" xfId="145" applyFont="1" applyFill="1" applyBorder="1" applyAlignment="1">
      <alignment horizontal="right" wrapText="1"/>
    </xf>
    <xf numFmtId="0" fontId="127" fillId="0" borderId="79" xfId="145" applyFont="1" applyBorder="1" applyAlignment="1">
      <alignment horizontal="left" vertical="center"/>
    </xf>
    <xf numFmtId="0" fontId="127" fillId="0" borderId="78" xfId="145" applyFont="1" applyBorder="1" applyAlignment="1">
      <alignment horizontal="right" vertical="center"/>
    </xf>
    <xf numFmtId="0" fontId="127" fillId="0" borderId="27" xfId="145" applyFont="1" applyBorder="1" applyAlignment="1">
      <alignment horizontal="right" vertical="center"/>
    </xf>
    <xf numFmtId="0" fontId="127" fillId="0" borderId="56" xfId="145" applyFont="1" applyBorder="1" applyAlignment="1">
      <alignment horizontal="left" vertical="center"/>
    </xf>
    <xf numFmtId="0" fontId="124" fillId="0" borderId="77" xfId="145" applyFont="1" applyBorder="1" applyAlignment="1">
      <alignment horizontal="right" wrapText="1"/>
    </xf>
    <xf numFmtId="0" fontId="26" fillId="0" borderId="0" xfId="0" applyFont="1" applyAlignment="1">
      <alignment horizontal="left" vertical="top" wrapText="1"/>
    </xf>
    <xf numFmtId="0" fontId="64" fillId="0" borderId="0" xfId="0" applyFont="1" applyAlignment="1">
      <alignment horizontal="left" vertical="top" wrapText="1"/>
    </xf>
    <xf numFmtId="0" fontId="30" fillId="0" borderId="0" xfId="0" applyFont="1" applyAlignment="1">
      <alignment horizontal="left" vertical="top" wrapText="1"/>
    </xf>
    <xf numFmtId="0" fontId="33" fillId="0" borderId="0" xfId="0" applyFont="1" applyAlignment="1">
      <alignment horizontal="left" vertical="top" wrapText="1"/>
    </xf>
    <xf numFmtId="0" fontId="64" fillId="0" borderId="59" xfId="0" applyFont="1" applyBorder="1" applyAlignment="1">
      <alignment horizontal="center" vertical="top" wrapText="1"/>
    </xf>
    <xf numFmtId="0" fontId="11" fillId="0" borderId="0" xfId="7" applyAlignment="1">
      <alignment horizontal="left" vertical="top" wrapText="1"/>
    </xf>
    <xf numFmtId="0" fontId="117" fillId="0" borderId="0" xfId="70" applyFont="1" applyAlignment="1">
      <alignment vertical="top" wrapText="1"/>
    </xf>
    <xf numFmtId="0" fontId="117" fillId="0" borderId="0" xfId="7" applyFont="1" applyAlignment="1">
      <alignment horizontal="left" vertical="top" wrapText="1"/>
    </xf>
    <xf numFmtId="0" fontId="92" fillId="10" borderId="80" xfId="36" applyFont="1" applyFill="1" applyBorder="1" applyAlignment="1">
      <alignment horizontal="left" wrapText="1"/>
    </xf>
    <xf numFmtId="0" fontId="92" fillId="10" borderId="0" xfId="36" applyFont="1" applyFill="1" applyAlignment="1">
      <alignment horizontal="left" wrapText="1"/>
    </xf>
  </cellXfs>
  <cellStyles count="146">
    <cellStyle name="Currency 2" xfId="87" xr:uid="{00000000-0005-0000-0000-000000000000}"/>
    <cellStyle name="Currency 2 2" xfId="122" xr:uid="{61A622C5-D6C8-40BC-80A9-DA8836695358}"/>
    <cellStyle name="Currency 4" xfId="55" xr:uid="{00000000-0005-0000-0000-000001000000}"/>
    <cellStyle name="Currency 4 2" xfId="73" xr:uid="{00000000-0005-0000-0000-000002000000}"/>
    <cellStyle name="Currency 4 2 2" xfId="98" xr:uid="{00000000-0005-0000-0000-000003000000}"/>
    <cellStyle name="Currency 4 2 2 2" xfId="133" xr:uid="{DA14C500-13CC-4B31-99BE-5CA069C7CDF3}"/>
    <cellStyle name="Currency 4 2 3" xfId="116" xr:uid="{0F5C6CF0-7E56-4DD5-990F-0EB3F8952678}"/>
    <cellStyle name="Currency 4 3" xfId="78" xr:uid="{00000000-0005-0000-0000-000004000000}"/>
    <cellStyle name="Currency 4 3 2" xfId="102" xr:uid="{00000000-0005-0000-0000-000005000000}"/>
    <cellStyle name="Currency 4 3 2 2" xfId="137" xr:uid="{161519D8-C4FC-4177-983D-FB9726153C47}"/>
    <cellStyle name="Currency 4 3 3" xfId="120" xr:uid="{7782493B-EB23-4915-8486-683DFABCD2B0}"/>
    <cellStyle name="Currency 4 4" xfId="93" xr:uid="{00000000-0005-0000-0000-000006000000}"/>
    <cellStyle name="Currency 4 4 2" xfId="128" xr:uid="{0027935C-1862-4C5A-8F0C-0C1E28BC950D}"/>
    <cellStyle name="Currency 4 5" xfId="112" xr:uid="{84C8F28C-3AAA-4C39-8323-3729C8137557}"/>
    <cellStyle name="Excel Built-in Normal" xfId="3" xr:uid="{00000000-0005-0000-0000-000007000000}"/>
    <cellStyle name="Excel Built-in Normal 1" xfId="80" xr:uid="{00000000-0005-0000-0000-000008000000}"/>
    <cellStyle name="Excel Built-in Normal 2" xfId="54" xr:uid="{00000000-0005-0000-0000-000009000000}"/>
    <cellStyle name="Excel Built-in Normal 3" xfId="56" xr:uid="{00000000-0005-0000-0000-00000A000000}"/>
    <cellStyle name="Excel Built-in Note" xfId="30" xr:uid="{00000000-0005-0000-0000-00000B000000}"/>
    <cellStyle name="Excel Built-in Note 2" xfId="31" xr:uid="{00000000-0005-0000-0000-00000C000000}"/>
    <cellStyle name="Excel Built-in Note 2 2" xfId="68" xr:uid="{00000000-0005-0000-0000-00000D000000}"/>
    <cellStyle name="Excel Built-in Note 2 2 2" xfId="96" xr:uid="{00000000-0005-0000-0000-00000E000000}"/>
    <cellStyle name="Excel Built-in Note 2 2 2 2" xfId="131" xr:uid="{59039D99-64EB-4630-84F6-D3CFB6C185CE}"/>
    <cellStyle name="Excel Built-in Note 2 2 3" xfId="92" xr:uid="{00000000-0005-0000-0000-00000F000000}"/>
    <cellStyle name="Excel Built-in Note 2 2 3 2" xfId="127" xr:uid="{85FD47C4-7050-4CD7-9EDF-233F827C9139}"/>
    <cellStyle name="Excel Built-in Note 2 2 4" xfId="114" xr:uid="{82F14B6F-766A-464F-A47B-C02A3C4983C0}"/>
    <cellStyle name="Excel Built-in Note 2 3" xfId="76" xr:uid="{00000000-0005-0000-0000-000010000000}"/>
    <cellStyle name="Excel Built-in Note 2 3 2" xfId="100" xr:uid="{00000000-0005-0000-0000-000011000000}"/>
    <cellStyle name="Excel Built-in Note 2 3 2 2" xfId="135" xr:uid="{CDF4FFC5-E599-4F5A-8148-7818247FED97}"/>
    <cellStyle name="Excel Built-in Note 2 3 3" xfId="106" xr:uid="{00000000-0005-0000-0000-000012000000}"/>
    <cellStyle name="Excel Built-in Note 2 3 3 2" xfId="141" xr:uid="{3141495E-C159-4787-9E4E-5E1BF1C15915}"/>
    <cellStyle name="Excel Built-in Note 2 3 4" xfId="118" xr:uid="{AC1A39DE-B42E-44C3-8F29-75B0A51F88D2}"/>
    <cellStyle name="Excel Built-in Note 2 4" xfId="103" xr:uid="{00000000-0005-0000-0000-000013000000}"/>
    <cellStyle name="Excel Built-in Note 2 4 2" xfId="138" xr:uid="{7A919ACA-4356-4079-BE6F-E4CC3EB03478}"/>
    <cellStyle name="Excel Built-in Note 2 5" xfId="110" xr:uid="{92C20697-7204-4544-9D32-DA3B963511E0}"/>
    <cellStyle name="Excel Built-in Note 3" xfId="32" xr:uid="{00000000-0005-0000-0000-000014000000}"/>
    <cellStyle name="Excel Built-in Note 3 2" xfId="69" xr:uid="{00000000-0005-0000-0000-000015000000}"/>
    <cellStyle name="Excel Built-in Note 3 2 2" xfId="97" xr:uid="{00000000-0005-0000-0000-000016000000}"/>
    <cellStyle name="Excel Built-in Note 3 2 2 2" xfId="132" xr:uid="{23BD1FA6-259E-4504-A609-8FE51BE5206D}"/>
    <cellStyle name="Excel Built-in Note 3 2 3" xfId="91" xr:uid="{00000000-0005-0000-0000-000017000000}"/>
    <cellStyle name="Excel Built-in Note 3 2 3 2" xfId="126" xr:uid="{1085737F-C1FC-4AEE-B8F2-722883622715}"/>
    <cellStyle name="Excel Built-in Note 3 2 4" xfId="115" xr:uid="{67011657-257F-45C6-8519-1D597CC45C37}"/>
    <cellStyle name="Excel Built-in Note 3 3" xfId="77" xr:uid="{00000000-0005-0000-0000-000018000000}"/>
    <cellStyle name="Excel Built-in Note 3 3 2" xfId="101" xr:uid="{00000000-0005-0000-0000-000019000000}"/>
    <cellStyle name="Excel Built-in Note 3 3 2 2" xfId="136" xr:uid="{83128255-9A8F-4CF2-BB27-27527D5FB5EB}"/>
    <cellStyle name="Excel Built-in Note 3 3 3" xfId="107" xr:uid="{00000000-0005-0000-0000-00001A000000}"/>
    <cellStyle name="Excel Built-in Note 3 3 3 2" xfId="142" xr:uid="{E999FA54-AAA3-4A27-8C89-61E1B0A65B47}"/>
    <cellStyle name="Excel Built-in Note 3 3 4" xfId="119" xr:uid="{B1FD616D-F9D8-4CD0-BAAD-F21303BE740D}"/>
    <cellStyle name="Excel Built-in Note 3 4" xfId="90" xr:uid="{00000000-0005-0000-0000-00001B000000}"/>
    <cellStyle name="Excel Built-in Note 3 4 2" xfId="125" xr:uid="{4C02DB2E-E3A5-40C8-BDD4-3027CDBC7E3D}"/>
    <cellStyle name="Excel Built-in Note 3 5" xfId="111" xr:uid="{8F50B0C6-7218-43F2-A91E-9C0D1DA13F0F}"/>
    <cellStyle name="Excel Built-in Note 4" xfId="67" xr:uid="{00000000-0005-0000-0000-00001C000000}"/>
    <cellStyle name="Excel Built-in Note 4 2" xfId="95" xr:uid="{00000000-0005-0000-0000-00001D000000}"/>
    <cellStyle name="Excel Built-in Note 4 2 2" xfId="130" xr:uid="{B248C8A8-9A50-4704-B1CC-DAE23F6B4CEB}"/>
    <cellStyle name="Excel Built-in Note 4 3" xfId="88" xr:uid="{00000000-0005-0000-0000-00001E000000}"/>
    <cellStyle name="Excel Built-in Note 4 3 2" xfId="123" xr:uid="{5ABCB5DC-1056-420B-B852-9D5D1506FE35}"/>
    <cellStyle name="Excel Built-in Note 4 4" xfId="113" xr:uid="{4793ADF1-0A99-4DAB-B695-E55498C44488}"/>
    <cellStyle name="Excel Built-in Note 5" xfId="75" xr:uid="{00000000-0005-0000-0000-00001F000000}"/>
    <cellStyle name="Excel Built-in Note 5 2" xfId="99" xr:uid="{00000000-0005-0000-0000-000020000000}"/>
    <cellStyle name="Excel Built-in Note 5 2 2" xfId="134" xr:uid="{486D85D9-45A4-4DD0-A3C9-A7EC1660817A}"/>
    <cellStyle name="Excel Built-in Note 5 3" xfId="105" xr:uid="{00000000-0005-0000-0000-000021000000}"/>
    <cellStyle name="Excel Built-in Note 5 3 2" xfId="140" xr:uid="{810B4468-A164-4093-90C9-2A75CDE2E35B}"/>
    <cellStyle name="Excel Built-in Note 5 4" xfId="117" xr:uid="{B5F1375A-5F7F-4344-B9BD-7B5920580504}"/>
    <cellStyle name="Excel Built-in Note 6" xfId="89" xr:uid="{00000000-0005-0000-0000-000022000000}"/>
    <cellStyle name="Excel Built-in Note 6 2" xfId="124" xr:uid="{48A3A96E-110F-4E03-B787-1A727C1098A0}"/>
    <cellStyle name="Excel Built-in Note 7" xfId="109" xr:uid="{E7557AD1-5EDA-439C-8757-7D55CA2F262F}"/>
    <cellStyle name="Excel_BuiltIn_Normal 2" xfId="10" xr:uid="{00000000-0005-0000-0000-000023000000}"/>
    <cellStyle name="Good 2" xfId="62" xr:uid="{00000000-0005-0000-0000-000024000000}"/>
    <cellStyle name="Navadno" xfId="0" builtinId="0"/>
    <cellStyle name="Navadno 10" xfId="15" xr:uid="{00000000-0005-0000-0000-000026000000}"/>
    <cellStyle name="Navadno 10 2 2 4" xfId="82" xr:uid="{00000000-0005-0000-0000-000027000000}"/>
    <cellStyle name="Navadno 11" xfId="29" xr:uid="{00000000-0005-0000-0000-000028000000}"/>
    <cellStyle name="Navadno 12" xfId="45" xr:uid="{00000000-0005-0000-0000-000029000000}"/>
    <cellStyle name="Navadno 12 2" xfId="71" xr:uid="{00000000-0005-0000-0000-00002A000000}"/>
    <cellStyle name="Navadno 13" xfId="46" xr:uid="{00000000-0005-0000-0000-00002B000000}"/>
    <cellStyle name="Navadno 13 2" xfId="72" xr:uid="{00000000-0005-0000-0000-00002C000000}"/>
    <cellStyle name="Navadno 13 2 2" xfId="145" xr:uid="{9BA9979A-F17F-4888-A8AF-139FF3199079}"/>
    <cellStyle name="Navadno 14" xfId="53" xr:uid="{00000000-0005-0000-0000-00002D000000}"/>
    <cellStyle name="Navadno 16" xfId="86" xr:uid="{00000000-0005-0000-0000-00002E000000}"/>
    <cellStyle name="Navadno 17" xfId="11" xr:uid="{00000000-0005-0000-0000-00002F000000}"/>
    <cellStyle name="Navadno 17 2" xfId="43" xr:uid="{00000000-0005-0000-0000-000030000000}"/>
    <cellStyle name="Navadno 2" xfId="4" xr:uid="{00000000-0005-0000-0000-000031000000}"/>
    <cellStyle name="Navadno 2 10" xfId="23" xr:uid="{00000000-0005-0000-0000-000032000000}"/>
    <cellStyle name="Navadno 2 2" xfId="48" xr:uid="{00000000-0005-0000-0000-000033000000}"/>
    <cellStyle name="Navadno 2 2 2" xfId="74" xr:uid="{00000000-0005-0000-0000-000034000000}"/>
    <cellStyle name="Navadno 2 3" xfId="38" xr:uid="{00000000-0005-0000-0000-000035000000}"/>
    <cellStyle name="Navadno 3" xfId="7" xr:uid="{00000000-0005-0000-0000-000036000000}"/>
    <cellStyle name="Navadno 3 2" xfId="26" xr:uid="{00000000-0005-0000-0000-000037000000}"/>
    <cellStyle name="Navadno 3 2 2" xfId="39" xr:uid="{00000000-0005-0000-0000-000038000000}"/>
    <cellStyle name="Navadno 3 2 3" xfId="52" xr:uid="{00000000-0005-0000-0000-000039000000}"/>
    <cellStyle name="Navadno 3 3" xfId="36" xr:uid="{00000000-0005-0000-0000-00003A000000}"/>
    <cellStyle name="Navadno 3 4" xfId="50" xr:uid="{00000000-0005-0000-0000-00003B000000}"/>
    <cellStyle name="Navadno 4" xfId="9" xr:uid="{00000000-0005-0000-0000-00003C000000}"/>
    <cellStyle name="Navadno 4 2" xfId="12" xr:uid="{00000000-0005-0000-0000-00003D000000}"/>
    <cellStyle name="Navadno 4 3" xfId="63" xr:uid="{00000000-0005-0000-0000-00003E000000}"/>
    <cellStyle name="Navadno 4 3 2" xfId="81" xr:uid="{00000000-0005-0000-0000-00003F000000}"/>
    <cellStyle name="Navadno 4 5" xfId="13" xr:uid="{00000000-0005-0000-0000-000040000000}"/>
    <cellStyle name="Navadno 5" xfId="16" xr:uid="{00000000-0005-0000-0000-000041000000}"/>
    <cellStyle name="Navadno 5 2" xfId="25" xr:uid="{00000000-0005-0000-0000-000042000000}"/>
    <cellStyle name="Navadno 5 2 2" xfId="40" xr:uid="{00000000-0005-0000-0000-000043000000}"/>
    <cellStyle name="Navadno 6" xfId="8" xr:uid="{00000000-0005-0000-0000-000044000000}"/>
    <cellStyle name="Navadno 6 2" xfId="59" xr:uid="{00000000-0005-0000-0000-000045000000}"/>
    <cellStyle name="Navadno 7" xfId="19" xr:uid="{00000000-0005-0000-0000-000046000000}"/>
    <cellStyle name="Navadno 7 2" xfId="28" xr:uid="{00000000-0005-0000-0000-000047000000}"/>
    <cellStyle name="Navadno 7 3" xfId="83" xr:uid="{00000000-0005-0000-0000-000048000000}"/>
    <cellStyle name="Navadno 8" xfId="20" xr:uid="{00000000-0005-0000-0000-000049000000}"/>
    <cellStyle name="Navadno 8 2" xfId="37" xr:uid="{00000000-0005-0000-0000-00004A000000}"/>
    <cellStyle name="Navadno 8 2 2" xfId="70" xr:uid="{00000000-0005-0000-0000-00004B000000}"/>
    <cellStyle name="Navadno 8 3" xfId="44" xr:uid="{00000000-0005-0000-0000-00004C000000}"/>
    <cellStyle name="Navadno 8 4" xfId="66" xr:uid="{00000000-0005-0000-0000-00004D000000}"/>
    <cellStyle name="Navadno 9" xfId="21" xr:uid="{00000000-0005-0000-0000-00004E000000}"/>
    <cellStyle name="Navadno_Energetika" xfId="144" xr:uid="{48B1C71A-6457-422E-AC0A-426C348E8B41}"/>
    <cellStyle name="Navadno_Fin-črn" xfId="5" xr:uid="{00000000-0005-0000-0000-000051000000}"/>
    <cellStyle name="Normal 2" xfId="6" xr:uid="{00000000-0005-0000-0000-000059000000}"/>
    <cellStyle name="Normal 2 2" xfId="24" xr:uid="{00000000-0005-0000-0000-00005A000000}"/>
    <cellStyle name="Normal 2 2 2" xfId="60" xr:uid="{00000000-0005-0000-0000-00005B000000}"/>
    <cellStyle name="Normal 2 3" xfId="57" xr:uid="{00000000-0005-0000-0000-00005C000000}"/>
    <cellStyle name="Normal 2 4" xfId="64" xr:uid="{00000000-0005-0000-0000-00005D000000}"/>
    <cellStyle name="Normal 3" xfId="17" xr:uid="{00000000-0005-0000-0000-00005E000000}"/>
    <cellStyle name="Normal 3 2" xfId="34" xr:uid="{00000000-0005-0000-0000-00005F000000}"/>
    <cellStyle name="Normal 3 3" xfId="58" xr:uid="{00000000-0005-0000-0000-000060000000}"/>
    <cellStyle name="Normal 4" xfId="33" xr:uid="{00000000-0005-0000-0000-000061000000}"/>
    <cellStyle name="Normal 4 2" xfId="61" xr:uid="{00000000-0005-0000-0000-000062000000}"/>
    <cellStyle name="Normal 5" xfId="35" xr:uid="{00000000-0005-0000-0000-000063000000}"/>
    <cellStyle name="Normal 8" xfId="27" xr:uid="{00000000-0005-0000-0000-000064000000}"/>
    <cellStyle name="Normal_JES-popis ogrevanje-PGD" xfId="42" xr:uid="{00000000-0005-0000-0000-000065000000}"/>
    <cellStyle name="Normal_LMSB07p" xfId="108" xr:uid="{799EA319-9358-4E06-91CE-B0817086F162}"/>
    <cellStyle name="Normal_TUŠMs-popis ogrevanje+plin-PZI" xfId="143" xr:uid="{CF88D654-4A29-43A7-B31B-88C2694FE7DA}"/>
    <cellStyle name="Odstotek 2" xfId="49" xr:uid="{00000000-0005-0000-0000-000067000000}"/>
    <cellStyle name="Odstotek 3" xfId="65" xr:uid="{00000000-0005-0000-0000-000068000000}"/>
    <cellStyle name="Opomba" xfId="2" builtinId="10"/>
    <cellStyle name="Poudarek1 2" xfId="18" xr:uid="{00000000-0005-0000-0000-00006A000000}"/>
    <cellStyle name="Slabo" xfId="1" builtinId="27"/>
    <cellStyle name="Slog 1" xfId="79" xr:uid="{00000000-0005-0000-0000-00006C000000}"/>
    <cellStyle name="TableStyleLight1" xfId="85" xr:uid="{00000000-0005-0000-0000-00006D000000}"/>
    <cellStyle name="Valuta 2" xfId="84" xr:uid="{00000000-0005-0000-0000-00006F000000}"/>
    <cellStyle name="Valuta 2 2" xfId="104" xr:uid="{00000000-0005-0000-0000-000070000000}"/>
    <cellStyle name="Valuta 2 2 2" xfId="139" xr:uid="{8DB41D5D-CEC1-4FC1-A3AF-118BF0A75563}"/>
    <cellStyle name="Valuta 2 3" xfId="121" xr:uid="{5542506D-6369-4A89-B36B-223F2E829F0B}"/>
    <cellStyle name="Valuta 3" xfId="41" xr:uid="{00000000-0005-0000-0000-000071000000}"/>
    <cellStyle name="Valuta 4" xfId="94" xr:uid="{00000000-0005-0000-0000-000072000000}"/>
    <cellStyle name="Valuta 4 2" xfId="129" xr:uid="{DC5BD3AA-C63E-468E-A455-0C5B5A17BC79}"/>
    <cellStyle name="Vejica 2" xfId="22" xr:uid="{00000000-0005-0000-0000-000073000000}"/>
    <cellStyle name="Vejica 2 2" xfId="51" xr:uid="{00000000-0005-0000-0000-000074000000}"/>
    <cellStyle name="Vejica 3" xfId="14" xr:uid="{00000000-0005-0000-0000-000075000000}"/>
    <cellStyle name="Vejica 4" xfId="47" xr:uid="{00000000-0005-0000-0000-000076000000}"/>
  </cellStyles>
  <dxfs count="0"/>
  <tableStyles count="0" defaultTableStyle="TableStyleMedium2" defaultPivotStyle="PivotStyleLight16"/>
  <colors>
    <mruColors>
      <color rgb="FF00FFFF"/>
      <color rgb="FFF7A1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80595</xdr:colOff>
      <xdr:row>14</xdr:row>
      <xdr:rowOff>65942</xdr:rowOff>
    </xdr:from>
    <xdr:to>
      <xdr:col>1</xdr:col>
      <xdr:colOff>2866897</xdr:colOff>
      <xdr:row>14</xdr:row>
      <xdr:rowOff>1865942</xdr:rowOff>
    </xdr:to>
    <xdr:pic>
      <xdr:nvPicPr>
        <xdr:cNvPr id="4" name="Slika 3">
          <a:extLst>
            <a:ext uri="{FF2B5EF4-FFF2-40B4-BE49-F238E27FC236}">
              <a16:creationId xmlns:a16="http://schemas.microsoft.com/office/drawing/2014/main" id="{34B47F0D-E316-45CC-8CF2-6A187F2EE1F7}"/>
            </a:ext>
          </a:extLst>
        </xdr:cNvPr>
        <xdr:cNvPicPr>
          <a:picLocks noChangeAspect="1"/>
        </xdr:cNvPicPr>
      </xdr:nvPicPr>
      <xdr:blipFill>
        <a:blip xmlns:r="http://schemas.openxmlformats.org/officeDocument/2006/relationships" r:embed="rId1"/>
        <a:stretch>
          <a:fillRect/>
        </a:stretch>
      </xdr:blipFill>
      <xdr:spPr>
        <a:xfrm>
          <a:off x="642570" y="14134367"/>
          <a:ext cx="2786302" cy="1800000"/>
        </a:xfrm>
        <a:prstGeom prst="rect">
          <a:avLst/>
        </a:prstGeom>
      </xdr:spPr>
    </xdr:pic>
    <xdr:clientData/>
  </xdr:twoCellAnchor>
  <xdr:twoCellAnchor editAs="oneCell">
    <xdr:from>
      <xdr:col>1</xdr:col>
      <xdr:colOff>58614</xdr:colOff>
      <xdr:row>67</xdr:row>
      <xdr:rowOff>80597</xdr:rowOff>
    </xdr:from>
    <xdr:to>
      <xdr:col>1</xdr:col>
      <xdr:colOff>1491188</xdr:colOff>
      <xdr:row>67</xdr:row>
      <xdr:rowOff>1880597</xdr:rowOff>
    </xdr:to>
    <xdr:pic>
      <xdr:nvPicPr>
        <xdr:cNvPr id="8" name="Slika 7">
          <a:extLst>
            <a:ext uri="{FF2B5EF4-FFF2-40B4-BE49-F238E27FC236}">
              <a16:creationId xmlns:a16="http://schemas.microsoft.com/office/drawing/2014/main" id="{69D31ADD-8510-C69E-3B54-99DE1E555032}"/>
            </a:ext>
          </a:extLst>
        </xdr:cNvPr>
        <xdr:cNvPicPr>
          <a:picLocks noChangeAspect="1"/>
        </xdr:cNvPicPr>
      </xdr:nvPicPr>
      <xdr:blipFill>
        <a:blip xmlns:r="http://schemas.openxmlformats.org/officeDocument/2006/relationships" r:embed="rId2"/>
        <a:stretch>
          <a:fillRect/>
        </a:stretch>
      </xdr:blipFill>
      <xdr:spPr>
        <a:xfrm>
          <a:off x="622787" y="59282135"/>
          <a:ext cx="1432574" cy="1800000"/>
        </a:xfrm>
        <a:prstGeom prst="rect">
          <a:avLst/>
        </a:prstGeom>
      </xdr:spPr>
    </xdr:pic>
    <xdr:clientData/>
  </xdr:twoCellAnchor>
  <xdr:twoCellAnchor editAs="oneCell">
    <xdr:from>
      <xdr:col>1</xdr:col>
      <xdr:colOff>73271</xdr:colOff>
      <xdr:row>64</xdr:row>
      <xdr:rowOff>65942</xdr:rowOff>
    </xdr:from>
    <xdr:to>
      <xdr:col>1</xdr:col>
      <xdr:colOff>2941447</xdr:colOff>
      <xdr:row>64</xdr:row>
      <xdr:rowOff>1865942</xdr:rowOff>
    </xdr:to>
    <xdr:pic>
      <xdr:nvPicPr>
        <xdr:cNvPr id="11" name="Slika 10">
          <a:extLst>
            <a:ext uri="{FF2B5EF4-FFF2-40B4-BE49-F238E27FC236}">
              <a16:creationId xmlns:a16="http://schemas.microsoft.com/office/drawing/2014/main" id="{638CCBD2-8BF1-839A-E684-C8E0B541C7EF}"/>
            </a:ext>
          </a:extLst>
        </xdr:cNvPr>
        <xdr:cNvPicPr>
          <a:picLocks noChangeAspect="1"/>
        </xdr:cNvPicPr>
      </xdr:nvPicPr>
      <xdr:blipFill>
        <a:blip xmlns:r="http://schemas.openxmlformats.org/officeDocument/2006/relationships" r:embed="rId3"/>
        <a:stretch>
          <a:fillRect/>
        </a:stretch>
      </xdr:blipFill>
      <xdr:spPr>
        <a:xfrm>
          <a:off x="637444" y="57970615"/>
          <a:ext cx="2868176" cy="18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acunalnik7\0-projekti\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CEE95-91E6-41BF-B81E-4B23A6E03144}">
  <sheetPr>
    <tabColor rgb="FF00B050"/>
  </sheetPr>
  <dimension ref="A2:E25"/>
  <sheetViews>
    <sheetView tabSelected="1" view="pageBreakPreview" zoomScale="118" zoomScaleNormal="100" zoomScaleSheetLayoutView="118" workbookViewId="0">
      <selection activeCell="N11" sqref="N11"/>
    </sheetView>
  </sheetViews>
  <sheetFormatPr defaultRowHeight="14.25"/>
  <cols>
    <col min="1" max="1" width="6.7109375" style="794" customWidth="1"/>
    <col min="2" max="2" width="12.28515625" style="794" customWidth="1"/>
    <col min="3" max="3" width="17.28515625" style="794" customWidth="1"/>
    <col min="4" max="4" width="19.42578125" style="794" customWidth="1"/>
    <col min="5" max="5" width="24.85546875" style="794" customWidth="1"/>
    <col min="6" max="256" width="9.140625" style="794"/>
    <col min="257" max="257" width="6.7109375" style="794" customWidth="1"/>
    <col min="258" max="258" width="12.28515625" style="794" customWidth="1"/>
    <col min="259" max="259" width="17.28515625" style="794" customWidth="1"/>
    <col min="260" max="260" width="19.42578125" style="794" customWidth="1"/>
    <col min="261" max="261" width="24.85546875" style="794" customWidth="1"/>
    <col min="262" max="512" width="9.140625" style="794"/>
    <col min="513" max="513" width="6.7109375" style="794" customWidth="1"/>
    <col min="514" max="514" width="12.28515625" style="794" customWidth="1"/>
    <col min="515" max="515" width="17.28515625" style="794" customWidth="1"/>
    <col min="516" max="516" width="19.42578125" style="794" customWidth="1"/>
    <col min="517" max="517" width="24.85546875" style="794" customWidth="1"/>
    <col min="518" max="768" width="9.140625" style="794"/>
    <col min="769" max="769" width="6.7109375" style="794" customWidth="1"/>
    <col min="770" max="770" width="12.28515625" style="794" customWidth="1"/>
    <col min="771" max="771" width="17.28515625" style="794" customWidth="1"/>
    <col min="772" max="772" width="19.42578125" style="794" customWidth="1"/>
    <col min="773" max="773" width="24.85546875" style="794" customWidth="1"/>
    <col min="774" max="1024" width="9.140625" style="794"/>
    <col min="1025" max="1025" width="6.7109375" style="794" customWidth="1"/>
    <col min="1026" max="1026" width="12.28515625" style="794" customWidth="1"/>
    <col min="1027" max="1027" width="17.28515625" style="794" customWidth="1"/>
    <col min="1028" max="1028" width="19.42578125" style="794" customWidth="1"/>
    <col min="1029" max="1029" width="24.85546875" style="794" customWidth="1"/>
    <col min="1030" max="1280" width="9.140625" style="794"/>
    <col min="1281" max="1281" width="6.7109375" style="794" customWidth="1"/>
    <col min="1282" max="1282" width="12.28515625" style="794" customWidth="1"/>
    <col min="1283" max="1283" width="17.28515625" style="794" customWidth="1"/>
    <col min="1284" max="1284" width="19.42578125" style="794" customWidth="1"/>
    <col min="1285" max="1285" width="24.85546875" style="794" customWidth="1"/>
    <col min="1286" max="1536" width="9.140625" style="794"/>
    <col min="1537" max="1537" width="6.7109375" style="794" customWidth="1"/>
    <col min="1538" max="1538" width="12.28515625" style="794" customWidth="1"/>
    <col min="1539" max="1539" width="17.28515625" style="794" customWidth="1"/>
    <col min="1540" max="1540" width="19.42578125" style="794" customWidth="1"/>
    <col min="1541" max="1541" width="24.85546875" style="794" customWidth="1"/>
    <col min="1542" max="1792" width="9.140625" style="794"/>
    <col min="1793" max="1793" width="6.7109375" style="794" customWidth="1"/>
    <col min="1794" max="1794" width="12.28515625" style="794" customWidth="1"/>
    <col min="1795" max="1795" width="17.28515625" style="794" customWidth="1"/>
    <col min="1796" max="1796" width="19.42578125" style="794" customWidth="1"/>
    <col min="1797" max="1797" width="24.85546875" style="794" customWidth="1"/>
    <col min="1798" max="2048" width="9.140625" style="794"/>
    <col min="2049" max="2049" width="6.7109375" style="794" customWidth="1"/>
    <col min="2050" max="2050" width="12.28515625" style="794" customWidth="1"/>
    <col min="2051" max="2051" width="17.28515625" style="794" customWidth="1"/>
    <col min="2052" max="2052" width="19.42578125" style="794" customWidth="1"/>
    <col min="2053" max="2053" width="24.85546875" style="794" customWidth="1"/>
    <col min="2054" max="2304" width="9.140625" style="794"/>
    <col min="2305" max="2305" width="6.7109375" style="794" customWidth="1"/>
    <col min="2306" max="2306" width="12.28515625" style="794" customWidth="1"/>
    <col min="2307" max="2307" width="17.28515625" style="794" customWidth="1"/>
    <col min="2308" max="2308" width="19.42578125" style="794" customWidth="1"/>
    <col min="2309" max="2309" width="24.85546875" style="794" customWidth="1"/>
    <col min="2310" max="2560" width="9.140625" style="794"/>
    <col min="2561" max="2561" width="6.7109375" style="794" customWidth="1"/>
    <col min="2562" max="2562" width="12.28515625" style="794" customWidth="1"/>
    <col min="2563" max="2563" width="17.28515625" style="794" customWidth="1"/>
    <col min="2564" max="2564" width="19.42578125" style="794" customWidth="1"/>
    <col min="2565" max="2565" width="24.85546875" style="794" customWidth="1"/>
    <col min="2566" max="2816" width="9.140625" style="794"/>
    <col min="2817" max="2817" width="6.7109375" style="794" customWidth="1"/>
    <col min="2818" max="2818" width="12.28515625" style="794" customWidth="1"/>
    <col min="2819" max="2819" width="17.28515625" style="794" customWidth="1"/>
    <col min="2820" max="2820" width="19.42578125" style="794" customWidth="1"/>
    <col min="2821" max="2821" width="24.85546875" style="794" customWidth="1"/>
    <col min="2822" max="3072" width="9.140625" style="794"/>
    <col min="3073" max="3073" width="6.7109375" style="794" customWidth="1"/>
    <col min="3074" max="3074" width="12.28515625" style="794" customWidth="1"/>
    <col min="3075" max="3075" width="17.28515625" style="794" customWidth="1"/>
    <col min="3076" max="3076" width="19.42578125" style="794" customWidth="1"/>
    <col min="3077" max="3077" width="24.85546875" style="794" customWidth="1"/>
    <col min="3078" max="3328" width="9.140625" style="794"/>
    <col min="3329" max="3329" width="6.7109375" style="794" customWidth="1"/>
    <col min="3330" max="3330" width="12.28515625" style="794" customWidth="1"/>
    <col min="3331" max="3331" width="17.28515625" style="794" customWidth="1"/>
    <col min="3332" max="3332" width="19.42578125" style="794" customWidth="1"/>
    <col min="3333" max="3333" width="24.85546875" style="794" customWidth="1"/>
    <col min="3334" max="3584" width="9.140625" style="794"/>
    <col min="3585" max="3585" width="6.7109375" style="794" customWidth="1"/>
    <col min="3586" max="3586" width="12.28515625" style="794" customWidth="1"/>
    <col min="3587" max="3587" width="17.28515625" style="794" customWidth="1"/>
    <col min="3588" max="3588" width="19.42578125" style="794" customWidth="1"/>
    <col min="3589" max="3589" width="24.85546875" style="794" customWidth="1"/>
    <col min="3590" max="3840" width="9.140625" style="794"/>
    <col min="3841" max="3841" width="6.7109375" style="794" customWidth="1"/>
    <col min="3842" max="3842" width="12.28515625" style="794" customWidth="1"/>
    <col min="3843" max="3843" width="17.28515625" style="794" customWidth="1"/>
    <col min="3844" max="3844" width="19.42578125" style="794" customWidth="1"/>
    <col min="3845" max="3845" width="24.85546875" style="794" customWidth="1"/>
    <col min="3846" max="4096" width="9.140625" style="794"/>
    <col min="4097" max="4097" width="6.7109375" style="794" customWidth="1"/>
    <col min="4098" max="4098" width="12.28515625" style="794" customWidth="1"/>
    <col min="4099" max="4099" width="17.28515625" style="794" customWidth="1"/>
    <col min="4100" max="4100" width="19.42578125" style="794" customWidth="1"/>
    <col min="4101" max="4101" width="24.85546875" style="794" customWidth="1"/>
    <col min="4102" max="4352" width="9.140625" style="794"/>
    <col min="4353" max="4353" width="6.7109375" style="794" customWidth="1"/>
    <col min="4354" max="4354" width="12.28515625" style="794" customWidth="1"/>
    <col min="4355" max="4355" width="17.28515625" style="794" customWidth="1"/>
    <col min="4356" max="4356" width="19.42578125" style="794" customWidth="1"/>
    <col min="4357" max="4357" width="24.85546875" style="794" customWidth="1"/>
    <col min="4358" max="4608" width="9.140625" style="794"/>
    <col min="4609" max="4609" width="6.7109375" style="794" customWidth="1"/>
    <col min="4610" max="4610" width="12.28515625" style="794" customWidth="1"/>
    <col min="4611" max="4611" width="17.28515625" style="794" customWidth="1"/>
    <col min="4612" max="4612" width="19.42578125" style="794" customWidth="1"/>
    <col min="4613" max="4613" width="24.85546875" style="794" customWidth="1"/>
    <col min="4614" max="4864" width="9.140625" style="794"/>
    <col min="4865" max="4865" width="6.7109375" style="794" customWidth="1"/>
    <col min="4866" max="4866" width="12.28515625" style="794" customWidth="1"/>
    <col min="4867" max="4867" width="17.28515625" style="794" customWidth="1"/>
    <col min="4868" max="4868" width="19.42578125" style="794" customWidth="1"/>
    <col min="4869" max="4869" width="24.85546875" style="794" customWidth="1"/>
    <col min="4870" max="5120" width="9.140625" style="794"/>
    <col min="5121" max="5121" width="6.7109375" style="794" customWidth="1"/>
    <col min="5122" max="5122" width="12.28515625" style="794" customWidth="1"/>
    <col min="5123" max="5123" width="17.28515625" style="794" customWidth="1"/>
    <col min="5124" max="5124" width="19.42578125" style="794" customWidth="1"/>
    <col min="5125" max="5125" width="24.85546875" style="794" customWidth="1"/>
    <col min="5126" max="5376" width="9.140625" style="794"/>
    <col min="5377" max="5377" width="6.7109375" style="794" customWidth="1"/>
    <col min="5378" max="5378" width="12.28515625" style="794" customWidth="1"/>
    <col min="5379" max="5379" width="17.28515625" style="794" customWidth="1"/>
    <col min="5380" max="5380" width="19.42578125" style="794" customWidth="1"/>
    <col min="5381" max="5381" width="24.85546875" style="794" customWidth="1"/>
    <col min="5382" max="5632" width="9.140625" style="794"/>
    <col min="5633" max="5633" width="6.7109375" style="794" customWidth="1"/>
    <col min="5634" max="5634" width="12.28515625" style="794" customWidth="1"/>
    <col min="5635" max="5635" width="17.28515625" style="794" customWidth="1"/>
    <col min="5636" max="5636" width="19.42578125" style="794" customWidth="1"/>
    <col min="5637" max="5637" width="24.85546875" style="794" customWidth="1"/>
    <col min="5638" max="5888" width="9.140625" style="794"/>
    <col min="5889" max="5889" width="6.7109375" style="794" customWidth="1"/>
    <col min="5890" max="5890" width="12.28515625" style="794" customWidth="1"/>
    <col min="5891" max="5891" width="17.28515625" style="794" customWidth="1"/>
    <col min="5892" max="5892" width="19.42578125" style="794" customWidth="1"/>
    <col min="5893" max="5893" width="24.85546875" style="794" customWidth="1"/>
    <col min="5894" max="6144" width="9.140625" style="794"/>
    <col min="6145" max="6145" width="6.7109375" style="794" customWidth="1"/>
    <col min="6146" max="6146" width="12.28515625" style="794" customWidth="1"/>
    <col min="6147" max="6147" width="17.28515625" style="794" customWidth="1"/>
    <col min="6148" max="6148" width="19.42578125" style="794" customWidth="1"/>
    <col min="6149" max="6149" width="24.85546875" style="794" customWidth="1"/>
    <col min="6150" max="6400" width="9.140625" style="794"/>
    <col min="6401" max="6401" width="6.7109375" style="794" customWidth="1"/>
    <col min="6402" max="6402" width="12.28515625" style="794" customWidth="1"/>
    <col min="6403" max="6403" width="17.28515625" style="794" customWidth="1"/>
    <col min="6404" max="6404" width="19.42578125" style="794" customWidth="1"/>
    <col min="6405" max="6405" width="24.85546875" style="794" customWidth="1"/>
    <col min="6406" max="6656" width="9.140625" style="794"/>
    <col min="6657" max="6657" width="6.7109375" style="794" customWidth="1"/>
    <col min="6658" max="6658" width="12.28515625" style="794" customWidth="1"/>
    <col min="6659" max="6659" width="17.28515625" style="794" customWidth="1"/>
    <col min="6660" max="6660" width="19.42578125" style="794" customWidth="1"/>
    <col min="6661" max="6661" width="24.85546875" style="794" customWidth="1"/>
    <col min="6662" max="6912" width="9.140625" style="794"/>
    <col min="6913" max="6913" width="6.7109375" style="794" customWidth="1"/>
    <col min="6914" max="6914" width="12.28515625" style="794" customWidth="1"/>
    <col min="6915" max="6915" width="17.28515625" style="794" customWidth="1"/>
    <col min="6916" max="6916" width="19.42578125" style="794" customWidth="1"/>
    <col min="6917" max="6917" width="24.85546875" style="794" customWidth="1"/>
    <col min="6918" max="7168" width="9.140625" style="794"/>
    <col min="7169" max="7169" width="6.7109375" style="794" customWidth="1"/>
    <col min="7170" max="7170" width="12.28515625" style="794" customWidth="1"/>
    <col min="7171" max="7171" width="17.28515625" style="794" customWidth="1"/>
    <col min="7172" max="7172" width="19.42578125" style="794" customWidth="1"/>
    <col min="7173" max="7173" width="24.85546875" style="794" customWidth="1"/>
    <col min="7174" max="7424" width="9.140625" style="794"/>
    <col min="7425" max="7425" width="6.7109375" style="794" customWidth="1"/>
    <col min="7426" max="7426" width="12.28515625" style="794" customWidth="1"/>
    <col min="7427" max="7427" width="17.28515625" style="794" customWidth="1"/>
    <col min="7428" max="7428" width="19.42578125" style="794" customWidth="1"/>
    <col min="7429" max="7429" width="24.85546875" style="794" customWidth="1"/>
    <col min="7430" max="7680" width="9.140625" style="794"/>
    <col min="7681" max="7681" width="6.7109375" style="794" customWidth="1"/>
    <col min="7682" max="7682" width="12.28515625" style="794" customWidth="1"/>
    <col min="7683" max="7683" width="17.28515625" style="794" customWidth="1"/>
    <col min="7684" max="7684" width="19.42578125" style="794" customWidth="1"/>
    <col min="7685" max="7685" width="24.85546875" style="794" customWidth="1"/>
    <col min="7686" max="7936" width="9.140625" style="794"/>
    <col min="7937" max="7937" width="6.7109375" style="794" customWidth="1"/>
    <col min="7938" max="7938" width="12.28515625" style="794" customWidth="1"/>
    <col min="7939" max="7939" width="17.28515625" style="794" customWidth="1"/>
    <col min="7940" max="7940" width="19.42578125" style="794" customWidth="1"/>
    <col min="7941" max="7941" width="24.85546875" style="794" customWidth="1"/>
    <col min="7942" max="8192" width="9.140625" style="794"/>
    <col min="8193" max="8193" width="6.7109375" style="794" customWidth="1"/>
    <col min="8194" max="8194" width="12.28515625" style="794" customWidth="1"/>
    <col min="8195" max="8195" width="17.28515625" style="794" customWidth="1"/>
    <col min="8196" max="8196" width="19.42578125" style="794" customWidth="1"/>
    <col min="8197" max="8197" width="24.85546875" style="794" customWidth="1"/>
    <col min="8198" max="8448" width="9.140625" style="794"/>
    <col min="8449" max="8449" width="6.7109375" style="794" customWidth="1"/>
    <col min="8450" max="8450" width="12.28515625" style="794" customWidth="1"/>
    <col min="8451" max="8451" width="17.28515625" style="794" customWidth="1"/>
    <col min="8452" max="8452" width="19.42578125" style="794" customWidth="1"/>
    <col min="8453" max="8453" width="24.85546875" style="794" customWidth="1"/>
    <col min="8454" max="8704" width="9.140625" style="794"/>
    <col min="8705" max="8705" width="6.7109375" style="794" customWidth="1"/>
    <col min="8706" max="8706" width="12.28515625" style="794" customWidth="1"/>
    <col min="8707" max="8707" width="17.28515625" style="794" customWidth="1"/>
    <col min="8708" max="8708" width="19.42578125" style="794" customWidth="1"/>
    <col min="8709" max="8709" width="24.85546875" style="794" customWidth="1"/>
    <col min="8710" max="8960" width="9.140625" style="794"/>
    <col min="8961" max="8961" width="6.7109375" style="794" customWidth="1"/>
    <col min="8962" max="8962" width="12.28515625" style="794" customWidth="1"/>
    <col min="8963" max="8963" width="17.28515625" style="794" customWidth="1"/>
    <col min="8964" max="8964" width="19.42578125" style="794" customWidth="1"/>
    <col min="8965" max="8965" width="24.85546875" style="794" customWidth="1"/>
    <col min="8966" max="9216" width="9.140625" style="794"/>
    <col min="9217" max="9217" width="6.7109375" style="794" customWidth="1"/>
    <col min="9218" max="9218" width="12.28515625" style="794" customWidth="1"/>
    <col min="9219" max="9219" width="17.28515625" style="794" customWidth="1"/>
    <col min="9220" max="9220" width="19.42578125" style="794" customWidth="1"/>
    <col min="9221" max="9221" width="24.85546875" style="794" customWidth="1"/>
    <col min="9222" max="9472" width="9.140625" style="794"/>
    <col min="9473" max="9473" width="6.7109375" style="794" customWidth="1"/>
    <col min="9474" max="9474" width="12.28515625" style="794" customWidth="1"/>
    <col min="9475" max="9475" width="17.28515625" style="794" customWidth="1"/>
    <col min="9476" max="9476" width="19.42578125" style="794" customWidth="1"/>
    <col min="9477" max="9477" width="24.85546875" style="794" customWidth="1"/>
    <col min="9478" max="9728" width="9.140625" style="794"/>
    <col min="9729" max="9729" width="6.7109375" style="794" customWidth="1"/>
    <col min="9730" max="9730" width="12.28515625" style="794" customWidth="1"/>
    <col min="9731" max="9731" width="17.28515625" style="794" customWidth="1"/>
    <col min="9732" max="9732" width="19.42578125" style="794" customWidth="1"/>
    <col min="9733" max="9733" width="24.85546875" style="794" customWidth="1"/>
    <col min="9734" max="9984" width="9.140625" style="794"/>
    <col min="9985" max="9985" width="6.7109375" style="794" customWidth="1"/>
    <col min="9986" max="9986" width="12.28515625" style="794" customWidth="1"/>
    <col min="9987" max="9987" width="17.28515625" style="794" customWidth="1"/>
    <col min="9988" max="9988" width="19.42578125" style="794" customWidth="1"/>
    <col min="9989" max="9989" width="24.85546875" style="794" customWidth="1"/>
    <col min="9990" max="10240" width="9.140625" style="794"/>
    <col min="10241" max="10241" width="6.7109375" style="794" customWidth="1"/>
    <col min="10242" max="10242" width="12.28515625" style="794" customWidth="1"/>
    <col min="10243" max="10243" width="17.28515625" style="794" customWidth="1"/>
    <col min="10244" max="10244" width="19.42578125" style="794" customWidth="1"/>
    <col min="10245" max="10245" width="24.85546875" style="794" customWidth="1"/>
    <col min="10246" max="10496" width="9.140625" style="794"/>
    <col min="10497" max="10497" width="6.7109375" style="794" customWidth="1"/>
    <col min="10498" max="10498" width="12.28515625" style="794" customWidth="1"/>
    <col min="10499" max="10499" width="17.28515625" style="794" customWidth="1"/>
    <col min="10500" max="10500" width="19.42578125" style="794" customWidth="1"/>
    <col min="10501" max="10501" width="24.85546875" style="794" customWidth="1"/>
    <col min="10502" max="10752" width="9.140625" style="794"/>
    <col min="10753" max="10753" width="6.7109375" style="794" customWidth="1"/>
    <col min="10754" max="10754" width="12.28515625" style="794" customWidth="1"/>
    <col min="10755" max="10755" width="17.28515625" style="794" customWidth="1"/>
    <col min="10756" max="10756" width="19.42578125" style="794" customWidth="1"/>
    <col min="10757" max="10757" width="24.85546875" style="794" customWidth="1"/>
    <col min="10758" max="11008" width="9.140625" style="794"/>
    <col min="11009" max="11009" width="6.7109375" style="794" customWidth="1"/>
    <col min="11010" max="11010" width="12.28515625" style="794" customWidth="1"/>
    <col min="11011" max="11011" width="17.28515625" style="794" customWidth="1"/>
    <col min="11012" max="11012" width="19.42578125" style="794" customWidth="1"/>
    <col min="11013" max="11013" width="24.85546875" style="794" customWidth="1"/>
    <col min="11014" max="11264" width="9.140625" style="794"/>
    <col min="11265" max="11265" width="6.7109375" style="794" customWidth="1"/>
    <col min="11266" max="11266" width="12.28515625" style="794" customWidth="1"/>
    <col min="11267" max="11267" width="17.28515625" style="794" customWidth="1"/>
    <col min="11268" max="11268" width="19.42578125" style="794" customWidth="1"/>
    <col min="11269" max="11269" width="24.85546875" style="794" customWidth="1"/>
    <col min="11270" max="11520" width="9.140625" style="794"/>
    <col min="11521" max="11521" width="6.7109375" style="794" customWidth="1"/>
    <col min="11522" max="11522" width="12.28515625" style="794" customWidth="1"/>
    <col min="11523" max="11523" width="17.28515625" style="794" customWidth="1"/>
    <col min="11524" max="11524" width="19.42578125" style="794" customWidth="1"/>
    <col min="11525" max="11525" width="24.85546875" style="794" customWidth="1"/>
    <col min="11526" max="11776" width="9.140625" style="794"/>
    <col min="11777" max="11777" width="6.7109375" style="794" customWidth="1"/>
    <col min="11778" max="11778" width="12.28515625" style="794" customWidth="1"/>
    <col min="11779" max="11779" width="17.28515625" style="794" customWidth="1"/>
    <col min="11780" max="11780" width="19.42578125" style="794" customWidth="1"/>
    <col min="11781" max="11781" width="24.85546875" style="794" customWidth="1"/>
    <col min="11782" max="12032" width="9.140625" style="794"/>
    <col min="12033" max="12033" width="6.7109375" style="794" customWidth="1"/>
    <col min="12034" max="12034" width="12.28515625" style="794" customWidth="1"/>
    <col min="12035" max="12035" width="17.28515625" style="794" customWidth="1"/>
    <col min="12036" max="12036" width="19.42578125" style="794" customWidth="1"/>
    <col min="12037" max="12037" width="24.85546875" style="794" customWidth="1"/>
    <col min="12038" max="12288" width="9.140625" style="794"/>
    <col min="12289" max="12289" width="6.7109375" style="794" customWidth="1"/>
    <col min="12290" max="12290" width="12.28515625" style="794" customWidth="1"/>
    <col min="12291" max="12291" width="17.28515625" style="794" customWidth="1"/>
    <col min="12292" max="12292" width="19.42578125" style="794" customWidth="1"/>
    <col min="12293" max="12293" width="24.85546875" style="794" customWidth="1"/>
    <col min="12294" max="12544" width="9.140625" style="794"/>
    <col min="12545" max="12545" width="6.7109375" style="794" customWidth="1"/>
    <col min="12546" max="12546" width="12.28515625" style="794" customWidth="1"/>
    <col min="12547" max="12547" width="17.28515625" style="794" customWidth="1"/>
    <col min="12548" max="12548" width="19.42578125" style="794" customWidth="1"/>
    <col min="12549" max="12549" width="24.85546875" style="794" customWidth="1"/>
    <col min="12550" max="12800" width="9.140625" style="794"/>
    <col min="12801" max="12801" width="6.7109375" style="794" customWidth="1"/>
    <col min="12802" max="12802" width="12.28515625" style="794" customWidth="1"/>
    <col min="12803" max="12803" width="17.28515625" style="794" customWidth="1"/>
    <col min="12804" max="12804" width="19.42578125" style="794" customWidth="1"/>
    <col min="12805" max="12805" width="24.85546875" style="794" customWidth="1"/>
    <col min="12806" max="13056" width="9.140625" style="794"/>
    <col min="13057" max="13057" width="6.7109375" style="794" customWidth="1"/>
    <col min="13058" max="13058" width="12.28515625" style="794" customWidth="1"/>
    <col min="13059" max="13059" width="17.28515625" style="794" customWidth="1"/>
    <col min="13060" max="13060" width="19.42578125" style="794" customWidth="1"/>
    <col min="13061" max="13061" width="24.85546875" style="794" customWidth="1"/>
    <col min="13062" max="13312" width="9.140625" style="794"/>
    <col min="13313" max="13313" width="6.7109375" style="794" customWidth="1"/>
    <col min="13314" max="13314" width="12.28515625" style="794" customWidth="1"/>
    <col min="13315" max="13315" width="17.28515625" style="794" customWidth="1"/>
    <col min="13316" max="13316" width="19.42578125" style="794" customWidth="1"/>
    <col min="13317" max="13317" width="24.85546875" style="794" customWidth="1"/>
    <col min="13318" max="13568" width="9.140625" style="794"/>
    <col min="13569" max="13569" width="6.7109375" style="794" customWidth="1"/>
    <col min="13570" max="13570" width="12.28515625" style="794" customWidth="1"/>
    <col min="13571" max="13571" width="17.28515625" style="794" customWidth="1"/>
    <col min="13572" max="13572" width="19.42578125" style="794" customWidth="1"/>
    <col min="13573" max="13573" width="24.85546875" style="794" customWidth="1"/>
    <col min="13574" max="13824" width="9.140625" style="794"/>
    <col min="13825" max="13825" width="6.7109375" style="794" customWidth="1"/>
    <col min="13826" max="13826" width="12.28515625" style="794" customWidth="1"/>
    <col min="13827" max="13827" width="17.28515625" style="794" customWidth="1"/>
    <col min="13828" max="13828" width="19.42578125" style="794" customWidth="1"/>
    <col min="13829" max="13829" width="24.85546875" style="794" customWidth="1"/>
    <col min="13830" max="14080" width="9.140625" style="794"/>
    <col min="14081" max="14081" width="6.7109375" style="794" customWidth="1"/>
    <col min="14082" max="14082" width="12.28515625" style="794" customWidth="1"/>
    <col min="14083" max="14083" width="17.28515625" style="794" customWidth="1"/>
    <col min="14084" max="14084" width="19.42578125" style="794" customWidth="1"/>
    <col min="14085" max="14085" width="24.85546875" style="794" customWidth="1"/>
    <col min="14086" max="14336" width="9.140625" style="794"/>
    <col min="14337" max="14337" width="6.7109375" style="794" customWidth="1"/>
    <col min="14338" max="14338" width="12.28515625" style="794" customWidth="1"/>
    <col min="14339" max="14339" width="17.28515625" style="794" customWidth="1"/>
    <col min="14340" max="14340" width="19.42578125" style="794" customWidth="1"/>
    <col min="14341" max="14341" width="24.85546875" style="794" customWidth="1"/>
    <col min="14342" max="14592" width="9.140625" style="794"/>
    <col min="14593" max="14593" width="6.7109375" style="794" customWidth="1"/>
    <col min="14594" max="14594" width="12.28515625" style="794" customWidth="1"/>
    <col min="14595" max="14595" width="17.28515625" style="794" customWidth="1"/>
    <col min="14596" max="14596" width="19.42578125" style="794" customWidth="1"/>
    <col min="14597" max="14597" width="24.85546875" style="794" customWidth="1"/>
    <col min="14598" max="14848" width="9.140625" style="794"/>
    <col min="14849" max="14849" width="6.7109375" style="794" customWidth="1"/>
    <col min="14850" max="14850" width="12.28515625" style="794" customWidth="1"/>
    <col min="14851" max="14851" width="17.28515625" style="794" customWidth="1"/>
    <col min="14852" max="14852" width="19.42578125" style="794" customWidth="1"/>
    <col min="14853" max="14853" width="24.85546875" style="794" customWidth="1"/>
    <col min="14854" max="15104" width="9.140625" style="794"/>
    <col min="15105" max="15105" width="6.7109375" style="794" customWidth="1"/>
    <col min="15106" max="15106" width="12.28515625" style="794" customWidth="1"/>
    <col min="15107" max="15107" width="17.28515625" style="794" customWidth="1"/>
    <col min="15108" max="15108" width="19.42578125" style="794" customWidth="1"/>
    <col min="15109" max="15109" width="24.85546875" style="794" customWidth="1"/>
    <col min="15110" max="15360" width="9.140625" style="794"/>
    <col min="15361" max="15361" width="6.7109375" style="794" customWidth="1"/>
    <col min="15362" max="15362" width="12.28515625" style="794" customWidth="1"/>
    <col min="15363" max="15363" width="17.28515625" style="794" customWidth="1"/>
    <col min="15364" max="15364" width="19.42578125" style="794" customWidth="1"/>
    <col min="15365" max="15365" width="24.85546875" style="794" customWidth="1"/>
    <col min="15366" max="15616" width="9.140625" style="794"/>
    <col min="15617" max="15617" width="6.7109375" style="794" customWidth="1"/>
    <col min="15618" max="15618" width="12.28515625" style="794" customWidth="1"/>
    <col min="15619" max="15619" width="17.28515625" style="794" customWidth="1"/>
    <col min="15620" max="15620" width="19.42578125" style="794" customWidth="1"/>
    <col min="15621" max="15621" width="24.85546875" style="794" customWidth="1"/>
    <col min="15622" max="15872" width="9.140625" style="794"/>
    <col min="15873" max="15873" width="6.7109375" style="794" customWidth="1"/>
    <col min="15874" max="15874" width="12.28515625" style="794" customWidth="1"/>
    <col min="15875" max="15875" width="17.28515625" style="794" customWidth="1"/>
    <col min="15876" max="15876" width="19.42578125" style="794" customWidth="1"/>
    <col min="15877" max="15877" width="24.85546875" style="794" customWidth="1"/>
    <col min="15878" max="16128" width="9.140625" style="794"/>
    <col min="16129" max="16129" width="6.7109375" style="794" customWidth="1"/>
    <col min="16130" max="16130" width="12.28515625" style="794" customWidth="1"/>
    <col min="16131" max="16131" width="17.28515625" style="794" customWidth="1"/>
    <col min="16132" max="16132" width="19.42578125" style="794" customWidth="1"/>
    <col min="16133" max="16133" width="24.85546875" style="794" customWidth="1"/>
    <col min="16134" max="16384" width="9.140625" style="794"/>
  </cols>
  <sheetData>
    <row r="2" spans="1:5" ht="15">
      <c r="B2" s="795" t="s">
        <v>471</v>
      </c>
      <c r="C2" s="816"/>
      <c r="D2" s="816"/>
      <c r="E2" s="816"/>
    </row>
    <row r="4" spans="1:5" ht="15">
      <c r="B4" s="795" t="s">
        <v>70</v>
      </c>
      <c r="C4" s="817"/>
      <c r="D4" s="816"/>
    </row>
    <row r="6" spans="1:5" ht="15">
      <c r="C6" s="795" t="s">
        <v>472</v>
      </c>
      <c r="D6" s="816"/>
      <c r="E6" s="816"/>
    </row>
    <row r="8" spans="1:5" ht="18.75" customHeight="1">
      <c r="A8" s="818" t="s">
        <v>484</v>
      </c>
      <c r="B8" s="818"/>
      <c r="C8" s="818"/>
      <c r="D8" s="818"/>
      <c r="E8" s="818"/>
    </row>
    <row r="9" spans="1:5" ht="36" customHeight="1">
      <c r="A9" s="818"/>
      <c r="B9" s="818"/>
      <c r="C9" s="818"/>
      <c r="D9" s="818"/>
      <c r="E9" s="818"/>
    </row>
    <row r="10" spans="1:5" ht="27" customHeight="1">
      <c r="A10" s="818" t="s">
        <v>483</v>
      </c>
      <c r="B10" s="818"/>
      <c r="C10" s="818"/>
      <c r="D10" s="818"/>
      <c r="E10" s="818"/>
    </row>
    <row r="11" spans="1:5" ht="27" customHeight="1" thickBot="1">
      <c r="A11" s="796"/>
      <c r="B11" s="796"/>
      <c r="C11" s="796"/>
      <c r="D11" s="796"/>
      <c r="E11" s="796"/>
    </row>
    <row r="12" spans="1:5" ht="18.75" thickBot="1">
      <c r="A12" s="797" t="s">
        <v>192</v>
      </c>
      <c r="B12" s="798"/>
      <c r="C12" s="798"/>
      <c r="D12" s="798"/>
      <c r="E12" s="799"/>
    </row>
    <row r="13" spans="1:5" ht="20.25" customHeight="1">
      <c r="A13" s="800"/>
      <c r="B13" s="801"/>
      <c r="C13" s="801"/>
      <c r="D13" s="801"/>
      <c r="E13" s="802"/>
    </row>
    <row r="14" spans="1:5" ht="18" customHeight="1">
      <c r="A14" s="814" t="s">
        <v>481</v>
      </c>
      <c r="B14" s="815"/>
      <c r="C14" s="815"/>
      <c r="D14" s="815"/>
      <c r="E14" s="808"/>
    </row>
    <row r="15" spans="1:5" ht="18" customHeight="1">
      <c r="A15" s="813" t="s">
        <v>473</v>
      </c>
      <c r="B15" s="813"/>
      <c r="C15" s="813"/>
      <c r="D15" s="813"/>
      <c r="E15" s="803">
        <f>'I.REK GO DELA'!F6</f>
        <v>0</v>
      </c>
    </row>
    <row r="16" spans="1:5" ht="18" customHeight="1">
      <c r="A16" s="814" t="s">
        <v>482</v>
      </c>
      <c r="B16" s="815"/>
      <c r="C16" s="815"/>
      <c r="D16" s="815"/>
      <c r="E16" s="807"/>
    </row>
    <row r="17" spans="1:5" ht="18" customHeight="1">
      <c r="A17" s="813" t="s">
        <v>479</v>
      </c>
      <c r="B17" s="813"/>
      <c r="C17" s="813"/>
      <c r="D17" s="813"/>
      <c r="E17" s="803">
        <f>'I.REK GO DELA F2'!F6</f>
        <v>0</v>
      </c>
    </row>
    <row r="18" spans="1:5" ht="18" customHeight="1">
      <c r="A18" s="813" t="s">
        <v>474</v>
      </c>
      <c r="B18" s="813"/>
      <c r="C18" s="813"/>
      <c r="D18" s="813"/>
      <c r="E18" s="803">
        <f>'REK. ELEKTRO F2'!C14</f>
        <v>0</v>
      </c>
    </row>
    <row r="19" spans="1:5" ht="18" customHeight="1" thickBot="1">
      <c r="A19" s="825" t="s">
        <v>475</v>
      </c>
      <c r="B19" s="825"/>
      <c r="C19" s="825"/>
      <c r="D19" s="825"/>
      <c r="E19" s="811">
        <f>'REK. STROJNE F2'!F27</f>
        <v>0</v>
      </c>
    </row>
    <row r="20" spans="1:5">
      <c r="A20" s="826" t="s">
        <v>6</v>
      </c>
      <c r="B20" s="826"/>
      <c r="C20" s="826"/>
      <c r="D20" s="826"/>
      <c r="E20" s="812">
        <f>E15+E17+E18+E19</f>
        <v>0</v>
      </c>
    </row>
    <row r="21" spans="1:5">
      <c r="A21" s="827" t="s">
        <v>480</v>
      </c>
      <c r="B21" s="827"/>
      <c r="C21" s="827"/>
      <c r="D21" s="827"/>
      <c r="E21" s="810" t="s">
        <v>485</v>
      </c>
    </row>
    <row r="22" spans="1:5" ht="15" thickBot="1">
      <c r="A22" s="814"/>
      <c r="B22" s="815"/>
      <c r="C22" s="815"/>
      <c r="D22" s="828"/>
      <c r="E22" s="803"/>
    </row>
    <row r="23" spans="1:5" ht="17.25" customHeight="1" thickTop="1">
      <c r="A23" s="829" t="s">
        <v>476</v>
      </c>
      <c r="B23" s="829"/>
      <c r="C23" s="829"/>
      <c r="D23" s="829"/>
      <c r="E23" s="804">
        <f>ROUND(E20,2)</f>
        <v>0</v>
      </c>
    </row>
    <row r="24" spans="1:5">
      <c r="A24" s="819" t="s">
        <v>477</v>
      </c>
      <c r="B24" s="820"/>
      <c r="C24" s="820"/>
      <c r="D24" s="821"/>
      <c r="E24" s="805">
        <f>0.22*E23</f>
        <v>0</v>
      </c>
    </row>
    <row r="25" spans="1:5">
      <c r="A25" s="822" t="s">
        <v>478</v>
      </c>
      <c r="B25" s="823"/>
      <c r="C25" s="823"/>
      <c r="D25" s="824"/>
      <c r="E25" s="806">
        <f>E23+E24</f>
        <v>0</v>
      </c>
    </row>
  </sheetData>
  <sheetProtection algorithmName="SHA-512" hashValue="pnOFYRSh5FETTPRM8sAVU+BjvxLwMCI7qfh6pgNCo/4ujUg4RqYGvncp9D56pxqKhGh8tjA4FTxGNqAbr3D4YA==" saltValue="dVG0NLC38AYl0oVCRn3x9w==" spinCount="100000" sheet="1" objects="1" scenarios="1" formatColumns="0" formatRows="0"/>
  <mergeCells count="17">
    <mergeCell ref="A16:D16"/>
    <mergeCell ref="A24:D24"/>
    <mergeCell ref="A25:D25"/>
    <mergeCell ref="A17:D17"/>
    <mergeCell ref="A18:D18"/>
    <mergeCell ref="A19:D19"/>
    <mergeCell ref="A20:D20"/>
    <mergeCell ref="A21:D21"/>
    <mergeCell ref="A22:D22"/>
    <mergeCell ref="A23:D23"/>
    <mergeCell ref="A15:D15"/>
    <mergeCell ref="A14:D14"/>
    <mergeCell ref="C2:E2"/>
    <mergeCell ref="C4:D4"/>
    <mergeCell ref="D6:E6"/>
    <mergeCell ref="A8:E9"/>
    <mergeCell ref="A10:E10"/>
  </mergeCells>
  <pageMargins left="0.9055118110236221"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BCB35-5C48-4C31-A121-EC727C6C69E2}">
  <sheetPr>
    <tabColor rgb="FFFFC000"/>
    <pageSetUpPr fitToPage="1"/>
  </sheetPr>
  <dimension ref="A1:H44"/>
  <sheetViews>
    <sheetView view="pageBreakPreview" zoomScaleNormal="55" zoomScaleSheetLayoutView="100" workbookViewId="0">
      <selection activeCell="I65" sqref="I65"/>
    </sheetView>
  </sheetViews>
  <sheetFormatPr defaultColWidth="9.28515625" defaultRowHeight="12.75"/>
  <cols>
    <col min="1" max="1" width="9.7109375" style="13" bestFit="1" customWidth="1"/>
    <col min="2" max="2" width="49.7109375" style="14" customWidth="1"/>
    <col min="3" max="3" width="7.28515625" style="15" bestFit="1" customWidth="1"/>
    <col min="4" max="4" width="9.7109375" style="16" bestFit="1" customWidth="1"/>
    <col min="5" max="5" width="9.28515625" style="3" bestFit="1" customWidth="1"/>
    <col min="6" max="6" width="12.5703125" style="3" bestFit="1" customWidth="1"/>
    <col min="7" max="7" width="9.28515625" style="18"/>
    <col min="8" max="8" width="9.28515625" style="3"/>
    <col min="9" max="9" width="10.140625" style="1" bestFit="1" customWidth="1"/>
    <col min="10" max="16384" width="9.28515625" style="1"/>
  </cols>
  <sheetData>
    <row r="1" spans="1:6">
      <c r="A1" s="47"/>
      <c r="F1" s="16"/>
    </row>
    <row r="2" spans="1:6" ht="15.75">
      <c r="A2" s="51" t="s">
        <v>69</v>
      </c>
      <c r="B2" s="830" t="s">
        <v>175</v>
      </c>
      <c r="C2" s="830"/>
      <c r="D2" s="830"/>
      <c r="E2" s="830"/>
      <c r="F2" s="830"/>
    </row>
    <row r="3" spans="1:6" ht="13.5" thickBot="1">
      <c r="A3" s="23"/>
      <c r="B3" s="24"/>
      <c r="C3" s="52"/>
      <c r="D3" s="25"/>
      <c r="E3" s="26"/>
      <c r="F3" s="27"/>
    </row>
    <row r="4" spans="1:6">
      <c r="A4" s="28"/>
      <c r="B4" s="17"/>
      <c r="F4" s="29"/>
    </row>
    <row r="5" spans="1:6">
      <c r="A5" s="30"/>
    </row>
    <row r="6" spans="1:6" ht="15.75">
      <c r="A6" s="41" t="s">
        <v>486</v>
      </c>
      <c r="B6" s="42" t="s">
        <v>487</v>
      </c>
      <c r="C6" s="40"/>
      <c r="D6" s="43"/>
      <c r="E6" s="39"/>
      <c r="F6" s="44">
        <f>F9+F17</f>
        <v>0</v>
      </c>
    </row>
    <row r="7" spans="1:6" ht="13.5" thickBot="1">
      <c r="A7" s="31"/>
      <c r="B7" s="19"/>
      <c r="C7" s="10"/>
      <c r="D7" s="11"/>
      <c r="E7" s="12"/>
      <c r="F7" s="12"/>
    </row>
    <row r="8" spans="1:6" ht="13.5" thickTop="1">
      <c r="A8" s="30"/>
    </row>
    <row r="9" spans="1:6" ht="15.75">
      <c r="A9" s="41" t="s">
        <v>71</v>
      </c>
      <c r="B9" s="42" t="s">
        <v>5</v>
      </c>
      <c r="C9" s="40"/>
      <c r="D9" s="43"/>
      <c r="E9" s="39"/>
      <c r="F9" s="44">
        <f>SUM(F12:F14)</f>
        <v>0</v>
      </c>
    </row>
    <row r="10" spans="1:6" ht="13.5" thickBot="1">
      <c r="A10" s="32"/>
      <c r="B10" s="9"/>
      <c r="C10" s="10"/>
      <c r="D10" s="11"/>
      <c r="E10" s="12"/>
      <c r="F10" s="33"/>
    </row>
    <row r="11" spans="1:6" ht="13.5" thickTop="1">
      <c r="A11" s="30"/>
      <c r="B11" s="17"/>
      <c r="F11" s="16"/>
    </row>
    <row r="12" spans="1:6">
      <c r="A12" s="34" t="s">
        <v>73</v>
      </c>
      <c r="B12" s="17" t="str">
        <f>'I.A-GRADBENA DELA'!B3</f>
        <v>Splošna dela</v>
      </c>
      <c r="F12" s="16">
        <f>'I.A-GRADBENA DELA'!F11</f>
        <v>0</v>
      </c>
    </row>
    <row r="13" spans="1:6">
      <c r="A13" s="34" t="s">
        <v>74</v>
      </c>
      <c r="B13" s="69" t="str">
        <f>'I.A-GRADBENA DELA'!B13</f>
        <v>Rušitvena dela</v>
      </c>
      <c r="F13" s="16">
        <f>'I.A-GRADBENA DELA'!F29</f>
        <v>0</v>
      </c>
    </row>
    <row r="14" spans="1:6">
      <c r="A14" s="34" t="s">
        <v>75</v>
      </c>
      <c r="B14" s="17" t="str">
        <f>'I.A-GRADBENA DELA'!B31</f>
        <v>Zidarska dela</v>
      </c>
      <c r="F14" s="16">
        <f>'I.A-GRADBENA DELA'!F39</f>
        <v>0</v>
      </c>
    </row>
    <row r="15" spans="1:6">
      <c r="A15" s="34"/>
      <c r="B15" s="17"/>
      <c r="F15" s="16"/>
    </row>
    <row r="16" spans="1:6">
      <c r="A16" s="30"/>
      <c r="F16" s="16"/>
    </row>
    <row r="17" spans="1:6" ht="15.75">
      <c r="A17" s="41" t="s">
        <v>72</v>
      </c>
      <c r="B17" s="45" t="s">
        <v>13</v>
      </c>
      <c r="C17" s="46"/>
      <c r="D17" s="43"/>
      <c r="E17" s="39"/>
      <c r="F17" s="44">
        <f>SUM(F19:F23)</f>
        <v>0</v>
      </c>
    </row>
    <row r="18" spans="1:6" ht="13.5" thickBot="1">
      <c r="A18" s="32"/>
      <c r="B18" s="37"/>
      <c r="C18" s="38"/>
      <c r="D18" s="11"/>
      <c r="E18" s="12"/>
      <c r="F18" s="33"/>
    </row>
    <row r="19" spans="1:6" ht="13.5" thickTop="1">
      <c r="A19" s="28"/>
      <c r="B19" s="35"/>
      <c r="C19" s="36"/>
      <c r="F19" s="16"/>
    </row>
    <row r="20" spans="1:6">
      <c r="A20" s="21" t="s">
        <v>76</v>
      </c>
      <c r="B20" s="69" t="str">
        <f>'I.B-OBRTNIŠKA DELA'!B3</f>
        <v>Mavčnokartonska dela</v>
      </c>
      <c r="F20" s="16">
        <f>'I.B-OBRTNIŠKA DELA'!F27</f>
        <v>0</v>
      </c>
    </row>
    <row r="21" spans="1:6">
      <c r="A21" s="21" t="s">
        <v>79</v>
      </c>
      <c r="B21" s="17" t="str">
        <f>'I.B-OBRTNIŠKA DELA'!B29</f>
        <v>Strešna okna</v>
      </c>
      <c r="C21" s="54"/>
      <c r="D21" s="54"/>
      <c r="E21" s="54"/>
      <c r="F21" s="16">
        <f>'I.B-OBRTNIŠKA DELA'!F41</f>
        <v>0</v>
      </c>
    </row>
    <row r="22" spans="1:6">
      <c r="A22" s="21" t="s">
        <v>80</v>
      </c>
      <c r="B22" s="17" t="str">
        <f>'I.B-OBRTNIŠKA DELA'!B43</f>
        <v>Slikopleskarska dela</v>
      </c>
      <c r="F22" s="16">
        <f>'I.B-OBRTNIŠKA DELA'!F52</f>
        <v>0</v>
      </c>
    </row>
    <row r="23" spans="1:6">
      <c r="A23" s="53" t="s">
        <v>81</v>
      </c>
      <c r="B23" s="17" t="str">
        <f>'I.B-OBRTNIŠKA DELA'!B54</f>
        <v>Ostala dela</v>
      </c>
      <c r="F23" s="16">
        <f>'I.B-OBRTNIŠKA DELA'!F61</f>
        <v>0</v>
      </c>
    </row>
    <row r="24" spans="1:6">
      <c r="A24" s="21"/>
      <c r="B24" s="17"/>
    </row>
    <row r="25" spans="1:6">
      <c r="A25" s="30"/>
      <c r="F25" s="16"/>
    </row>
    <row r="26" spans="1:6" ht="13.5" thickBot="1">
      <c r="A26" s="32"/>
      <c r="B26" s="37"/>
      <c r="C26" s="38"/>
      <c r="D26" s="11"/>
      <c r="E26" s="12"/>
      <c r="F26" s="33"/>
    </row>
    <row r="27" spans="1:6" ht="13.5" thickTop="1"/>
    <row r="28" spans="1:6">
      <c r="A28" s="30"/>
      <c r="D28" s="3"/>
      <c r="F28" s="16"/>
    </row>
    <row r="29" spans="1:6">
      <c r="A29" s="59"/>
      <c r="B29" s="60" t="s">
        <v>2</v>
      </c>
      <c r="C29" s="61"/>
      <c r="D29" s="62"/>
      <c r="E29" s="62"/>
      <c r="F29" s="63"/>
    </row>
    <row r="30" spans="1:6">
      <c r="A30" s="48"/>
      <c r="B30" s="64"/>
      <c r="D30" s="3"/>
      <c r="F30" s="49"/>
    </row>
    <row r="31" spans="1:6" ht="53.25" customHeight="1">
      <c r="A31" s="48"/>
      <c r="B31" s="20" t="s">
        <v>111</v>
      </c>
      <c r="D31" s="3"/>
      <c r="F31" s="49"/>
    </row>
    <row r="32" spans="1:6" ht="126" customHeight="1">
      <c r="A32" s="48"/>
      <c r="B32" s="5" t="s">
        <v>112</v>
      </c>
      <c r="D32" s="3"/>
      <c r="F32" s="49"/>
    </row>
    <row r="33" spans="1:6" ht="25.5">
      <c r="A33" s="48"/>
      <c r="B33" s="20" t="s">
        <v>3</v>
      </c>
      <c r="D33" s="3"/>
      <c r="F33" s="49"/>
    </row>
    <row r="34" spans="1:6" ht="25.5">
      <c r="A34" s="48"/>
      <c r="B34" s="20" t="s">
        <v>4</v>
      </c>
      <c r="D34" s="3"/>
      <c r="F34" s="49"/>
    </row>
    <row r="35" spans="1:6" ht="25.5">
      <c r="A35" s="48"/>
      <c r="B35" s="20" t="s">
        <v>104</v>
      </c>
      <c r="D35" s="3"/>
      <c r="F35" s="49"/>
    </row>
    <row r="36" spans="1:6" ht="51">
      <c r="A36" s="48"/>
      <c r="B36" s="20" t="s">
        <v>113</v>
      </c>
      <c r="D36" s="3"/>
      <c r="F36" s="49"/>
    </row>
    <row r="37" spans="1:6" ht="38.25">
      <c r="A37" s="48"/>
      <c r="B37" s="20" t="s">
        <v>47</v>
      </c>
      <c r="D37" s="3"/>
      <c r="F37" s="49"/>
    </row>
    <row r="38" spans="1:6" ht="38.25">
      <c r="A38" s="48"/>
      <c r="B38" s="20" t="s">
        <v>122</v>
      </c>
      <c r="D38" s="3"/>
      <c r="F38" s="49"/>
    </row>
    <row r="39" spans="1:6">
      <c r="A39" s="48"/>
      <c r="B39" s="20" t="s">
        <v>114</v>
      </c>
      <c r="D39" s="3"/>
      <c r="F39" s="49"/>
    </row>
    <row r="40" spans="1:6" ht="89.25">
      <c r="A40" s="48"/>
      <c r="B40" s="20" t="s">
        <v>105</v>
      </c>
      <c r="D40" s="3"/>
      <c r="F40" s="49"/>
    </row>
    <row r="41" spans="1:6" ht="357">
      <c r="A41" s="48"/>
      <c r="B41" s="20" t="s">
        <v>121</v>
      </c>
      <c r="D41" s="3"/>
      <c r="F41" s="49"/>
    </row>
    <row r="42" spans="1:6" ht="68.25" customHeight="1">
      <c r="A42" s="48"/>
      <c r="B42" s="20" t="s">
        <v>120</v>
      </c>
      <c r="D42" s="3"/>
      <c r="F42" s="49"/>
    </row>
    <row r="43" spans="1:6" ht="25.5">
      <c r="A43" s="48"/>
      <c r="B43" s="22" t="s">
        <v>115</v>
      </c>
      <c r="F43" s="49"/>
    </row>
    <row r="44" spans="1:6" ht="25.5">
      <c r="A44" s="65"/>
      <c r="B44" s="56" t="s">
        <v>116</v>
      </c>
      <c r="C44" s="66"/>
      <c r="D44" s="67"/>
      <c r="E44" s="67"/>
      <c r="F44" s="68"/>
    </row>
  </sheetData>
  <sheetProtection algorithmName="SHA-512" hashValue="Z++9uiH90nBgFZvqxyoSxc8oam+/UpjcsZXh+O0gqGAojCYt/d/FLZ6vuYHSmD2Zzz1wlNiqINmrYv2ZvLXkzg==" saltValue="1ufcvgWf0WgsEwvPnQdp+g==" spinCount="100000" sheet="1" objects="1" scenarios="1" formatColumns="0" formatRows="0"/>
  <mergeCells count="1">
    <mergeCell ref="B2:F2"/>
  </mergeCells>
  <pageMargins left="0.62992125984251968" right="0.23622047244094491" top="0.62992125984251968" bottom="0.62992125984251968" header="0.31496062992125984" footer="0.31496062992125984"/>
  <pageSetup paperSize="9" scale="95" fitToHeight="0" orientation="portrait" r:id="rId1"/>
  <headerFooter differentFirst="1">
    <oddFooter>&amp;CStran &amp;P od &amp;N</oddFooter>
  </headerFooter>
  <rowBreaks count="1" manualBreakCount="1">
    <brk id="2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91E73-5C4C-4A32-85AA-B6E6EB6F9AC9}">
  <sheetPr>
    <tabColor rgb="FFFFC000"/>
    <pageSetUpPr fitToPage="1"/>
  </sheetPr>
  <dimension ref="A1:H41"/>
  <sheetViews>
    <sheetView view="pageBreakPreview" topLeftCell="A6" zoomScaleNormal="130" zoomScaleSheetLayoutView="100" workbookViewId="0">
      <selection activeCell="M6" sqref="M6"/>
    </sheetView>
  </sheetViews>
  <sheetFormatPr defaultColWidth="9.28515625" defaultRowHeight="12.75"/>
  <cols>
    <col min="1" max="1" width="8.42578125" style="153" customWidth="1"/>
    <col min="2" max="2" width="51.5703125" style="154" customWidth="1"/>
    <col min="3" max="3" width="6.42578125" style="155" customWidth="1"/>
    <col min="4" max="4" width="9" style="156" customWidth="1"/>
    <col min="5" max="5" width="9.28515625" style="155" bestFit="1" customWidth="1"/>
    <col min="6" max="6" width="9.7109375" style="216" customWidth="1"/>
    <col min="7" max="7" width="16.5703125" style="115" customWidth="1"/>
    <col min="8" max="16384" width="9.28515625" style="116"/>
  </cols>
  <sheetData>
    <row r="1" spans="1:8" ht="13.5" thickBot="1">
      <c r="A1" s="110" t="s">
        <v>71</v>
      </c>
      <c r="B1" s="111" t="s">
        <v>5</v>
      </c>
      <c r="C1" s="112"/>
      <c r="D1" s="113"/>
      <c r="E1" s="112"/>
      <c r="F1" s="114"/>
    </row>
    <row r="2" spans="1:8" ht="13.5" thickTop="1">
      <c r="A2" s="117"/>
      <c r="B2" s="118"/>
      <c r="C2" s="119"/>
      <c r="D2" s="120"/>
      <c r="E2" s="119"/>
      <c r="F2" s="121"/>
    </row>
    <row r="3" spans="1:8">
      <c r="A3" s="122" t="s">
        <v>73</v>
      </c>
      <c r="B3" s="118" t="s">
        <v>65</v>
      </c>
      <c r="C3" s="119"/>
      <c r="D3" s="120"/>
      <c r="E3" s="119"/>
      <c r="F3" s="121"/>
    </row>
    <row r="4" spans="1:8">
      <c r="A4" s="117"/>
      <c r="B4" s="123"/>
      <c r="C4" s="119"/>
      <c r="D4" s="120"/>
      <c r="E4" s="119"/>
      <c r="F4" s="121"/>
    </row>
    <row r="5" spans="1:8">
      <c r="A5" s="124" t="s">
        <v>7</v>
      </c>
      <c r="B5" s="125" t="s">
        <v>8</v>
      </c>
      <c r="C5" s="126" t="s">
        <v>9</v>
      </c>
      <c r="D5" s="127" t="s">
        <v>10</v>
      </c>
      <c r="E5" s="127" t="s">
        <v>11</v>
      </c>
      <c r="F5" s="128" t="s">
        <v>12</v>
      </c>
    </row>
    <row r="6" spans="1:8" s="135" customFormat="1" ht="290.25" customHeight="1">
      <c r="A6" s="129" t="s">
        <v>15</v>
      </c>
      <c r="B6" s="130" t="s">
        <v>490</v>
      </c>
      <c r="C6" s="131" t="s">
        <v>63</v>
      </c>
      <c r="D6" s="132">
        <v>1</v>
      </c>
      <c r="E6" s="217">
        <v>0</v>
      </c>
      <c r="F6" s="134">
        <f>D6*E6</f>
        <v>0</v>
      </c>
    </row>
    <row r="7" spans="1:8" s="1" customFormat="1" ht="63.75">
      <c r="A7" s="129" t="s">
        <v>49</v>
      </c>
      <c r="B7" s="136" t="s">
        <v>202</v>
      </c>
      <c r="C7" s="137" t="s">
        <v>57</v>
      </c>
      <c r="D7" s="138">
        <v>1</v>
      </c>
      <c r="E7" s="217">
        <v>0</v>
      </c>
      <c r="F7" s="134">
        <f t="shared" ref="F7:F9" si="0">D7*E7</f>
        <v>0</v>
      </c>
      <c r="G7" s="18"/>
      <c r="H7" s="139"/>
    </row>
    <row r="8" spans="1:8" ht="63.75">
      <c r="A8" s="129" t="s">
        <v>58</v>
      </c>
      <c r="B8" s="140" t="s">
        <v>184</v>
      </c>
      <c r="C8" s="131" t="s">
        <v>48</v>
      </c>
      <c r="D8" s="141">
        <v>7</v>
      </c>
      <c r="E8" s="217">
        <v>0</v>
      </c>
      <c r="F8" s="134">
        <f t="shared" si="0"/>
        <v>0</v>
      </c>
      <c r="G8" s="142"/>
    </row>
    <row r="9" spans="1:8" ht="38.25">
      <c r="A9" s="129" t="s">
        <v>59</v>
      </c>
      <c r="B9" s="143" t="s">
        <v>183</v>
      </c>
      <c r="C9" s="144" t="s">
        <v>48</v>
      </c>
      <c r="D9" s="145">
        <v>80</v>
      </c>
      <c r="E9" s="217">
        <v>0</v>
      </c>
      <c r="F9" s="134">
        <f t="shared" si="0"/>
        <v>0</v>
      </c>
      <c r="G9" s="146"/>
    </row>
    <row r="10" spans="1:8" ht="13.5" thickBot="1">
      <c r="A10" s="117"/>
      <c r="B10" s="123"/>
      <c r="C10" s="119"/>
      <c r="D10" s="120"/>
      <c r="E10" s="119"/>
      <c r="F10" s="121"/>
      <c r="G10" s="142"/>
    </row>
    <row r="11" spans="1:8" ht="14.25" thickTop="1" thickBot="1">
      <c r="A11" s="147"/>
      <c r="B11" s="148" t="s">
        <v>6</v>
      </c>
      <c r="C11" s="149"/>
      <c r="D11" s="150"/>
      <c r="E11" s="151"/>
      <c r="F11" s="152">
        <f>SUM(F6:F10)</f>
        <v>0</v>
      </c>
      <c r="G11" s="142"/>
    </row>
    <row r="12" spans="1:8" ht="13.5" thickTop="1">
      <c r="E12" s="157"/>
      <c r="F12" s="158"/>
    </row>
    <row r="13" spans="1:8">
      <c r="A13" s="53" t="str">
        <f>'I.REK GO DELA'!A13</f>
        <v>A.ii</v>
      </c>
      <c r="B13" s="35" t="s">
        <v>0</v>
      </c>
      <c r="C13" s="159"/>
      <c r="D13" s="160"/>
      <c r="E13" s="159"/>
      <c r="F13" s="161"/>
    </row>
    <row r="14" spans="1:8">
      <c r="A14" s="162"/>
      <c r="B14" s="163"/>
      <c r="C14" s="164"/>
      <c r="D14" s="165"/>
      <c r="E14" s="164"/>
      <c r="F14" s="8"/>
    </row>
    <row r="15" spans="1:8" ht="51">
      <c r="A15" s="166"/>
      <c r="B15" s="167" t="s">
        <v>123</v>
      </c>
      <c r="C15" s="168"/>
      <c r="D15" s="169"/>
      <c r="E15" s="168"/>
      <c r="F15" s="170"/>
    </row>
    <row r="16" spans="1:8" ht="76.5">
      <c r="A16" s="171"/>
      <c r="B16" s="5" t="s">
        <v>102</v>
      </c>
      <c r="C16" s="164"/>
      <c r="D16" s="165"/>
      <c r="E16" s="164"/>
      <c r="F16" s="172"/>
    </row>
    <row r="17" spans="1:8" s="173" customFormat="1" ht="38.25">
      <c r="A17" s="171"/>
      <c r="B17" s="5" t="s">
        <v>109</v>
      </c>
      <c r="C17" s="164"/>
      <c r="D17" s="165"/>
      <c r="E17" s="164"/>
      <c r="F17" s="172"/>
      <c r="G17" s="115"/>
      <c r="H17" s="116"/>
    </row>
    <row r="18" spans="1:8" s="173" customFormat="1" ht="51">
      <c r="A18" s="171"/>
      <c r="B18" s="20" t="s">
        <v>108</v>
      </c>
      <c r="C18" s="164"/>
      <c r="D18" s="165"/>
      <c r="E18" s="164"/>
      <c r="F18" s="172"/>
      <c r="G18" s="115"/>
      <c r="H18" s="116"/>
    </row>
    <row r="19" spans="1:8" s="173" customFormat="1" ht="51">
      <c r="A19" s="171"/>
      <c r="B19" s="20" t="s">
        <v>68</v>
      </c>
      <c r="C19" s="164"/>
      <c r="D19" s="165"/>
      <c r="E19" s="164"/>
      <c r="F19" s="172"/>
      <c r="G19" s="115"/>
      <c r="H19" s="116"/>
    </row>
    <row r="20" spans="1:8" s="173" customFormat="1" ht="38.25">
      <c r="A20" s="171"/>
      <c r="B20" s="174" t="s">
        <v>77</v>
      </c>
      <c r="C20" s="164"/>
      <c r="D20" s="165"/>
      <c r="E20" s="164"/>
      <c r="F20" s="172"/>
      <c r="G20" s="115"/>
      <c r="H20" s="116"/>
    </row>
    <row r="21" spans="1:8" s="173" customFormat="1">
      <c r="A21" s="175" t="s">
        <v>7</v>
      </c>
      <c r="B21" s="176" t="s">
        <v>8</v>
      </c>
      <c r="C21" s="177" t="s">
        <v>9</v>
      </c>
      <c r="D21" s="178" t="s">
        <v>10</v>
      </c>
      <c r="E21" s="178" t="s">
        <v>11</v>
      </c>
      <c r="F21" s="179" t="s">
        <v>12</v>
      </c>
      <c r="G21" s="115"/>
      <c r="H21" s="116"/>
    </row>
    <row r="22" spans="1:8">
      <c r="A22" s="180"/>
      <c r="B22" s="181" t="s">
        <v>124</v>
      </c>
      <c r="C22" s="178"/>
      <c r="D22" s="178"/>
      <c r="E22" s="182"/>
      <c r="F22" s="179"/>
    </row>
    <row r="23" spans="1:8" ht="165.75">
      <c r="A23" s="183"/>
      <c r="B23" s="184" t="s">
        <v>196</v>
      </c>
      <c r="C23" s="185"/>
      <c r="D23" s="186"/>
      <c r="E23" s="187"/>
      <c r="F23" s="188"/>
    </row>
    <row r="24" spans="1:8" s="1" customFormat="1" ht="63.75">
      <c r="A24" s="189" t="s">
        <v>15</v>
      </c>
      <c r="B24" s="136" t="s">
        <v>199</v>
      </c>
      <c r="C24" s="190" t="s">
        <v>63</v>
      </c>
      <c r="D24" s="191">
        <v>1</v>
      </c>
      <c r="E24" s="217">
        <v>0</v>
      </c>
      <c r="F24" s="134">
        <f>D24*E24</f>
        <v>0</v>
      </c>
      <c r="G24" s="18"/>
      <c r="H24" s="139"/>
    </row>
    <row r="25" spans="1:8" ht="63.75">
      <c r="A25" s="192" t="s">
        <v>49</v>
      </c>
      <c r="B25" s="136" t="s">
        <v>197</v>
      </c>
      <c r="C25" s="131" t="s">
        <v>50</v>
      </c>
      <c r="D25" s="132">
        <v>9</v>
      </c>
      <c r="E25" s="217">
        <v>0</v>
      </c>
      <c r="F25" s="134">
        <f>D25*E25</f>
        <v>0</v>
      </c>
    </row>
    <row r="26" spans="1:8">
      <c r="A26" s="193"/>
      <c r="B26" s="194" t="s">
        <v>198</v>
      </c>
      <c r="C26" s="195"/>
      <c r="D26" s="195"/>
      <c r="E26" s="196"/>
      <c r="F26" s="197"/>
      <c r="G26" s="198"/>
    </row>
    <row r="27" spans="1:8" s="1" customFormat="1" ht="63.75">
      <c r="A27" s="199" t="s">
        <v>58</v>
      </c>
      <c r="B27" s="130" t="s">
        <v>209</v>
      </c>
      <c r="C27" s="200" t="s">
        <v>48</v>
      </c>
      <c r="D27" s="201">
        <v>15</v>
      </c>
      <c r="E27" s="217">
        <v>0</v>
      </c>
      <c r="F27" s="134">
        <f>D27*E27</f>
        <v>0</v>
      </c>
      <c r="G27" s="121"/>
      <c r="H27" s="139"/>
    </row>
    <row r="28" spans="1:8" s="173" customFormat="1" ht="13.5" thickBot="1">
      <c r="A28" s="117"/>
      <c r="B28" s="202"/>
      <c r="C28" s="119"/>
      <c r="D28" s="120"/>
      <c r="E28" s="203"/>
      <c r="F28" s="204"/>
      <c r="G28" s="142"/>
      <c r="H28" s="116"/>
    </row>
    <row r="29" spans="1:8" ht="14.25" thickTop="1" thickBot="1">
      <c r="A29" s="147"/>
      <c r="B29" s="148" t="s">
        <v>6</v>
      </c>
      <c r="C29" s="149"/>
      <c r="D29" s="150"/>
      <c r="E29" s="151"/>
      <c r="F29" s="152">
        <f>SUM(F22:F28)</f>
        <v>0</v>
      </c>
      <c r="G29" s="142"/>
    </row>
    <row r="30" spans="1:8" ht="13.5" thickTop="1">
      <c r="A30" s="205"/>
      <c r="B30" s="206"/>
      <c r="C30" s="207"/>
      <c r="E30" s="207"/>
      <c r="F30" s="158"/>
    </row>
    <row r="31" spans="1:8" s="173" customFormat="1">
      <c r="A31" s="122" t="str">
        <f>'I.REK GO DELA'!A14</f>
        <v>A.iii</v>
      </c>
      <c r="B31" s="118" t="s">
        <v>1</v>
      </c>
      <c r="C31" s="119"/>
      <c r="D31" s="120"/>
      <c r="E31" s="119"/>
      <c r="F31" s="121"/>
      <c r="G31" s="142"/>
      <c r="H31" s="116"/>
    </row>
    <row r="32" spans="1:8" s="173" customFormat="1">
      <c r="A32" s="117"/>
      <c r="B32" s="118"/>
      <c r="C32" s="119"/>
      <c r="D32" s="120"/>
      <c r="E32" s="119"/>
      <c r="F32" s="121"/>
      <c r="G32" s="142"/>
      <c r="H32" s="116"/>
    </row>
    <row r="33" spans="1:8" s="173" customFormat="1">
      <c r="A33" s="124" t="s">
        <v>7</v>
      </c>
      <c r="B33" s="125" t="s">
        <v>8</v>
      </c>
      <c r="C33" s="126" t="s">
        <v>9</v>
      </c>
      <c r="D33" s="127" t="s">
        <v>10</v>
      </c>
      <c r="E33" s="127" t="s">
        <v>11</v>
      </c>
      <c r="F33" s="128" t="s">
        <v>12</v>
      </c>
      <c r="G33" s="142"/>
      <c r="H33" s="116"/>
    </row>
    <row r="34" spans="1:8" s="173" customFormat="1">
      <c r="A34" s="193"/>
      <c r="B34" s="208" t="s">
        <v>64</v>
      </c>
      <c r="C34" s="127"/>
      <c r="D34" s="127"/>
      <c r="E34" s="133"/>
      <c r="F34" s="128"/>
      <c r="G34" s="142"/>
      <c r="H34" s="116"/>
    </row>
    <row r="35" spans="1:8" s="173" customFormat="1" ht="25.5">
      <c r="A35" s="209" t="s">
        <v>15</v>
      </c>
      <c r="B35" s="210" t="s">
        <v>110</v>
      </c>
      <c r="C35" s="132"/>
      <c r="D35" s="132"/>
      <c r="E35" s="211"/>
      <c r="F35" s="212"/>
      <c r="G35" s="142"/>
      <c r="H35" s="116"/>
    </row>
    <row r="36" spans="1:8" s="173" customFormat="1" ht="24.95" customHeight="1">
      <c r="A36" s="129" t="s">
        <v>200</v>
      </c>
      <c r="B36" s="210" t="s">
        <v>52</v>
      </c>
      <c r="C36" s="132" t="s">
        <v>53</v>
      </c>
      <c r="D36" s="132">
        <v>5</v>
      </c>
      <c r="E36" s="217">
        <v>0</v>
      </c>
      <c r="F36" s="134">
        <f t="shared" ref="F36:F37" si="1">D36*E36</f>
        <v>0</v>
      </c>
      <c r="G36" s="142"/>
      <c r="H36" s="116"/>
    </row>
    <row r="37" spans="1:8" s="173" customFormat="1" ht="24.95" customHeight="1">
      <c r="A37" s="129" t="s">
        <v>201</v>
      </c>
      <c r="B37" s="213" t="s">
        <v>54</v>
      </c>
      <c r="C37" s="132" t="s">
        <v>53</v>
      </c>
      <c r="D37" s="132">
        <v>5</v>
      </c>
      <c r="E37" s="217">
        <v>0</v>
      </c>
      <c r="F37" s="134">
        <f t="shared" si="1"/>
        <v>0</v>
      </c>
      <c r="G37" s="142"/>
      <c r="H37" s="116"/>
    </row>
    <row r="38" spans="1:8" s="173" customFormat="1" ht="13.5" thickBot="1">
      <c r="A38" s="214"/>
      <c r="B38" s="202"/>
      <c r="C38" s="120"/>
      <c r="D38" s="120"/>
      <c r="E38" s="203"/>
      <c r="F38" s="204"/>
      <c r="G38" s="142"/>
      <c r="H38" s="116"/>
    </row>
    <row r="39" spans="1:8" s="215" customFormat="1" ht="14.25" thickTop="1" thickBot="1">
      <c r="A39" s="147"/>
      <c r="B39" s="148" t="s">
        <v>6</v>
      </c>
      <c r="C39" s="149"/>
      <c r="D39" s="150"/>
      <c r="E39" s="149"/>
      <c r="F39" s="152">
        <f>SUM(F34:F38)</f>
        <v>0</v>
      </c>
      <c r="G39" s="142"/>
      <c r="H39" s="116"/>
    </row>
    <row r="40" spans="1:8" ht="13.5" thickTop="1">
      <c r="A40" s="117"/>
      <c r="B40" s="123"/>
      <c r="C40" s="119"/>
      <c r="D40" s="120"/>
      <c r="E40" s="119"/>
      <c r="F40" s="121"/>
      <c r="G40" s="142"/>
    </row>
    <row r="41" spans="1:8">
      <c r="A41" s="117"/>
      <c r="B41" s="123"/>
      <c r="C41" s="119"/>
      <c r="D41" s="120"/>
      <c r="E41" s="119"/>
      <c r="F41" s="121"/>
      <c r="G41" s="142"/>
    </row>
  </sheetData>
  <sheetProtection algorithmName="SHA-512" hashValue="yXmcaYfCyczE1VvTMMYG4E5tgM83+zDwvp4jEFuoC/K/ZeaoeXB+Ty29AX2snggJxp3uZGId7iIgSE2e8SDerg==" saltValue="t2kk9jqjOrjNOduZk02xWg==" spinCount="100000" sheet="1" objects="1" scenarios="1" formatColumns="0" formatRows="0"/>
  <phoneticPr fontId="46" type="noConversion"/>
  <pageMargins left="0.62992125984251968" right="0.23622047244094491" top="0.62992125984251968" bottom="0.62992125984251968" header="0.31496062992125984" footer="0.31496062992125984"/>
  <pageSetup paperSize="9" scale="99" fitToHeight="0" orientation="portrait" r:id="rId1"/>
  <headerFooter differentFirst="1">
    <oddFooter>&amp;CStran &amp;P od &amp;N</oddFooter>
  </headerFooter>
  <rowBreaks count="2" manualBreakCount="2">
    <brk id="12" max="5" man="1"/>
    <brk id="2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3C211-6F39-41CB-89C3-5B018D74363C}">
  <sheetPr>
    <tabColor rgb="FFFFC000"/>
    <pageSetUpPr fitToPage="1"/>
  </sheetPr>
  <dimension ref="A1:K63"/>
  <sheetViews>
    <sheetView view="pageBreakPreview" topLeftCell="A25" zoomScaleNormal="130" zoomScaleSheetLayoutView="100" workbookViewId="0">
      <selection activeCell="B59" sqref="B59"/>
    </sheetView>
  </sheetViews>
  <sheetFormatPr defaultColWidth="9.28515625" defaultRowHeight="12.75"/>
  <cols>
    <col min="1" max="1" width="8.42578125" style="153" customWidth="1"/>
    <col min="2" max="2" width="51.5703125" style="154" customWidth="1"/>
    <col min="3" max="3" width="6.42578125" style="155" customWidth="1"/>
    <col min="4" max="4" width="9" style="156" customWidth="1"/>
    <col min="5" max="5" width="9.28515625" style="155" bestFit="1"/>
    <col min="6" max="6" width="9.7109375" style="216" customWidth="1"/>
    <col min="7" max="7" width="16.5703125" style="115" customWidth="1"/>
    <col min="8" max="16384" width="9.28515625" style="116"/>
  </cols>
  <sheetData>
    <row r="1" spans="1:8" s="223" customFormat="1" ht="17.25" thickBot="1">
      <c r="A1" s="218" t="str">
        <f>'I.REK GO DELA'!A17</f>
        <v>B</v>
      </c>
      <c r="B1" s="111" t="s">
        <v>13</v>
      </c>
      <c r="C1" s="219"/>
      <c r="D1" s="220"/>
      <c r="E1" s="219"/>
      <c r="F1" s="221"/>
      <c r="G1" s="135"/>
      <c r="H1" s="222"/>
    </row>
    <row r="2" spans="1:8" s="223" customFormat="1" ht="15" customHeight="1" thickTop="1">
      <c r="A2" s="224"/>
      <c r="B2" s="225"/>
      <c r="C2" s="226"/>
      <c r="D2" s="227"/>
      <c r="E2" s="226"/>
      <c r="F2" s="228"/>
      <c r="G2" s="229"/>
    </row>
    <row r="3" spans="1:8" s="223" customFormat="1">
      <c r="A3" s="230" t="str">
        <f>'I.REK GO DELA'!A20</f>
        <v>B.i</v>
      </c>
      <c r="B3" s="118" t="s">
        <v>126</v>
      </c>
      <c r="C3" s="226"/>
      <c r="D3" s="227"/>
      <c r="E3" s="226"/>
      <c r="F3" s="231"/>
      <c r="H3" s="222"/>
    </row>
    <row r="4" spans="1:8" s="223" customFormat="1">
      <c r="A4" s="224"/>
      <c r="B4" s="118"/>
      <c r="C4" s="226"/>
      <c r="D4" s="227"/>
      <c r="E4" s="226"/>
      <c r="F4" s="231"/>
      <c r="H4" s="222"/>
    </row>
    <row r="5" spans="1:8" s="223" customFormat="1">
      <c r="A5" s="232"/>
      <c r="B5" s="233" t="s">
        <v>127</v>
      </c>
      <c r="C5" s="234"/>
      <c r="D5" s="235"/>
      <c r="E5" s="234"/>
      <c r="F5" s="236"/>
      <c r="H5" s="222"/>
    </row>
    <row r="6" spans="1:8" s="223" customFormat="1" ht="25.5">
      <c r="A6" s="237"/>
      <c r="B6" s="238" t="s">
        <v>128</v>
      </c>
      <c r="C6" s="226"/>
      <c r="D6" s="227"/>
      <c r="E6" s="226"/>
      <c r="F6" s="239"/>
      <c r="H6" s="222"/>
    </row>
    <row r="7" spans="1:8" s="223" customFormat="1" ht="38.25">
      <c r="A7" s="237"/>
      <c r="B7" s="240" t="s">
        <v>129</v>
      </c>
      <c r="C7" s="226"/>
      <c r="D7" s="227"/>
      <c r="E7" s="226"/>
      <c r="F7" s="239"/>
      <c r="H7" s="222"/>
    </row>
    <row r="8" spans="1:8" s="223" customFormat="1" ht="25.5">
      <c r="A8" s="237"/>
      <c r="B8" s="240" t="s">
        <v>130</v>
      </c>
      <c r="C8" s="226"/>
      <c r="D8" s="227"/>
      <c r="E8" s="226"/>
      <c r="F8" s="239"/>
      <c r="H8" s="222"/>
    </row>
    <row r="9" spans="1:8" s="223" customFormat="1" ht="25.5">
      <c r="A9" s="237"/>
      <c r="B9" s="240" t="s">
        <v>131</v>
      </c>
      <c r="C9" s="226"/>
      <c r="D9" s="227"/>
      <c r="E9" s="226"/>
      <c r="F9" s="239"/>
      <c r="H9" s="222"/>
    </row>
    <row r="10" spans="1:8" s="223" customFormat="1" ht="38.25">
      <c r="A10" s="237"/>
      <c r="B10" s="240" t="s">
        <v>132</v>
      </c>
      <c r="C10" s="226"/>
      <c r="D10" s="227"/>
      <c r="E10" s="226"/>
      <c r="F10" s="239"/>
      <c r="H10" s="222"/>
    </row>
    <row r="11" spans="1:8" s="223" customFormat="1">
      <c r="A11" s="237"/>
      <c r="B11" s="241" t="s">
        <v>133</v>
      </c>
      <c r="C11" s="226"/>
      <c r="D11" s="227"/>
      <c r="E11" s="226"/>
      <c r="F11" s="239"/>
      <c r="H11" s="222"/>
    </row>
    <row r="12" spans="1:8" s="223" customFormat="1">
      <c r="A12" s="237"/>
      <c r="B12" s="240" t="s">
        <v>134</v>
      </c>
      <c r="C12" s="226"/>
      <c r="D12" s="227"/>
      <c r="E12" s="226"/>
      <c r="F12" s="239"/>
      <c r="H12" s="222"/>
    </row>
    <row r="13" spans="1:8" s="223" customFormat="1">
      <c r="A13" s="237"/>
      <c r="B13" s="240" t="s">
        <v>135</v>
      </c>
      <c r="C13" s="226"/>
      <c r="D13" s="227"/>
      <c r="E13" s="226"/>
      <c r="F13" s="239"/>
      <c r="H13" s="222"/>
    </row>
    <row r="14" spans="1:8" s="223" customFormat="1" ht="25.5">
      <c r="A14" s="237"/>
      <c r="B14" s="240" t="s">
        <v>136</v>
      </c>
      <c r="C14" s="226"/>
      <c r="D14" s="227"/>
      <c r="E14" s="226"/>
      <c r="F14" s="239"/>
      <c r="H14" s="222"/>
    </row>
    <row r="15" spans="1:8" s="223" customFormat="1">
      <c r="A15" s="237"/>
      <c r="B15" s="240" t="s">
        <v>137</v>
      </c>
      <c r="C15" s="226"/>
      <c r="D15" s="227"/>
      <c r="E15" s="226"/>
      <c r="F15" s="239"/>
      <c r="H15" s="222"/>
    </row>
    <row r="16" spans="1:8" s="223" customFormat="1">
      <c r="A16" s="237"/>
      <c r="B16" s="240" t="s">
        <v>138</v>
      </c>
      <c r="C16" s="226"/>
      <c r="D16" s="227"/>
      <c r="E16" s="226"/>
      <c r="F16" s="239"/>
      <c r="H16" s="222"/>
    </row>
    <row r="17" spans="1:8" s="223" customFormat="1" ht="25.5">
      <c r="A17" s="237"/>
      <c r="B17" s="240" t="s">
        <v>139</v>
      </c>
      <c r="C17" s="226"/>
      <c r="D17" s="227"/>
      <c r="E17" s="226"/>
      <c r="F17" s="239"/>
      <c r="H17" s="222"/>
    </row>
    <row r="18" spans="1:8" s="223" customFormat="1" ht="38.25">
      <c r="A18" s="237"/>
      <c r="B18" s="240" t="s">
        <v>140</v>
      </c>
      <c r="C18" s="226"/>
      <c r="D18" s="227"/>
      <c r="E18" s="226"/>
      <c r="F18" s="239"/>
      <c r="H18" s="222"/>
    </row>
    <row r="19" spans="1:8" s="223" customFormat="1">
      <c r="A19" s="237"/>
      <c r="B19" s="240" t="s">
        <v>141</v>
      </c>
      <c r="C19" s="226"/>
      <c r="D19" s="227"/>
      <c r="E19" s="226"/>
      <c r="F19" s="239"/>
      <c r="H19" s="222"/>
    </row>
    <row r="20" spans="1:8" s="223" customFormat="1">
      <c r="A20" s="237"/>
      <c r="B20" s="240" t="s">
        <v>142</v>
      </c>
      <c r="C20" s="226"/>
      <c r="D20" s="227"/>
      <c r="E20" s="226"/>
      <c r="F20" s="239"/>
      <c r="H20" s="222"/>
    </row>
    <row r="21" spans="1:8" s="223" customFormat="1" ht="25.5">
      <c r="A21" s="237"/>
      <c r="B21" s="72" t="s">
        <v>143</v>
      </c>
      <c r="C21" s="226"/>
      <c r="D21" s="227"/>
      <c r="E21" s="226"/>
      <c r="F21" s="239"/>
      <c r="H21" s="222"/>
    </row>
    <row r="22" spans="1:8" s="246" customFormat="1" ht="102">
      <c r="A22" s="242"/>
      <c r="B22" s="73" t="s">
        <v>144</v>
      </c>
      <c r="C22" s="243"/>
      <c r="D22" s="244"/>
      <c r="E22" s="243"/>
      <c r="F22" s="245"/>
      <c r="H22" s="222"/>
    </row>
    <row r="23" spans="1:8" s="246" customFormat="1">
      <c r="A23" s="247" t="s">
        <v>7</v>
      </c>
      <c r="B23" s="248" t="s">
        <v>8</v>
      </c>
      <c r="C23" s="249" t="s">
        <v>9</v>
      </c>
      <c r="D23" s="250" t="s">
        <v>10</v>
      </c>
      <c r="E23" s="251" t="s">
        <v>11</v>
      </c>
      <c r="F23" s="252" t="s">
        <v>12</v>
      </c>
      <c r="H23" s="222"/>
    </row>
    <row r="24" spans="1:8" s="246" customFormat="1">
      <c r="A24" s="253"/>
      <c r="B24" s="254" t="s">
        <v>195</v>
      </c>
      <c r="C24" s="255"/>
      <c r="D24" s="255"/>
      <c r="E24" s="256"/>
      <c r="F24" s="255"/>
      <c r="G24" s="257"/>
    </row>
    <row r="25" spans="1:8" s="223" customFormat="1" ht="178.5">
      <c r="A25" s="258" t="s">
        <v>15</v>
      </c>
      <c r="B25" s="136" t="s">
        <v>491</v>
      </c>
      <c r="C25" s="259" t="s">
        <v>48</v>
      </c>
      <c r="D25" s="259">
        <v>15</v>
      </c>
      <c r="E25" s="217">
        <v>0</v>
      </c>
      <c r="F25" s="134">
        <f>D25*E25</f>
        <v>0</v>
      </c>
      <c r="G25" s="261"/>
      <c r="H25" s="222"/>
    </row>
    <row r="26" spans="1:8" s="135" customFormat="1" ht="13.5" thickBot="1">
      <c r="A26" s="262"/>
      <c r="B26" s="174"/>
      <c r="C26" s="263"/>
      <c r="D26" s="263"/>
      <c r="E26" s="264"/>
      <c r="F26" s="265"/>
      <c r="G26" s="266"/>
      <c r="H26" s="267"/>
    </row>
    <row r="27" spans="1:8" s="135" customFormat="1" ht="14.25" thickTop="1" thickBot="1">
      <c r="A27" s="268"/>
      <c r="B27" s="269" t="s">
        <v>6</v>
      </c>
      <c r="C27" s="270"/>
      <c r="D27" s="271"/>
      <c r="E27" s="272"/>
      <c r="F27" s="273">
        <f>SUM(F24:F26)</f>
        <v>0</v>
      </c>
      <c r="G27" s="266"/>
      <c r="H27" s="267"/>
    </row>
    <row r="28" spans="1:8" s="135" customFormat="1" ht="13.5" thickTop="1">
      <c r="A28" s="274"/>
      <c r="B28" s="275"/>
      <c r="C28" s="276"/>
      <c r="D28" s="277"/>
      <c r="E28" s="278"/>
      <c r="F28" s="279"/>
      <c r="H28" s="267"/>
    </row>
    <row r="29" spans="1:8" s="246" customFormat="1">
      <c r="A29" s="230" t="str">
        <f>'I.REK GO DELA'!A21</f>
        <v>B.ii</v>
      </c>
      <c r="B29" s="118" t="s">
        <v>194</v>
      </c>
      <c r="C29" s="226"/>
      <c r="D29" s="227"/>
      <c r="E29" s="226"/>
      <c r="F29" s="226"/>
      <c r="G29" s="257"/>
    </row>
    <row r="30" spans="1:8" s="246" customFormat="1">
      <c r="A30" s="224"/>
      <c r="B30" s="118"/>
      <c r="C30" s="226"/>
      <c r="D30" s="227"/>
      <c r="E30" s="226"/>
      <c r="F30" s="226"/>
      <c r="G30" s="257"/>
    </row>
    <row r="31" spans="1:8" s="246" customFormat="1">
      <c r="A31" s="247" t="s">
        <v>7</v>
      </c>
      <c r="B31" s="248" t="s">
        <v>8</v>
      </c>
      <c r="C31" s="249" t="s">
        <v>9</v>
      </c>
      <c r="D31" s="250" t="s">
        <v>10</v>
      </c>
      <c r="E31" s="251" t="s">
        <v>11</v>
      </c>
      <c r="F31" s="252" t="s">
        <v>12</v>
      </c>
      <c r="G31" s="222"/>
      <c r="H31" s="173"/>
    </row>
    <row r="32" spans="1:8" s="246" customFormat="1">
      <c r="A32" s="280"/>
      <c r="B32" s="281" t="s">
        <v>193</v>
      </c>
      <c r="C32" s="282"/>
      <c r="D32" s="283"/>
      <c r="E32" s="284"/>
      <c r="F32" s="285"/>
      <c r="G32" s="222"/>
      <c r="H32" s="173"/>
    </row>
    <row r="33" spans="1:11" s="246" customFormat="1" ht="140.25">
      <c r="A33" s="286" t="s">
        <v>15</v>
      </c>
      <c r="B33" s="287" t="s">
        <v>204</v>
      </c>
      <c r="C33" s="288"/>
      <c r="D33" s="289"/>
      <c r="E33" s="290"/>
      <c r="F33" s="291"/>
      <c r="G33" s="216"/>
    </row>
    <row r="34" spans="1:11" s="246" customFormat="1" ht="242.25">
      <c r="A34" s="292"/>
      <c r="B34" s="287" t="s">
        <v>293</v>
      </c>
      <c r="C34" s="190"/>
      <c r="D34" s="293"/>
      <c r="E34" s="294"/>
      <c r="F34" s="295"/>
      <c r="G34" s="296"/>
      <c r="H34" s="297"/>
      <c r="I34" s="298"/>
      <c r="J34" s="298"/>
      <c r="K34" s="298"/>
    </row>
    <row r="35" spans="1:11" s="246" customFormat="1" ht="76.5">
      <c r="A35" s="299" t="s">
        <v>200</v>
      </c>
      <c r="B35" s="300" t="s">
        <v>296</v>
      </c>
      <c r="C35" s="301" t="s">
        <v>57</v>
      </c>
      <c r="D35" s="302">
        <v>2</v>
      </c>
      <c r="E35" s="217">
        <v>0</v>
      </c>
      <c r="F35" s="134">
        <f>D35*E35</f>
        <v>0</v>
      </c>
      <c r="G35" s="296"/>
      <c r="H35" s="297"/>
      <c r="I35" s="298"/>
      <c r="J35" s="298"/>
      <c r="K35" s="298"/>
    </row>
    <row r="36" spans="1:11" s="246" customFormat="1" ht="76.5">
      <c r="A36" s="299" t="s">
        <v>201</v>
      </c>
      <c r="B36" s="300" t="s">
        <v>297</v>
      </c>
      <c r="C36" s="301" t="s">
        <v>57</v>
      </c>
      <c r="D36" s="302">
        <v>1</v>
      </c>
      <c r="E36" s="217">
        <v>0</v>
      </c>
      <c r="F36" s="134">
        <f>D36*E36</f>
        <v>0</v>
      </c>
      <c r="G36" s="296"/>
      <c r="H36" s="297"/>
      <c r="I36" s="298"/>
      <c r="J36" s="298"/>
      <c r="K36" s="298"/>
    </row>
    <row r="37" spans="1:11" s="246" customFormat="1" ht="140.25">
      <c r="A37" s="286" t="s">
        <v>49</v>
      </c>
      <c r="B37" s="287" t="s">
        <v>204</v>
      </c>
      <c r="C37" s="288"/>
      <c r="D37" s="289"/>
      <c r="E37" s="290"/>
      <c r="F37" s="291"/>
      <c r="G37" s="216"/>
    </row>
    <row r="38" spans="1:11" s="246" customFormat="1" ht="242.25">
      <c r="A38" s="292"/>
      <c r="B38" s="287" t="s">
        <v>295</v>
      </c>
      <c r="C38" s="190"/>
      <c r="D38" s="293"/>
      <c r="E38" s="294"/>
      <c r="F38" s="295"/>
      <c r="G38" s="296"/>
      <c r="H38" s="297"/>
      <c r="I38" s="298"/>
      <c r="J38" s="298"/>
      <c r="K38" s="298"/>
    </row>
    <row r="39" spans="1:11" s="246" customFormat="1" ht="76.5">
      <c r="A39" s="303" t="s">
        <v>205</v>
      </c>
      <c r="B39" s="287" t="s">
        <v>294</v>
      </c>
      <c r="C39" s="301" t="s">
        <v>57</v>
      </c>
      <c r="D39" s="302">
        <v>1</v>
      </c>
      <c r="E39" s="217">
        <v>0</v>
      </c>
      <c r="F39" s="134">
        <f>D39*E39</f>
        <v>0</v>
      </c>
      <c r="G39" s="216"/>
    </row>
    <row r="40" spans="1:11" s="135" customFormat="1" ht="13.5" thickBot="1">
      <c r="A40" s="304"/>
      <c r="B40" s="305"/>
      <c r="C40" s="306"/>
      <c r="D40" s="220"/>
      <c r="E40" s="307"/>
      <c r="F40" s="220"/>
      <c r="G40" s="308"/>
    </row>
    <row r="41" spans="1:11" s="246" customFormat="1" ht="14.25" thickTop="1" thickBot="1">
      <c r="A41" s="304"/>
      <c r="B41" s="305" t="s">
        <v>6</v>
      </c>
      <c r="C41" s="306"/>
      <c r="D41" s="220"/>
      <c r="E41" s="307"/>
      <c r="F41" s="309">
        <f>SUM(F33:F40)</f>
        <v>0</v>
      </c>
      <c r="G41" s="308"/>
    </row>
    <row r="42" spans="1:11" s="246" customFormat="1" ht="13.5" thickTop="1">
      <c r="A42" s="310"/>
      <c r="B42" s="311"/>
      <c r="C42" s="312"/>
      <c r="D42" s="227"/>
      <c r="E42" s="313"/>
      <c r="F42" s="227"/>
      <c r="G42" s="308"/>
    </row>
    <row r="43" spans="1:11" s="246" customFormat="1">
      <c r="A43" s="230" t="str">
        <f>'I.REK GO DELA'!A22</f>
        <v>B.iii</v>
      </c>
      <c r="B43" s="118" t="s">
        <v>67</v>
      </c>
      <c r="C43" s="226"/>
      <c r="D43" s="227"/>
      <c r="E43" s="226"/>
      <c r="F43" s="231"/>
      <c r="G43" s="135"/>
      <c r="H43" s="222"/>
    </row>
    <row r="44" spans="1:11" s="246" customFormat="1">
      <c r="A44" s="224"/>
      <c r="B44" s="118"/>
      <c r="C44" s="226"/>
      <c r="D44" s="227"/>
      <c r="E44" s="226"/>
      <c r="F44" s="231"/>
      <c r="G44" s="135"/>
      <c r="H44" s="222"/>
    </row>
    <row r="45" spans="1:11" s="246" customFormat="1">
      <c r="A45" s="314"/>
      <c r="B45" s="315"/>
      <c r="C45" s="316"/>
      <c r="D45" s="317"/>
      <c r="E45" s="316"/>
      <c r="F45" s="318"/>
      <c r="G45" s="135"/>
      <c r="H45" s="222"/>
    </row>
    <row r="46" spans="1:11" s="246" customFormat="1" ht="207.75" customHeight="1">
      <c r="A46" s="237"/>
      <c r="B46" s="831" t="s">
        <v>492</v>
      </c>
      <c r="C46" s="831"/>
      <c r="D46" s="117"/>
      <c r="E46" s="117"/>
      <c r="F46" s="239"/>
      <c r="G46" s="135"/>
      <c r="H46" s="222"/>
    </row>
    <row r="47" spans="1:11" s="246" customFormat="1">
      <c r="A47" s="319"/>
      <c r="B47" s="320"/>
      <c r="C47" s="321"/>
      <c r="D47" s="322"/>
      <c r="E47" s="321"/>
      <c r="F47" s="323"/>
      <c r="G47" s="135"/>
      <c r="H47" s="222"/>
    </row>
    <row r="48" spans="1:11" s="246" customFormat="1">
      <c r="A48" s="324" t="s">
        <v>7</v>
      </c>
      <c r="B48" s="176" t="s">
        <v>8</v>
      </c>
      <c r="C48" s="325" t="s">
        <v>9</v>
      </c>
      <c r="D48" s="326" t="s">
        <v>10</v>
      </c>
      <c r="E48" s="178" t="s">
        <v>11</v>
      </c>
      <c r="F48" s="327" t="s">
        <v>12</v>
      </c>
      <c r="G48" s="266"/>
      <c r="H48" s="222"/>
    </row>
    <row r="49" spans="1:10" s="246" customFormat="1" ht="63.75">
      <c r="A49" s="328" t="s">
        <v>15</v>
      </c>
      <c r="B49" s="329" t="s">
        <v>157</v>
      </c>
      <c r="C49" s="330" t="s">
        <v>48</v>
      </c>
      <c r="D49" s="331">
        <v>15</v>
      </c>
      <c r="E49" s="217">
        <v>0</v>
      </c>
      <c r="F49" s="134">
        <f t="shared" ref="F49:F50" si="0">D49*E49</f>
        <v>0</v>
      </c>
      <c r="G49" s="332"/>
      <c r="H49" s="257"/>
      <c r="I49" s="135"/>
      <c r="J49" s="135"/>
    </row>
    <row r="50" spans="1:10" s="246" customFormat="1" ht="63.75">
      <c r="A50" s="328" t="s">
        <v>49</v>
      </c>
      <c r="B50" s="329" t="s">
        <v>158</v>
      </c>
      <c r="C50" s="330" t="s">
        <v>48</v>
      </c>
      <c r="D50" s="331">
        <v>15</v>
      </c>
      <c r="E50" s="217">
        <v>0</v>
      </c>
      <c r="F50" s="134">
        <f t="shared" si="0"/>
        <v>0</v>
      </c>
      <c r="G50" s="332"/>
      <c r="H50" s="257"/>
      <c r="I50" s="135"/>
      <c r="J50" s="135"/>
    </row>
    <row r="51" spans="1:10" s="246" customFormat="1" ht="13.5" thickBot="1">
      <c r="A51" s="262"/>
      <c r="B51" s="333"/>
      <c r="C51" s="334"/>
      <c r="D51" s="263"/>
      <c r="E51" s="264"/>
      <c r="F51" s="265"/>
      <c r="G51" s="266"/>
      <c r="H51" s="222"/>
    </row>
    <row r="52" spans="1:10" s="223" customFormat="1" ht="14.25" thickTop="1" thickBot="1">
      <c r="A52" s="268"/>
      <c r="B52" s="335" t="s">
        <v>6</v>
      </c>
      <c r="C52" s="270"/>
      <c r="D52" s="271"/>
      <c r="E52" s="272"/>
      <c r="F52" s="273">
        <f>SUM(F49:F51)</f>
        <v>0</v>
      </c>
      <c r="G52" s="266"/>
      <c r="H52" s="222"/>
    </row>
    <row r="53" spans="1:10" s="223" customFormat="1" ht="13.5" thickTop="1">
      <c r="A53" s="336"/>
      <c r="B53" s="337"/>
      <c r="C53" s="338"/>
      <c r="D53" s="277"/>
      <c r="E53" s="339"/>
      <c r="F53" s="340"/>
      <c r="G53" s="135"/>
      <c r="H53" s="222"/>
    </row>
    <row r="54" spans="1:10" s="135" customFormat="1">
      <c r="A54" s="230" t="str">
        <f>'I.REK GO DELA'!A23</f>
        <v>B.iv</v>
      </c>
      <c r="B54" s="118" t="s">
        <v>16</v>
      </c>
      <c r="C54" s="226"/>
      <c r="D54" s="227"/>
      <c r="E54" s="226"/>
      <c r="F54" s="231"/>
      <c r="H54" s="267"/>
    </row>
    <row r="55" spans="1:10" s="135" customFormat="1">
      <c r="A55" s="224"/>
      <c r="B55" s="118"/>
      <c r="C55" s="226"/>
      <c r="D55" s="227"/>
      <c r="E55" s="226"/>
      <c r="F55" s="231"/>
      <c r="H55" s="267"/>
    </row>
    <row r="56" spans="1:10" s="135" customFormat="1">
      <c r="A56" s="341" t="s">
        <v>7</v>
      </c>
      <c r="B56" s="125" t="s">
        <v>8</v>
      </c>
      <c r="C56" s="342" t="s">
        <v>9</v>
      </c>
      <c r="D56" s="343" t="s">
        <v>10</v>
      </c>
      <c r="E56" s="127" t="s">
        <v>11</v>
      </c>
      <c r="F56" s="344" t="s">
        <v>12</v>
      </c>
      <c r="H56" s="267"/>
    </row>
    <row r="57" spans="1:10" s="246" customFormat="1">
      <c r="A57" s="345"/>
      <c r="B57" s="345" t="s">
        <v>64</v>
      </c>
      <c r="C57" s="346"/>
      <c r="D57" s="346"/>
      <c r="E57" s="346"/>
      <c r="F57" s="347"/>
      <c r="G57" s="332"/>
      <c r="H57" s="257"/>
      <c r="I57" s="135"/>
      <c r="J57" s="135"/>
    </row>
    <row r="58" spans="1:10" s="246" customFormat="1" ht="87.75" customHeight="1">
      <c r="A58" s="348" t="s">
        <v>15</v>
      </c>
      <c r="B58" s="349" t="s">
        <v>489</v>
      </c>
      <c r="C58" s="350"/>
      <c r="D58" s="302"/>
      <c r="E58" s="351"/>
      <c r="F58" s="352"/>
      <c r="G58" s="353"/>
      <c r="H58" s="222"/>
    </row>
    <row r="59" spans="1:10" s="358" customFormat="1" ht="25.5" customHeight="1">
      <c r="A59" s="354" t="s">
        <v>200</v>
      </c>
      <c r="B59" s="349" t="s">
        <v>488</v>
      </c>
      <c r="C59" s="350" t="s">
        <v>57</v>
      </c>
      <c r="D59" s="302">
        <v>1</v>
      </c>
      <c r="E59" s="217">
        <v>0</v>
      </c>
      <c r="F59" s="134">
        <f>D59*E59</f>
        <v>0</v>
      </c>
      <c r="G59" s="356"/>
      <c r="H59" s="357"/>
    </row>
    <row r="60" spans="1:10" s="135" customFormat="1" ht="13.5" thickBot="1">
      <c r="A60" s="308"/>
      <c r="B60" s="359"/>
      <c r="C60" s="226"/>
      <c r="D60" s="227"/>
      <c r="E60" s="226"/>
      <c r="F60" s="360"/>
      <c r="H60" s="267"/>
    </row>
    <row r="61" spans="1:10" s="135" customFormat="1" ht="14.25" thickTop="1" thickBot="1">
      <c r="A61" s="361"/>
      <c r="B61" s="362" t="s">
        <v>6</v>
      </c>
      <c r="C61" s="363"/>
      <c r="D61" s="364"/>
      <c r="E61" s="365"/>
      <c r="F61" s="366">
        <f>SUM(F57:F60)</f>
        <v>0</v>
      </c>
      <c r="H61" s="267"/>
    </row>
    <row r="62" spans="1:10" s="135" customFormat="1" ht="13.5" thickTop="1">
      <c r="A62" s="336"/>
      <c r="B62" s="154"/>
      <c r="C62" s="338"/>
      <c r="D62" s="277"/>
      <c r="E62" s="338"/>
      <c r="F62" s="367"/>
      <c r="H62" s="267"/>
    </row>
    <row r="63" spans="1:10">
      <c r="F63" s="368"/>
      <c r="H63" s="369"/>
    </row>
  </sheetData>
  <sheetProtection algorithmName="SHA-512" hashValue="ItRS+yrQG5jclEJnIG2sXfS7tYvq55fXYEyiUC0AuMa/w0mkJTq5KtiFOm76LPxXLc4dSRTV3qvr0hCY72OmiA==" saltValue="9NzqR+MmUCwS03KCvJgMuQ==" spinCount="100000" sheet="1" objects="1" scenarios="1" formatColumns="0" formatRows="0"/>
  <mergeCells count="1">
    <mergeCell ref="B46:C46"/>
  </mergeCells>
  <phoneticPr fontId="46" type="noConversion"/>
  <pageMargins left="0.62992125984251968" right="0.23622047244094491" top="0.62992125984251968" bottom="0.62992125984251968" header="0.31496062992125984" footer="0.31496062992125984"/>
  <pageSetup paperSize="9" scale="99" fitToHeight="0" orientation="portrait" r:id="rId1"/>
  <headerFooter differentFirst="1">
    <oddFooter>&amp;CStran &amp;P od &amp;N</oddFooter>
  </headerFooter>
  <rowBreaks count="4" manualBreakCount="4">
    <brk id="22" max="16383" man="1"/>
    <brk id="27" max="16383" man="1"/>
    <brk id="42" max="16383" man="1"/>
    <brk id="53" max="16383" man="1"/>
  </rowBreaks>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06D9C-C3CA-4867-8FE4-1C10A2930E7D}">
  <sheetPr>
    <tabColor rgb="FFFFC000"/>
    <pageSetUpPr fitToPage="1"/>
  </sheetPr>
  <dimension ref="A1:H48"/>
  <sheetViews>
    <sheetView view="pageBreakPreview" topLeftCell="A45" zoomScaleNormal="55" zoomScaleSheetLayoutView="100" workbookViewId="0">
      <selection activeCell="I56" sqref="I56"/>
    </sheetView>
  </sheetViews>
  <sheetFormatPr defaultColWidth="9.28515625" defaultRowHeight="12.75"/>
  <cols>
    <col min="1" max="1" width="9.7109375" style="13" bestFit="1" customWidth="1"/>
    <col min="2" max="2" width="49.7109375" style="14" customWidth="1"/>
    <col min="3" max="3" width="7.28515625" style="15" bestFit="1" customWidth="1"/>
    <col min="4" max="4" width="9.7109375" style="16" bestFit="1" customWidth="1"/>
    <col min="5" max="5" width="9.28515625" style="3" bestFit="1" customWidth="1"/>
    <col min="6" max="6" width="12.5703125" style="3" bestFit="1" customWidth="1"/>
    <col min="7" max="7" width="9.28515625" style="18"/>
    <col min="8" max="8" width="9.28515625" style="3"/>
    <col min="9" max="9" width="10.140625" style="1" bestFit="1" customWidth="1"/>
    <col min="10" max="16384" width="9.28515625" style="1"/>
  </cols>
  <sheetData>
    <row r="1" spans="1:6">
      <c r="A1" s="47"/>
      <c r="F1" s="16"/>
    </row>
    <row r="2" spans="1:6" ht="15.75">
      <c r="A2" s="51" t="s">
        <v>69</v>
      </c>
      <c r="B2" s="830" t="s">
        <v>175</v>
      </c>
      <c r="C2" s="830"/>
      <c r="D2" s="830"/>
      <c r="E2" s="830"/>
      <c r="F2" s="830"/>
    </row>
    <row r="3" spans="1:6" ht="13.5" thickBot="1">
      <c r="A3" s="23"/>
      <c r="B3" s="24"/>
      <c r="C3" s="52"/>
      <c r="D3" s="25"/>
      <c r="E3" s="26"/>
      <c r="F3" s="27"/>
    </row>
    <row r="4" spans="1:6">
      <c r="A4" s="28"/>
      <c r="B4" s="17"/>
      <c r="F4" s="29"/>
    </row>
    <row r="5" spans="1:6">
      <c r="A5" s="30"/>
    </row>
    <row r="6" spans="1:6" ht="15.75">
      <c r="A6" s="41" t="s">
        <v>486</v>
      </c>
      <c r="B6" s="42" t="s">
        <v>487</v>
      </c>
      <c r="C6" s="40"/>
      <c r="D6" s="43"/>
      <c r="E6" s="39"/>
      <c r="F6" s="44">
        <f>F9+F17</f>
        <v>0</v>
      </c>
    </row>
    <row r="7" spans="1:6" ht="13.5" thickBot="1">
      <c r="A7" s="31"/>
      <c r="B7" s="19"/>
      <c r="C7" s="10"/>
      <c r="D7" s="11"/>
      <c r="E7" s="12"/>
      <c r="F7" s="12"/>
    </row>
    <row r="8" spans="1:6" ht="13.5" thickTop="1">
      <c r="A8" s="30"/>
    </row>
    <row r="9" spans="1:6" ht="15.75">
      <c r="A9" s="41" t="s">
        <v>71</v>
      </c>
      <c r="B9" s="42" t="s">
        <v>5</v>
      </c>
      <c r="C9" s="40"/>
      <c r="D9" s="43"/>
      <c r="E9" s="39"/>
      <c r="F9" s="44">
        <f>SUM(F12:F14)</f>
        <v>0</v>
      </c>
    </row>
    <row r="10" spans="1:6" ht="13.5" thickBot="1">
      <c r="A10" s="32"/>
      <c r="B10" s="9"/>
      <c r="C10" s="10"/>
      <c r="D10" s="11"/>
      <c r="E10" s="12"/>
      <c r="F10" s="33"/>
    </row>
    <row r="11" spans="1:6" ht="13.5" thickTop="1">
      <c r="A11" s="30"/>
      <c r="B11" s="17"/>
      <c r="F11" s="16"/>
    </row>
    <row r="12" spans="1:6">
      <c r="A12" s="34" t="s">
        <v>73</v>
      </c>
      <c r="B12" s="17" t="str">
        <f>'I.A-GRADBENA DELA F2'!B3</f>
        <v>Splošna dela</v>
      </c>
      <c r="F12" s="16">
        <f>'I.A-GRADBENA DELA F2'!F11</f>
        <v>0</v>
      </c>
    </row>
    <row r="13" spans="1:6">
      <c r="A13" s="34" t="s">
        <v>74</v>
      </c>
      <c r="B13" s="69" t="str">
        <f>'I.A-GRADBENA DELA F2'!B13</f>
        <v>Rušitvena dela</v>
      </c>
      <c r="F13" s="16">
        <f>'I.A-GRADBENA DELA F2'!F40</f>
        <v>0</v>
      </c>
    </row>
    <row r="14" spans="1:6">
      <c r="A14" s="34" t="s">
        <v>75</v>
      </c>
      <c r="B14" s="17" t="str">
        <f>'I.A-GRADBENA DELA F2'!B42</f>
        <v>Zidarska dela</v>
      </c>
      <c r="F14" s="16">
        <f>'I.A-GRADBENA DELA F2'!F63</f>
        <v>0</v>
      </c>
    </row>
    <row r="15" spans="1:6">
      <c r="A15" s="34"/>
      <c r="B15" s="17"/>
      <c r="F15" s="16"/>
    </row>
    <row r="16" spans="1:6">
      <c r="A16" s="30"/>
      <c r="F16" s="16"/>
    </row>
    <row r="17" spans="1:8" ht="15.75">
      <c r="A17" s="41" t="s">
        <v>72</v>
      </c>
      <c r="B17" s="45" t="s">
        <v>13</v>
      </c>
      <c r="C17" s="46"/>
      <c r="D17" s="43"/>
      <c r="E17" s="39"/>
      <c r="F17" s="44">
        <f>SUM(F19:F27)</f>
        <v>0</v>
      </c>
    </row>
    <row r="18" spans="1:8" ht="13.5" thickBot="1">
      <c r="A18" s="32"/>
      <c r="B18" s="37"/>
      <c r="C18" s="38"/>
      <c r="D18" s="11"/>
      <c r="E18" s="12"/>
      <c r="F18" s="33"/>
    </row>
    <row r="19" spans="1:8" ht="13.5" thickTop="1">
      <c r="A19" s="28"/>
      <c r="B19" s="35"/>
      <c r="C19" s="36"/>
      <c r="F19" s="16"/>
    </row>
    <row r="20" spans="1:8">
      <c r="A20" s="21" t="s">
        <v>76</v>
      </c>
      <c r="B20" s="17" t="str">
        <f>'I.B-OBRTNIŠKA DELA F2'!B3</f>
        <v>Keramičarska dela</v>
      </c>
      <c r="C20" s="36"/>
      <c r="F20" s="16">
        <f>'I.B-OBRTNIŠKA DELA F2'!F18</f>
        <v>0</v>
      </c>
    </row>
    <row r="21" spans="1:8">
      <c r="A21" s="21" t="s">
        <v>79</v>
      </c>
      <c r="B21" s="69" t="str">
        <f>'I.B-OBRTNIŠKA DELA F2'!B20</f>
        <v>Mavčnokartonska dela</v>
      </c>
      <c r="F21" s="16">
        <f>'I.B-OBRTNIŠKA DELA F2'!F49</f>
        <v>0</v>
      </c>
    </row>
    <row r="22" spans="1:8">
      <c r="A22" s="21" t="s">
        <v>80</v>
      </c>
      <c r="B22" s="69" t="str">
        <f>'I.B-OBRTNIŠKA DELA F2'!B51</f>
        <v>Mizarska dela</v>
      </c>
      <c r="F22" s="16">
        <f>'I.B-OBRTNIŠKA DELA F2'!F70</f>
        <v>0</v>
      </c>
    </row>
    <row r="23" spans="1:8">
      <c r="A23" s="53" t="s">
        <v>81</v>
      </c>
      <c r="B23" s="17" t="str">
        <f>'I.B-OBRTNIŠKA DELA F2'!B72</f>
        <v>Ključavničarska dela</v>
      </c>
      <c r="F23" s="16">
        <f>'I.B-OBRTNIŠKA DELA F2'!F93</f>
        <v>0</v>
      </c>
    </row>
    <row r="24" spans="1:8" s="54" customFormat="1">
      <c r="A24" s="53" t="s">
        <v>156</v>
      </c>
      <c r="B24" s="17" t="str">
        <f>'I.B-OBRTNIŠKA DELA F2'!B95</f>
        <v>Slikopleskarska dela</v>
      </c>
      <c r="C24" s="15"/>
      <c r="D24" s="16"/>
      <c r="E24" s="3"/>
      <c r="F24" s="16">
        <f>'I.B-OBRTNIŠKA DELA F2'!F104</f>
        <v>0</v>
      </c>
      <c r="G24" s="55"/>
      <c r="H24" s="55"/>
    </row>
    <row r="25" spans="1:8" s="54" customFormat="1">
      <c r="A25" s="53" t="s">
        <v>159</v>
      </c>
      <c r="B25" s="17" t="str">
        <f>'I.B-OBRTNIŠKA DELA F2'!B106</f>
        <v>Fasaderska dela</v>
      </c>
      <c r="C25" s="15"/>
      <c r="D25" s="16"/>
      <c r="E25" s="3"/>
      <c r="F25" s="16">
        <f>'I.B-OBRTNIŠKA DELA F2'!F117</f>
        <v>0</v>
      </c>
      <c r="G25" s="55"/>
      <c r="H25" s="55"/>
    </row>
    <row r="26" spans="1:8" s="54" customFormat="1">
      <c r="A26" s="53" t="s">
        <v>174</v>
      </c>
      <c r="B26" s="17" t="str">
        <f>'I.B-OBRTNIŠKA DELA F2'!B119</f>
        <v>Stavbno pohištvo</v>
      </c>
      <c r="C26" s="15"/>
      <c r="D26" s="16"/>
      <c r="E26" s="3"/>
      <c r="F26" s="16">
        <f>'I.B-OBRTNIŠKA DELA F2'!F141</f>
        <v>0</v>
      </c>
      <c r="G26" s="55"/>
      <c r="H26" s="55"/>
    </row>
    <row r="27" spans="1:8" s="54" customFormat="1">
      <c r="A27" s="53" t="s">
        <v>250</v>
      </c>
      <c r="B27" s="17" t="str">
        <f>'I.B-OBRTNIŠKA DELA F2'!B144</f>
        <v>Ostala dela</v>
      </c>
      <c r="C27" s="15"/>
      <c r="D27" s="16"/>
      <c r="E27" s="3"/>
      <c r="F27" s="16">
        <f>'I.B-OBRTNIŠKA DELA F2'!F156</f>
        <v>0</v>
      </c>
      <c r="G27" s="55"/>
      <c r="H27" s="55"/>
    </row>
    <row r="28" spans="1:8">
      <c r="A28" s="53"/>
      <c r="B28" s="17"/>
    </row>
    <row r="29" spans="1:8">
      <c r="A29" s="30"/>
      <c r="F29" s="16"/>
    </row>
    <row r="30" spans="1:8" ht="13.5" thickBot="1">
      <c r="A30" s="32"/>
      <c r="B30" s="37"/>
      <c r="C30" s="38"/>
      <c r="D30" s="11"/>
      <c r="E30" s="12"/>
      <c r="F30" s="33"/>
    </row>
    <row r="31" spans="1:8" ht="13.5" thickTop="1"/>
    <row r="32" spans="1:8">
      <c r="A32" s="30"/>
      <c r="D32" s="3"/>
      <c r="F32" s="16"/>
    </row>
    <row r="33" spans="1:6">
      <c r="A33" s="59"/>
      <c r="B33" s="60" t="s">
        <v>2</v>
      </c>
      <c r="C33" s="61"/>
      <c r="D33" s="62"/>
      <c r="E33" s="62"/>
      <c r="F33" s="63"/>
    </row>
    <row r="34" spans="1:6">
      <c r="A34" s="48"/>
      <c r="B34" s="64"/>
      <c r="D34" s="3"/>
      <c r="F34" s="49"/>
    </row>
    <row r="35" spans="1:6" ht="53.25" customHeight="1">
      <c r="A35" s="48"/>
      <c r="B35" s="20" t="s">
        <v>111</v>
      </c>
      <c r="D35" s="3"/>
      <c r="F35" s="49"/>
    </row>
    <row r="36" spans="1:6" ht="126" customHeight="1">
      <c r="A36" s="48"/>
      <c r="B36" s="5" t="s">
        <v>112</v>
      </c>
      <c r="D36" s="3"/>
      <c r="F36" s="49"/>
    </row>
    <row r="37" spans="1:6" ht="25.5">
      <c r="A37" s="48"/>
      <c r="B37" s="20" t="s">
        <v>3</v>
      </c>
      <c r="D37" s="3"/>
      <c r="F37" s="49"/>
    </row>
    <row r="38" spans="1:6" ht="25.5">
      <c r="A38" s="48"/>
      <c r="B38" s="20" t="s">
        <v>4</v>
      </c>
      <c r="D38" s="3"/>
      <c r="F38" s="49"/>
    </row>
    <row r="39" spans="1:6" ht="25.5">
      <c r="A39" s="48"/>
      <c r="B39" s="20" t="s">
        <v>104</v>
      </c>
      <c r="D39" s="3"/>
      <c r="F39" s="49"/>
    </row>
    <row r="40" spans="1:6" ht="51">
      <c r="A40" s="48"/>
      <c r="B40" s="20" t="s">
        <v>113</v>
      </c>
      <c r="D40" s="3"/>
      <c r="F40" s="49"/>
    </row>
    <row r="41" spans="1:6" ht="38.25">
      <c r="A41" s="48"/>
      <c r="B41" s="20" t="s">
        <v>493</v>
      </c>
      <c r="D41" s="3"/>
      <c r="F41" s="49"/>
    </row>
    <row r="42" spans="1:6" ht="38.25">
      <c r="A42" s="48"/>
      <c r="B42" s="20" t="s">
        <v>122</v>
      </c>
      <c r="D42" s="3"/>
      <c r="F42" s="49"/>
    </row>
    <row r="43" spans="1:6">
      <c r="A43" s="48"/>
      <c r="B43" s="20" t="s">
        <v>114</v>
      </c>
      <c r="D43" s="3"/>
      <c r="F43" s="49"/>
    </row>
    <row r="44" spans="1:6" ht="89.25">
      <c r="A44" s="48"/>
      <c r="B44" s="20" t="s">
        <v>105</v>
      </c>
      <c r="D44" s="3"/>
      <c r="F44" s="49"/>
    </row>
    <row r="45" spans="1:6" ht="357">
      <c r="A45" s="48"/>
      <c r="B45" s="20" t="s">
        <v>121</v>
      </c>
      <c r="D45" s="3"/>
      <c r="F45" s="49"/>
    </row>
    <row r="46" spans="1:6" ht="68.25" customHeight="1">
      <c r="A46" s="48"/>
      <c r="B46" s="20" t="s">
        <v>120</v>
      </c>
      <c r="D46" s="3"/>
      <c r="F46" s="49"/>
    </row>
    <row r="47" spans="1:6" ht="25.5">
      <c r="A47" s="48"/>
      <c r="B47" s="22" t="s">
        <v>115</v>
      </c>
      <c r="F47" s="49"/>
    </row>
    <row r="48" spans="1:6" ht="25.5">
      <c r="A48" s="65"/>
      <c r="B48" s="56" t="s">
        <v>116</v>
      </c>
      <c r="C48" s="66"/>
      <c r="D48" s="67"/>
      <c r="E48" s="67"/>
      <c r="F48" s="68"/>
    </row>
  </sheetData>
  <sheetProtection algorithmName="SHA-512" hashValue="EdlLhI2E8nT5/YGYWC/QrBI67zFqkrplRonjfwSpPx2g8Nv37sm1beRmVOSCLRzMZztQTUEXIzcVcKbVLPkY4w==" saltValue="bJp5IHDJCsRqczw2FqV9pg==" spinCount="100000" sheet="1" objects="1" scenarios="1" formatColumns="0" formatRows="0"/>
  <mergeCells count="1">
    <mergeCell ref="B2:F2"/>
  </mergeCells>
  <pageMargins left="0.62992125984251968" right="0.23622047244094491" top="0.62992125984251968" bottom="0.62992125984251968" header="0.31496062992125984" footer="0.31496062992125984"/>
  <pageSetup paperSize="9" scale="95" fitToHeight="0" orientation="portrait" r:id="rId1"/>
  <headerFooter differentFirst="1">
    <oddFooter>&amp;CStran &amp;P od &amp;N</oddFooter>
  </headerFooter>
  <rowBreaks count="1" manualBreakCount="1">
    <brk id="31"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1CE0B-A577-4EC5-B8F4-E4FB541C789E}">
  <sheetPr>
    <tabColor rgb="FFFFC000"/>
    <pageSetUpPr fitToPage="1"/>
  </sheetPr>
  <dimension ref="A1:Z65"/>
  <sheetViews>
    <sheetView view="pageBreakPreview" topLeftCell="A47" zoomScaleNormal="115" zoomScaleSheetLayoutView="100" workbookViewId="0">
      <selection activeCell="O56" sqref="O56"/>
    </sheetView>
  </sheetViews>
  <sheetFormatPr defaultColWidth="9.28515625" defaultRowHeight="12.75"/>
  <cols>
    <col min="1" max="1" width="8.42578125" style="153" customWidth="1"/>
    <col min="2" max="2" width="51.5703125" style="154" customWidth="1"/>
    <col min="3" max="3" width="6.42578125" style="155" customWidth="1"/>
    <col min="4" max="4" width="9" style="156" customWidth="1"/>
    <col min="5" max="5" width="9.28515625" style="155" bestFit="1" customWidth="1"/>
    <col min="6" max="6" width="9.7109375" style="216" customWidth="1"/>
    <col min="7" max="7" width="16.5703125" style="115" customWidth="1"/>
    <col min="8" max="16384" width="9.28515625" style="116"/>
  </cols>
  <sheetData>
    <row r="1" spans="1:8" ht="13.5" thickBot="1">
      <c r="A1" s="110" t="s">
        <v>71</v>
      </c>
      <c r="B1" s="111" t="s">
        <v>5</v>
      </c>
      <c r="C1" s="112"/>
      <c r="D1" s="113"/>
      <c r="E1" s="112"/>
      <c r="F1" s="114"/>
    </row>
    <row r="2" spans="1:8" ht="13.5" thickTop="1">
      <c r="A2" s="117"/>
      <c r="B2" s="118"/>
      <c r="C2" s="119"/>
      <c r="D2" s="120"/>
      <c r="E2" s="119"/>
      <c r="F2" s="121"/>
    </row>
    <row r="3" spans="1:8">
      <c r="A3" s="122" t="s">
        <v>73</v>
      </c>
      <c r="B3" s="118" t="s">
        <v>65</v>
      </c>
      <c r="C3" s="119"/>
      <c r="D3" s="120"/>
      <c r="E3" s="119"/>
      <c r="F3" s="121"/>
    </row>
    <row r="4" spans="1:8">
      <c r="A4" s="117"/>
      <c r="B4" s="123"/>
      <c r="C4" s="119"/>
      <c r="D4" s="120"/>
      <c r="E4" s="119"/>
      <c r="F4" s="121"/>
    </row>
    <row r="5" spans="1:8" ht="15" customHeight="1">
      <c r="A5" s="124" t="s">
        <v>7</v>
      </c>
      <c r="B5" s="125" t="s">
        <v>8</v>
      </c>
      <c r="C5" s="126" t="s">
        <v>9</v>
      </c>
      <c r="D5" s="127" t="s">
        <v>10</v>
      </c>
      <c r="E5" s="127" t="s">
        <v>11</v>
      </c>
      <c r="F5" s="128" t="s">
        <v>12</v>
      </c>
    </row>
    <row r="6" spans="1:8" ht="280.5">
      <c r="A6" s="129" t="s">
        <v>15</v>
      </c>
      <c r="B6" s="130" t="s">
        <v>496</v>
      </c>
      <c r="C6" s="131" t="s">
        <v>63</v>
      </c>
      <c r="D6" s="132">
        <v>1</v>
      </c>
      <c r="E6" s="217">
        <v>0</v>
      </c>
      <c r="F6" s="134">
        <f t="shared" ref="F6:F9" si="0">D6*E6</f>
        <v>0</v>
      </c>
      <c r="G6" s="142"/>
    </row>
    <row r="7" spans="1:8" ht="63.75">
      <c r="A7" s="129" t="s">
        <v>49</v>
      </c>
      <c r="B7" s="140" t="s">
        <v>184</v>
      </c>
      <c r="C7" s="131" t="s">
        <v>48</v>
      </c>
      <c r="D7" s="141">
        <v>11</v>
      </c>
      <c r="E7" s="217">
        <v>0</v>
      </c>
      <c r="F7" s="134">
        <f t="shared" si="0"/>
        <v>0</v>
      </c>
      <c r="G7" s="142"/>
    </row>
    <row r="8" spans="1:8" s="1" customFormat="1" ht="76.5">
      <c r="A8" s="129" t="s">
        <v>58</v>
      </c>
      <c r="B8" s="136" t="s">
        <v>203</v>
      </c>
      <c r="C8" s="138" t="s">
        <v>48</v>
      </c>
      <c r="D8" s="141">
        <v>67</v>
      </c>
      <c r="E8" s="217">
        <v>0</v>
      </c>
      <c r="F8" s="134">
        <f t="shared" si="0"/>
        <v>0</v>
      </c>
      <c r="G8" s="18"/>
      <c r="H8" s="139"/>
    </row>
    <row r="9" spans="1:8" ht="38.25">
      <c r="A9" s="129" t="s">
        <v>59</v>
      </c>
      <c r="B9" s="143" t="s">
        <v>183</v>
      </c>
      <c r="C9" s="144" t="s">
        <v>48</v>
      </c>
      <c r="D9" s="145">
        <v>6</v>
      </c>
      <c r="E9" s="217">
        <v>0</v>
      </c>
      <c r="F9" s="134">
        <f t="shared" si="0"/>
        <v>0</v>
      </c>
      <c r="G9" s="146"/>
    </row>
    <row r="10" spans="1:8" s="173" customFormat="1" ht="13.5" thickBot="1">
      <c r="A10" s="370"/>
      <c r="B10" s="275"/>
      <c r="C10" s="371"/>
      <c r="D10" s="156"/>
      <c r="E10" s="372"/>
      <c r="F10" s="373"/>
      <c r="G10" s="198"/>
      <c r="H10" s="116"/>
    </row>
    <row r="11" spans="1:8" ht="14.25" thickTop="1" thickBot="1">
      <c r="A11" s="147"/>
      <c r="B11" s="148" t="s">
        <v>6</v>
      </c>
      <c r="C11" s="149"/>
      <c r="D11" s="150"/>
      <c r="E11" s="151"/>
      <c r="F11" s="152">
        <f>SUM(F6:F10)</f>
        <v>0</v>
      </c>
      <c r="G11" s="142"/>
    </row>
    <row r="12" spans="1:8" ht="13.5" thickTop="1">
      <c r="E12" s="157"/>
      <c r="F12" s="158"/>
    </row>
    <row r="13" spans="1:8">
      <c r="A13" s="53" t="str">
        <f>'I.REK GO DELA F2'!A13</f>
        <v>A.ii</v>
      </c>
      <c r="B13" s="35" t="s">
        <v>0</v>
      </c>
      <c r="C13" s="159"/>
      <c r="D13" s="160"/>
      <c r="E13" s="159"/>
      <c r="F13" s="161"/>
    </row>
    <row r="14" spans="1:8">
      <c r="A14" s="162"/>
      <c r="B14" s="163"/>
      <c r="C14" s="164"/>
      <c r="D14" s="165"/>
      <c r="E14" s="164"/>
      <c r="F14" s="8"/>
    </row>
    <row r="15" spans="1:8" ht="51">
      <c r="A15" s="166"/>
      <c r="B15" s="167" t="s">
        <v>123</v>
      </c>
      <c r="C15" s="168"/>
      <c r="D15" s="169"/>
      <c r="E15" s="168"/>
      <c r="F15" s="170"/>
    </row>
    <row r="16" spans="1:8" ht="76.5">
      <c r="A16" s="171"/>
      <c r="B16" s="5" t="s">
        <v>102</v>
      </c>
      <c r="C16" s="164"/>
      <c r="D16" s="165"/>
      <c r="E16" s="164"/>
      <c r="F16" s="172"/>
    </row>
    <row r="17" spans="1:8" s="173" customFormat="1" ht="38.25">
      <c r="A17" s="171"/>
      <c r="B17" s="5" t="s">
        <v>109</v>
      </c>
      <c r="C17" s="164"/>
      <c r="D17" s="165"/>
      <c r="E17" s="164"/>
      <c r="F17" s="172"/>
      <c r="G17" s="115"/>
      <c r="H17" s="116"/>
    </row>
    <row r="18" spans="1:8" s="173" customFormat="1" ht="51">
      <c r="A18" s="171"/>
      <c r="B18" s="20" t="s">
        <v>108</v>
      </c>
      <c r="C18" s="164"/>
      <c r="D18" s="165"/>
      <c r="E18" s="164"/>
      <c r="F18" s="172"/>
      <c r="G18" s="115"/>
      <c r="H18" s="116"/>
    </row>
    <row r="19" spans="1:8" s="173" customFormat="1" ht="51">
      <c r="A19" s="171"/>
      <c r="B19" s="20" t="s">
        <v>68</v>
      </c>
      <c r="C19" s="164"/>
      <c r="D19" s="165"/>
      <c r="E19" s="164"/>
      <c r="F19" s="172"/>
      <c r="G19" s="115"/>
      <c r="H19" s="116"/>
    </row>
    <row r="20" spans="1:8" s="173" customFormat="1" ht="38.25">
      <c r="A20" s="171"/>
      <c r="B20" s="174" t="s">
        <v>77</v>
      </c>
      <c r="C20" s="164"/>
      <c r="D20" s="165"/>
      <c r="E20" s="164"/>
      <c r="F20" s="172"/>
      <c r="G20" s="115"/>
      <c r="H20" s="116"/>
    </row>
    <row r="21" spans="1:8" s="173" customFormat="1" ht="15" customHeight="1">
      <c r="A21" s="175" t="s">
        <v>7</v>
      </c>
      <c r="B21" s="176" t="s">
        <v>8</v>
      </c>
      <c r="C21" s="177" t="s">
        <v>9</v>
      </c>
      <c r="D21" s="178" t="s">
        <v>10</v>
      </c>
      <c r="E21" s="178" t="s">
        <v>11</v>
      </c>
      <c r="F21" s="179" t="s">
        <v>12</v>
      </c>
      <c r="G21" s="115"/>
      <c r="H21" s="116"/>
    </row>
    <row r="22" spans="1:8" ht="15" customHeight="1">
      <c r="A22" s="180"/>
      <c r="B22" s="181" t="s">
        <v>124</v>
      </c>
      <c r="C22" s="178"/>
      <c r="D22" s="178"/>
      <c r="E22" s="182"/>
      <c r="F22" s="179"/>
    </row>
    <row r="23" spans="1:8" ht="204">
      <c r="A23" s="183"/>
      <c r="B23" s="184" t="s">
        <v>210</v>
      </c>
      <c r="C23" s="185"/>
      <c r="D23" s="186"/>
      <c r="E23" s="187"/>
      <c r="F23" s="188"/>
    </row>
    <row r="24" spans="1:8" ht="63.75">
      <c r="A24" s="192" t="s">
        <v>15</v>
      </c>
      <c r="B24" s="374" t="s">
        <v>189</v>
      </c>
      <c r="C24" s="131" t="s">
        <v>50</v>
      </c>
      <c r="D24" s="132">
        <v>13</v>
      </c>
      <c r="E24" s="217">
        <v>0</v>
      </c>
      <c r="F24" s="134">
        <f t="shared" ref="F24:F25" si="1">D24*E24</f>
        <v>0</v>
      </c>
    </row>
    <row r="25" spans="1:8" s="266" customFormat="1" ht="63.75">
      <c r="A25" s="375" t="s">
        <v>49</v>
      </c>
      <c r="B25" s="376" t="s">
        <v>215</v>
      </c>
      <c r="C25" s="301" t="s">
        <v>50</v>
      </c>
      <c r="D25" s="377">
        <v>10</v>
      </c>
      <c r="E25" s="217">
        <v>0</v>
      </c>
      <c r="F25" s="134">
        <f t="shared" si="1"/>
        <v>0</v>
      </c>
      <c r="G25" s="36"/>
      <c r="H25" s="379"/>
    </row>
    <row r="26" spans="1:8" ht="15" customHeight="1">
      <c r="A26" s="193"/>
      <c r="B26" s="194" t="s">
        <v>161</v>
      </c>
      <c r="C26" s="195"/>
      <c r="D26" s="195"/>
      <c r="E26" s="196"/>
      <c r="F26" s="197"/>
      <c r="G26" s="198"/>
    </row>
    <row r="27" spans="1:8" ht="76.5">
      <c r="A27" s="380" t="s">
        <v>58</v>
      </c>
      <c r="B27" s="381" t="s">
        <v>190</v>
      </c>
      <c r="C27" s="382" t="s">
        <v>48</v>
      </c>
      <c r="D27" s="383">
        <v>161</v>
      </c>
      <c r="E27" s="217">
        <v>0</v>
      </c>
      <c r="F27" s="134">
        <f t="shared" ref="F27:F30" si="2">D27*E27</f>
        <v>0</v>
      </c>
      <c r="G27" s="198"/>
    </row>
    <row r="28" spans="1:8" ht="51">
      <c r="A28" s="380" t="s">
        <v>59</v>
      </c>
      <c r="B28" s="374" t="s">
        <v>163</v>
      </c>
      <c r="C28" s="384" t="s">
        <v>48</v>
      </c>
      <c r="D28" s="383">
        <v>42</v>
      </c>
      <c r="E28" s="217">
        <v>0</v>
      </c>
      <c r="F28" s="134">
        <f t="shared" si="2"/>
        <v>0</v>
      </c>
    </row>
    <row r="29" spans="1:8" s="135" customFormat="1" ht="51">
      <c r="A29" s="380" t="s">
        <v>60</v>
      </c>
      <c r="B29" s="385" t="s">
        <v>191</v>
      </c>
      <c r="C29" s="384" t="s">
        <v>48</v>
      </c>
      <c r="D29" s="383">
        <v>42</v>
      </c>
      <c r="E29" s="217">
        <v>0</v>
      </c>
      <c r="F29" s="134">
        <f t="shared" si="2"/>
        <v>0</v>
      </c>
      <c r="G29" s="386"/>
      <c r="H29" s="387"/>
    </row>
    <row r="30" spans="1:8" s="266" customFormat="1" ht="51">
      <c r="A30" s="380" t="s">
        <v>61</v>
      </c>
      <c r="B30" s="376" t="s">
        <v>216</v>
      </c>
      <c r="C30" s="301" t="s">
        <v>51</v>
      </c>
      <c r="D30" s="377">
        <v>2.2000000000000002</v>
      </c>
      <c r="E30" s="217">
        <v>0</v>
      </c>
      <c r="F30" s="134">
        <f t="shared" si="2"/>
        <v>0</v>
      </c>
      <c r="G30" s="36"/>
      <c r="H30" s="379"/>
    </row>
    <row r="31" spans="1:8" ht="15" customHeight="1">
      <c r="A31" s="193"/>
      <c r="B31" s="388" t="s">
        <v>160</v>
      </c>
      <c r="C31" s="195"/>
      <c r="D31" s="195"/>
      <c r="E31" s="196"/>
      <c r="F31" s="197"/>
    </row>
    <row r="32" spans="1:8" ht="89.25">
      <c r="A32" s="389" t="s">
        <v>62</v>
      </c>
      <c r="B32" s="390" t="s">
        <v>206</v>
      </c>
      <c r="C32" s="391" t="s">
        <v>208</v>
      </c>
      <c r="D32" s="392">
        <v>5</v>
      </c>
      <c r="E32" s="217">
        <v>0</v>
      </c>
      <c r="F32" s="134">
        <f t="shared" ref="F32:F36" si="3">D32*E32</f>
        <v>0</v>
      </c>
    </row>
    <row r="33" spans="1:15" ht="102">
      <c r="A33" s="389" t="s">
        <v>213</v>
      </c>
      <c r="B33" s="390" t="s">
        <v>207</v>
      </c>
      <c r="C33" s="393" t="s">
        <v>48</v>
      </c>
      <c r="D33" s="392">
        <v>8.5</v>
      </c>
      <c r="E33" s="217">
        <v>0</v>
      </c>
      <c r="F33" s="134">
        <f t="shared" si="3"/>
        <v>0</v>
      </c>
    </row>
    <row r="34" spans="1:15" s="266" customFormat="1" ht="38.25">
      <c r="A34" s="389" t="s">
        <v>103</v>
      </c>
      <c r="B34" s="376" t="s">
        <v>221</v>
      </c>
      <c r="C34" s="377" t="s">
        <v>57</v>
      </c>
      <c r="D34" s="377">
        <v>6</v>
      </c>
      <c r="E34" s="217">
        <v>0</v>
      </c>
      <c r="F34" s="134">
        <f t="shared" si="3"/>
        <v>0</v>
      </c>
      <c r="G34" s="36"/>
      <c r="H34" s="379"/>
    </row>
    <row r="35" spans="1:15" s="266" customFormat="1" ht="102">
      <c r="A35" s="389" t="s">
        <v>212</v>
      </c>
      <c r="B35" s="376" t="s">
        <v>211</v>
      </c>
      <c r="C35" s="377" t="s">
        <v>50</v>
      </c>
      <c r="D35" s="377">
        <v>6</v>
      </c>
      <c r="E35" s="217">
        <v>0</v>
      </c>
      <c r="F35" s="134">
        <f t="shared" si="3"/>
        <v>0</v>
      </c>
      <c r="G35" s="36"/>
      <c r="H35" s="379"/>
    </row>
    <row r="36" spans="1:15" ht="51">
      <c r="A36" s="389" t="s">
        <v>214</v>
      </c>
      <c r="B36" s="394" t="s">
        <v>188</v>
      </c>
      <c r="C36" s="395" t="s">
        <v>51</v>
      </c>
      <c r="D36" s="395">
        <v>45</v>
      </c>
      <c r="E36" s="217">
        <v>0</v>
      </c>
      <c r="F36" s="134">
        <f t="shared" si="3"/>
        <v>0</v>
      </c>
      <c r="G36" s="396"/>
    </row>
    <row r="37" spans="1:15" s="266" customFormat="1">
      <c r="A37" s="397"/>
      <c r="B37" s="398" t="s">
        <v>64</v>
      </c>
      <c r="C37" s="399"/>
      <c r="D37" s="399"/>
      <c r="E37" s="355"/>
      <c r="F37" s="400"/>
      <c r="G37" s="36"/>
      <c r="H37" s="36"/>
    </row>
    <row r="38" spans="1:15" s="1" customFormat="1" ht="51">
      <c r="A38" s="401" t="s">
        <v>187</v>
      </c>
      <c r="B38" s="376" t="s">
        <v>273</v>
      </c>
      <c r="C38" s="402" t="s">
        <v>50</v>
      </c>
      <c r="D38" s="403">
        <v>1</v>
      </c>
      <c r="E38" s="217">
        <v>0</v>
      </c>
      <c r="F38" s="134">
        <f t="shared" ref="F38" si="4">D38*E38</f>
        <v>0</v>
      </c>
      <c r="G38" s="18"/>
      <c r="H38" s="139"/>
    </row>
    <row r="39" spans="1:15" s="173" customFormat="1" ht="13.5" thickBot="1">
      <c r="A39" s="117"/>
      <c r="B39" s="202"/>
      <c r="C39" s="119"/>
      <c r="D39" s="120"/>
      <c r="E39" s="203"/>
      <c r="F39" s="204"/>
      <c r="G39" s="142"/>
      <c r="H39" s="116"/>
    </row>
    <row r="40" spans="1:15" ht="14.25" thickTop="1" thickBot="1">
      <c r="A40" s="404"/>
      <c r="B40" s="405" t="s">
        <v>6</v>
      </c>
      <c r="C40" s="406"/>
      <c r="D40" s="407"/>
      <c r="E40" s="408"/>
      <c r="F40" s="409">
        <f>SUM(F22:F39)</f>
        <v>0</v>
      </c>
      <c r="G40" s="410"/>
      <c r="O40" s="116" t="s">
        <v>125</v>
      </c>
    </row>
    <row r="41" spans="1:15" ht="13.5" thickTop="1">
      <c r="A41" s="411"/>
      <c r="B41" s="412"/>
      <c r="C41" s="165"/>
      <c r="D41" s="165"/>
      <c r="E41" s="165"/>
      <c r="F41" s="413"/>
      <c r="G41" s="410"/>
    </row>
    <row r="42" spans="1:15" s="173" customFormat="1">
      <c r="A42" s="53" t="str">
        <f>'I.REK GO DELA F2'!A14</f>
        <v>A.iii</v>
      </c>
      <c r="B42" s="35" t="s">
        <v>1</v>
      </c>
      <c r="C42" s="164"/>
      <c r="D42" s="165"/>
      <c r="E42" s="164"/>
      <c r="F42" s="8"/>
      <c r="G42" s="410"/>
      <c r="H42" s="116"/>
    </row>
    <row r="43" spans="1:15" s="173" customFormat="1">
      <c r="A43" s="162"/>
      <c r="B43" s="35"/>
      <c r="C43" s="164"/>
      <c r="D43" s="165"/>
      <c r="E43" s="164"/>
      <c r="F43" s="8"/>
      <c r="G43" s="410"/>
      <c r="H43" s="116"/>
    </row>
    <row r="44" spans="1:15" s="173" customFormat="1" ht="38.25">
      <c r="A44" s="166"/>
      <c r="B44" s="414" t="s">
        <v>78</v>
      </c>
      <c r="C44" s="168"/>
      <c r="D44" s="169"/>
      <c r="E44" s="168"/>
      <c r="F44" s="170"/>
      <c r="G44" s="410"/>
      <c r="H44" s="116"/>
    </row>
    <row r="45" spans="1:15" s="173" customFormat="1">
      <c r="A45" s="171"/>
      <c r="B45" s="5" t="s">
        <v>14</v>
      </c>
      <c r="C45" s="164"/>
      <c r="D45" s="165"/>
      <c r="E45" s="164"/>
      <c r="F45" s="172"/>
      <c r="G45" s="410"/>
      <c r="H45" s="116"/>
    </row>
    <row r="46" spans="1:15" s="173" customFormat="1" ht="127.5">
      <c r="A46" s="171"/>
      <c r="B46" s="5" t="s">
        <v>106</v>
      </c>
      <c r="C46" s="164"/>
      <c r="D46" s="165"/>
      <c r="E46" s="164"/>
      <c r="F46" s="172"/>
      <c r="G46" s="410"/>
      <c r="H46" s="116"/>
    </row>
    <row r="47" spans="1:15" s="173" customFormat="1" ht="15" customHeight="1">
      <c r="A47" s="175" t="s">
        <v>7</v>
      </c>
      <c r="B47" s="176" t="s">
        <v>8</v>
      </c>
      <c r="C47" s="177" t="s">
        <v>9</v>
      </c>
      <c r="D47" s="178" t="s">
        <v>10</v>
      </c>
      <c r="E47" s="178" t="s">
        <v>11</v>
      </c>
      <c r="F47" s="179" t="s">
        <v>12</v>
      </c>
      <c r="G47" s="410"/>
      <c r="H47" s="116"/>
    </row>
    <row r="48" spans="1:15" s="246" customFormat="1" ht="15" customHeight="1">
      <c r="A48" s="415"/>
      <c r="B48" s="416" t="s">
        <v>171</v>
      </c>
      <c r="C48" s="417"/>
      <c r="D48" s="418"/>
      <c r="E48" s="419"/>
      <c r="F48" s="420"/>
      <c r="G48" s="421"/>
      <c r="H48" s="422"/>
    </row>
    <row r="49" spans="1:26" s="135" customFormat="1" ht="114.75">
      <c r="A49" s="423" t="s">
        <v>15</v>
      </c>
      <c r="B49" s="424" t="s">
        <v>172</v>
      </c>
      <c r="C49" s="425" t="s">
        <v>48</v>
      </c>
      <c r="D49" s="425">
        <v>184</v>
      </c>
      <c r="E49" s="217">
        <v>0</v>
      </c>
      <c r="F49" s="134">
        <f t="shared" ref="F49:F50" si="5">D49*E49</f>
        <v>0</v>
      </c>
      <c r="G49" s="427"/>
      <c r="H49" s="387"/>
    </row>
    <row r="50" spans="1:26" s="428" customFormat="1" ht="51">
      <c r="A50" s="299" t="s">
        <v>49</v>
      </c>
      <c r="B50" s="376" t="s">
        <v>254</v>
      </c>
      <c r="C50" s="377" t="s">
        <v>51</v>
      </c>
      <c r="D50" s="377">
        <v>7</v>
      </c>
      <c r="E50" s="217">
        <v>0</v>
      </c>
      <c r="F50" s="134">
        <f t="shared" si="5"/>
        <v>0</v>
      </c>
      <c r="G50" s="36"/>
      <c r="H50" s="379"/>
      <c r="I50" s="266"/>
    </row>
    <row r="51" spans="1:26" s="246" customFormat="1" ht="15" customHeight="1">
      <c r="A51" s="429"/>
      <c r="B51" s="430" t="s">
        <v>173</v>
      </c>
      <c r="C51" s="431"/>
      <c r="D51" s="432"/>
      <c r="E51" s="433"/>
      <c r="F51" s="434"/>
      <c r="G51" s="422"/>
      <c r="H51" s="422"/>
    </row>
    <row r="52" spans="1:26" s="246" customFormat="1" ht="89.25">
      <c r="A52" s="435" t="s">
        <v>58</v>
      </c>
      <c r="B52" s="436" t="s">
        <v>217</v>
      </c>
      <c r="C52" s="293" t="s">
        <v>48</v>
      </c>
      <c r="D52" s="293">
        <v>44</v>
      </c>
      <c r="E52" s="217">
        <v>0</v>
      </c>
      <c r="F52" s="134">
        <f t="shared" ref="F52:F54" si="6">D52*E52</f>
        <v>0</v>
      </c>
      <c r="G52" s="437"/>
      <c r="H52" s="422"/>
      <c r="I52" s="135"/>
    </row>
    <row r="53" spans="1:26" s="246" customFormat="1" ht="25.5">
      <c r="A53" s="435" t="s">
        <v>59</v>
      </c>
      <c r="B53" s="436" t="s">
        <v>186</v>
      </c>
      <c r="C53" s="293" t="s">
        <v>48</v>
      </c>
      <c r="D53" s="293">
        <v>44</v>
      </c>
      <c r="E53" s="217">
        <v>0</v>
      </c>
      <c r="F53" s="134">
        <f t="shared" si="6"/>
        <v>0</v>
      </c>
      <c r="G53" s="437"/>
      <c r="H53" s="422"/>
      <c r="I53" s="135"/>
    </row>
    <row r="54" spans="1:26" s="428" customFormat="1" ht="63.75">
      <c r="A54" s="435" t="s">
        <v>60</v>
      </c>
      <c r="B54" s="438" t="s">
        <v>497</v>
      </c>
      <c r="C54" s="302" t="s">
        <v>51</v>
      </c>
      <c r="D54" s="302">
        <v>4</v>
      </c>
      <c r="E54" s="217">
        <v>0</v>
      </c>
      <c r="F54" s="134">
        <f t="shared" si="6"/>
        <v>0</v>
      </c>
      <c r="G54" s="437"/>
      <c r="H54" s="421"/>
      <c r="I54" s="266"/>
    </row>
    <row r="55" spans="1:26" s="444" customFormat="1">
      <c r="A55" s="439"/>
      <c r="B55" s="440" t="s">
        <v>276</v>
      </c>
      <c r="C55" s="441"/>
      <c r="D55" s="441"/>
      <c r="E55" s="378"/>
      <c r="F55" s="442"/>
      <c r="G55" s="443"/>
      <c r="H55" s="379"/>
      <c r="I55" s="266"/>
    </row>
    <row r="56" spans="1:26" s="246" customFormat="1" ht="63.75">
      <c r="A56" s="445" t="s">
        <v>61</v>
      </c>
      <c r="B56" s="446" t="s">
        <v>279</v>
      </c>
      <c r="C56" s="301" t="s">
        <v>277</v>
      </c>
      <c r="D56" s="377">
        <v>0.5</v>
      </c>
      <c r="E56" s="217">
        <v>0</v>
      </c>
      <c r="F56" s="134">
        <f t="shared" ref="F56:F57" si="7">D56*E56</f>
        <v>0</v>
      </c>
      <c r="G56" s="447"/>
      <c r="H56" s="386"/>
      <c r="I56" s="298"/>
      <c r="J56" s="298"/>
      <c r="K56" s="298"/>
      <c r="L56" s="298"/>
      <c r="M56" s="298"/>
      <c r="N56" s="257"/>
      <c r="O56" s="257"/>
      <c r="P56" s="448"/>
      <c r="Q56" s="448"/>
      <c r="R56" s="448"/>
      <c r="Y56" s="449"/>
      <c r="Z56" s="449"/>
    </row>
    <row r="57" spans="1:26" s="246" customFormat="1" ht="76.5">
      <c r="A57" s="445" t="s">
        <v>62</v>
      </c>
      <c r="B57" s="446" t="s">
        <v>278</v>
      </c>
      <c r="C57" s="301" t="s">
        <v>48</v>
      </c>
      <c r="D57" s="377">
        <v>20</v>
      </c>
      <c r="E57" s="217">
        <v>0</v>
      </c>
      <c r="F57" s="134">
        <f t="shared" si="7"/>
        <v>0</v>
      </c>
      <c r="G57" s="447"/>
      <c r="H57" s="386"/>
      <c r="I57" s="298"/>
      <c r="J57" s="298"/>
      <c r="K57" s="298"/>
      <c r="L57" s="298"/>
      <c r="M57" s="298"/>
      <c r="N57" s="257"/>
      <c r="O57" s="257"/>
      <c r="P57" s="448"/>
      <c r="Q57" s="448"/>
      <c r="R57" s="448"/>
      <c r="Y57" s="449"/>
      <c r="Z57" s="449"/>
    </row>
    <row r="58" spans="1:26" s="173" customFormat="1">
      <c r="A58" s="180"/>
      <c r="B58" s="440" t="s">
        <v>64</v>
      </c>
      <c r="C58" s="450"/>
      <c r="D58" s="451"/>
      <c r="E58" s="452"/>
      <c r="F58" s="453"/>
      <c r="G58" s="410"/>
      <c r="H58" s="116"/>
    </row>
    <row r="59" spans="1:26" s="173" customFormat="1" ht="25.5">
      <c r="A59" s="454" t="s">
        <v>213</v>
      </c>
      <c r="B59" s="455" t="s">
        <v>110</v>
      </c>
      <c r="C59" s="456"/>
      <c r="D59" s="456"/>
      <c r="E59" s="457"/>
      <c r="F59" s="458"/>
      <c r="G59" s="410"/>
      <c r="H59" s="459"/>
    </row>
    <row r="60" spans="1:26" s="173" customFormat="1" ht="24.95" customHeight="1">
      <c r="A60" s="454" t="s">
        <v>280</v>
      </c>
      <c r="B60" s="455" t="s">
        <v>52</v>
      </c>
      <c r="C60" s="456" t="s">
        <v>53</v>
      </c>
      <c r="D60" s="456">
        <v>15</v>
      </c>
      <c r="E60" s="217">
        <v>0</v>
      </c>
      <c r="F60" s="134">
        <f t="shared" ref="F60:F61" si="8">D60*E60</f>
        <v>0</v>
      </c>
      <c r="G60" s="410"/>
      <c r="H60" s="459"/>
    </row>
    <row r="61" spans="1:26" s="173" customFormat="1" ht="24.95" customHeight="1">
      <c r="A61" s="460" t="s">
        <v>281</v>
      </c>
      <c r="B61" s="184" t="s">
        <v>54</v>
      </c>
      <c r="C61" s="456" t="s">
        <v>53</v>
      </c>
      <c r="D61" s="456">
        <v>15</v>
      </c>
      <c r="E61" s="217">
        <v>0</v>
      </c>
      <c r="F61" s="134">
        <f t="shared" si="8"/>
        <v>0</v>
      </c>
      <c r="G61" s="410"/>
      <c r="H61" s="459"/>
    </row>
    <row r="62" spans="1:26" s="173" customFormat="1" ht="13.5" thickBot="1">
      <c r="A62" s="411"/>
      <c r="B62" s="5"/>
      <c r="C62" s="165"/>
      <c r="D62" s="165"/>
      <c r="E62" s="461"/>
      <c r="F62" s="413"/>
      <c r="G62" s="410"/>
      <c r="H62" s="459"/>
    </row>
    <row r="63" spans="1:26" s="215" customFormat="1" ht="14.25" thickTop="1" thickBot="1">
      <c r="A63" s="404"/>
      <c r="B63" s="405" t="s">
        <v>6</v>
      </c>
      <c r="C63" s="406"/>
      <c r="D63" s="407"/>
      <c r="E63" s="406"/>
      <c r="F63" s="409">
        <f>SUM(F48:F62)</f>
        <v>0</v>
      </c>
      <c r="G63" s="410"/>
      <c r="H63" s="459"/>
    </row>
    <row r="64" spans="1:26" ht="13.5" thickTop="1">
      <c r="A64" s="162"/>
      <c r="B64" s="174"/>
      <c r="C64" s="164"/>
      <c r="D64" s="165"/>
      <c r="E64" s="164"/>
      <c r="F64" s="8"/>
      <c r="G64" s="410"/>
      <c r="H64" s="459"/>
    </row>
    <row r="65" spans="1:8">
      <c r="A65" s="162"/>
      <c r="B65" s="174"/>
      <c r="C65" s="164"/>
      <c r="D65" s="165"/>
      <c r="E65" s="164"/>
      <c r="F65" s="8"/>
      <c r="G65" s="410"/>
      <c r="H65" s="459"/>
    </row>
  </sheetData>
  <sheetProtection algorithmName="SHA-512" hashValue="v6AG9HNL6C2eOD/PjTpAf1gSW0KUgvvPBeFtIDqrzOB71x6QrrH/S3TTF0PSKaVY8dUJ7v2IZu2ArxMhVg93Qg==" saltValue="3vudQydrry6oNdM0sUWtsg==" spinCount="100000" sheet="1" objects="1" scenarios="1" formatColumns="0" formatRows="0"/>
  <phoneticPr fontId="46" type="noConversion"/>
  <pageMargins left="0.62992125984251968" right="0.23622047244094491" top="0.62992125984251968" bottom="0.62992125984251968" header="0.31496062992125984" footer="0.31496062992125984"/>
  <pageSetup paperSize="9" scale="99" fitToHeight="0" orientation="portrait" r:id="rId1"/>
  <headerFooter differentFirst="1">
    <oddFooter>&amp;CStran &amp;P od &amp;N</oddFooter>
  </headerFooter>
  <rowBreaks count="4" manualBreakCount="4">
    <brk id="12" max="5" man="1"/>
    <brk id="25" max="5" man="1"/>
    <brk id="41" max="5" man="1"/>
    <brk id="57"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83280-B2B2-4D60-82E1-AEFE0DB09F80}">
  <sheetPr>
    <tabColor rgb="FFFFC000"/>
    <pageSetUpPr fitToPage="1"/>
  </sheetPr>
  <dimension ref="A1:L159"/>
  <sheetViews>
    <sheetView view="pageBreakPreview" topLeftCell="A148" zoomScaleNormal="130" zoomScaleSheetLayoutView="100" workbookViewId="0">
      <selection activeCell="B98" sqref="B98:C98"/>
    </sheetView>
  </sheetViews>
  <sheetFormatPr defaultColWidth="9.28515625" defaultRowHeight="12.75"/>
  <cols>
    <col min="1" max="1" width="8.42578125" style="153" customWidth="1"/>
    <col min="2" max="2" width="51.5703125" style="154" customWidth="1"/>
    <col min="3" max="3" width="6.42578125" style="155" customWidth="1"/>
    <col min="4" max="4" width="9" style="156" customWidth="1"/>
    <col min="5" max="5" width="9.28515625" style="155"/>
    <col min="6" max="6" width="9.7109375" style="216" customWidth="1"/>
    <col min="7" max="7" width="16.5703125" style="115" customWidth="1"/>
    <col min="8" max="16384" width="9.28515625" style="116"/>
  </cols>
  <sheetData>
    <row r="1" spans="1:8" s="223" customFormat="1" ht="17.25" thickBot="1">
      <c r="A1" s="218" t="str">
        <f>'I.REK GO DELA F2'!A17</f>
        <v>B</v>
      </c>
      <c r="B1" s="111" t="s">
        <v>13</v>
      </c>
      <c r="C1" s="219"/>
      <c r="D1" s="220"/>
      <c r="E1" s="219"/>
      <c r="F1" s="221"/>
      <c r="G1" s="135"/>
      <c r="H1" s="222"/>
    </row>
    <row r="2" spans="1:8" s="223" customFormat="1" ht="17.25" thickTop="1">
      <c r="A2" s="462"/>
      <c r="B2" s="118"/>
      <c r="C2" s="226"/>
      <c r="D2" s="227"/>
      <c r="E2" s="226"/>
      <c r="F2" s="231"/>
      <c r="G2" s="135"/>
      <c r="H2" s="222"/>
    </row>
    <row r="3" spans="1:8" s="223" customFormat="1" ht="18">
      <c r="A3" s="230" t="str">
        <f>'I.REK GO DELA F2'!A20</f>
        <v>B.i</v>
      </c>
      <c r="B3" s="118" t="s">
        <v>164</v>
      </c>
      <c r="C3" s="226"/>
      <c r="D3" s="227"/>
      <c r="E3" s="226"/>
      <c r="F3" s="231"/>
      <c r="G3" s="463"/>
    </row>
    <row r="4" spans="1:8" s="223" customFormat="1" ht="12.75" customHeight="1">
      <c r="A4" s="224"/>
      <c r="B4" s="118"/>
      <c r="C4" s="226"/>
      <c r="D4" s="227"/>
      <c r="E4" s="226"/>
      <c r="F4" s="231"/>
      <c r="G4" s="463"/>
    </row>
    <row r="5" spans="1:8" s="223" customFormat="1" ht="204">
      <c r="A5" s="464"/>
      <c r="B5" s="465" t="s">
        <v>165</v>
      </c>
      <c r="C5" s="466"/>
      <c r="D5" s="467"/>
      <c r="E5" s="466"/>
      <c r="F5" s="468"/>
      <c r="G5" s="463"/>
    </row>
    <row r="6" spans="1:8" s="246" customFormat="1" ht="15" customHeight="1">
      <c r="A6" s="341" t="s">
        <v>7</v>
      </c>
      <c r="B6" s="125" t="s">
        <v>8</v>
      </c>
      <c r="C6" s="342" t="s">
        <v>9</v>
      </c>
      <c r="D6" s="343" t="s">
        <v>10</v>
      </c>
      <c r="E6" s="127" t="s">
        <v>11</v>
      </c>
      <c r="F6" s="344" t="s">
        <v>12</v>
      </c>
      <c r="G6" s="135"/>
      <c r="H6" s="222"/>
    </row>
    <row r="7" spans="1:8" s="246" customFormat="1" ht="15" customHeight="1">
      <c r="A7" s="253"/>
      <c r="B7" s="254" t="s">
        <v>166</v>
      </c>
      <c r="C7" s="255"/>
      <c r="D7" s="255"/>
      <c r="E7" s="256"/>
      <c r="F7" s="255"/>
      <c r="G7" s="257"/>
    </row>
    <row r="8" spans="1:8" s="135" customFormat="1" ht="127.5">
      <c r="A8" s="380" t="s">
        <v>15</v>
      </c>
      <c r="B8" s="469" t="s">
        <v>498</v>
      </c>
      <c r="C8" s="384" t="s">
        <v>48</v>
      </c>
      <c r="D8" s="470">
        <v>44</v>
      </c>
      <c r="E8" s="217">
        <v>0</v>
      </c>
      <c r="F8" s="134">
        <f t="shared" ref="F8" si="0">D8*E8</f>
        <v>0</v>
      </c>
      <c r="G8" s="386"/>
      <c r="H8" s="387"/>
    </row>
    <row r="9" spans="1:8" s="444" customFormat="1" ht="15.75">
      <c r="A9" s="253"/>
      <c r="B9" s="471" t="s">
        <v>168</v>
      </c>
      <c r="C9" s="472"/>
      <c r="D9" s="472"/>
      <c r="E9" s="473"/>
      <c r="F9" s="474"/>
      <c r="G9" s="475"/>
    </row>
    <row r="10" spans="1:8" s="135" customFormat="1" ht="140.25">
      <c r="A10" s="380" t="s">
        <v>49</v>
      </c>
      <c r="B10" s="469" t="s">
        <v>499</v>
      </c>
      <c r="C10" s="384" t="s">
        <v>48</v>
      </c>
      <c r="D10" s="470">
        <v>176</v>
      </c>
      <c r="E10" s="217">
        <v>0</v>
      </c>
      <c r="F10" s="134">
        <f t="shared" ref="F10:F12" si="1">D10*E10</f>
        <v>0</v>
      </c>
      <c r="G10" s="386"/>
      <c r="H10" s="387"/>
    </row>
    <row r="11" spans="1:8" s="135" customFormat="1" ht="63.75">
      <c r="A11" s="380" t="s">
        <v>58</v>
      </c>
      <c r="B11" s="385" t="s">
        <v>219</v>
      </c>
      <c r="C11" s="384" t="s">
        <v>167</v>
      </c>
      <c r="D11" s="470">
        <v>43</v>
      </c>
      <c r="E11" s="217">
        <v>0</v>
      </c>
      <c r="F11" s="134">
        <f t="shared" si="1"/>
        <v>0</v>
      </c>
      <c r="G11" s="476"/>
      <c r="H11" s="387"/>
    </row>
    <row r="12" spans="1:8" s="135" customFormat="1" ht="102">
      <c r="A12" s="380" t="s">
        <v>59</v>
      </c>
      <c r="B12" s="385" t="s">
        <v>220</v>
      </c>
      <c r="C12" s="384" t="s">
        <v>167</v>
      </c>
      <c r="D12" s="470">
        <v>2.2000000000000002</v>
      </c>
      <c r="E12" s="217">
        <v>0</v>
      </c>
      <c r="F12" s="134">
        <f t="shared" si="1"/>
        <v>0</v>
      </c>
      <c r="G12" s="476"/>
      <c r="H12" s="387"/>
    </row>
    <row r="13" spans="1:8" s="246" customFormat="1" ht="15.75">
      <c r="A13" s="253"/>
      <c r="B13" s="254" t="s">
        <v>170</v>
      </c>
      <c r="C13" s="255"/>
      <c r="D13" s="255"/>
      <c r="E13" s="256"/>
      <c r="F13" s="477"/>
      <c r="G13" s="478"/>
    </row>
    <row r="14" spans="1:8" s="135" customFormat="1" ht="63.75">
      <c r="A14" s="380" t="s">
        <v>60</v>
      </c>
      <c r="B14" s="385" t="s">
        <v>500</v>
      </c>
      <c r="C14" s="384" t="s">
        <v>48</v>
      </c>
      <c r="D14" s="470">
        <v>62</v>
      </c>
      <c r="E14" s="217">
        <v>0</v>
      </c>
      <c r="F14" s="134">
        <f t="shared" ref="F14" si="2">D14*E14</f>
        <v>0</v>
      </c>
      <c r="G14" s="386"/>
      <c r="H14" s="387"/>
    </row>
    <row r="15" spans="1:8" s="135" customFormat="1" ht="153" customHeight="1">
      <c r="A15" s="479"/>
      <c r="B15" s="480"/>
      <c r="C15" s="481"/>
      <c r="D15" s="482"/>
      <c r="E15" s="483"/>
      <c r="F15" s="484"/>
      <c r="G15" s="485"/>
      <c r="H15" s="387"/>
    </row>
    <row r="16" spans="1:8" s="135" customFormat="1" ht="38.25">
      <c r="A16" s="486" t="s">
        <v>61</v>
      </c>
      <c r="B16" s="469" t="s">
        <v>162</v>
      </c>
      <c r="C16" s="391" t="s">
        <v>167</v>
      </c>
      <c r="D16" s="487">
        <v>2</v>
      </c>
      <c r="E16" s="217">
        <v>0</v>
      </c>
      <c r="F16" s="134">
        <f t="shared" ref="F16" si="3">D16*E16</f>
        <v>0</v>
      </c>
      <c r="G16" s="488"/>
      <c r="H16" s="387"/>
    </row>
    <row r="17" spans="1:8" s="135" customFormat="1" ht="13.5" thickBot="1">
      <c r="A17" s="262"/>
      <c r="B17" s="174"/>
      <c r="C17" s="263"/>
      <c r="D17" s="263"/>
      <c r="E17" s="264"/>
      <c r="F17" s="265"/>
      <c r="G17" s="266"/>
      <c r="H17" s="267"/>
    </row>
    <row r="18" spans="1:8" s="223" customFormat="1" ht="15" customHeight="1" thickTop="1" thickBot="1">
      <c r="A18" s="268"/>
      <c r="B18" s="489" t="s">
        <v>6</v>
      </c>
      <c r="C18" s="270"/>
      <c r="D18" s="271"/>
      <c r="E18" s="270"/>
      <c r="F18" s="490">
        <f>SUM(F7:F17)</f>
        <v>0</v>
      </c>
      <c r="G18" s="475"/>
    </row>
    <row r="19" spans="1:8" s="223" customFormat="1" ht="15" customHeight="1" thickTop="1">
      <c r="A19" s="262"/>
      <c r="B19" s="491"/>
      <c r="C19" s="334"/>
      <c r="D19" s="263"/>
      <c r="E19" s="334"/>
      <c r="F19" s="492"/>
      <c r="G19" s="475"/>
    </row>
    <row r="20" spans="1:8" s="223" customFormat="1">
      <c r="A20" s="230" t="str">
        <f>'I.REK GO DELA F2'!A21</f>
        <v>B.ii</v>
      </c>
      <c r="B20" s="118" t="s">
        <v>126</v>
      </c>
      <c r="C20" s="226"/>
      <c r="D20" s="227"/>
      <c r="E20" s="226"/>
      <c r="F20" s="231"/>
      <c r="H20" s="222"/>
    </row>
    <row r="21" spans="1:8" s="223" customFormat="1">
      <c r="A21" s="224"/>
      <c r="B21" s="118"/>
      <c r="C21" s="226"/>
      <c r="D21" s="227"/>
      <c r="E21" s="226"/>
      <c r="F21" s="231"/>
      <c r="H21" s="222"/>
    </row>
    <row r="22" spans="1:8" s="223" customFormat="1">
      <c r="A22" s="232"/>
      <c r="B22" s="233" t="s">
        <v>127</v>
      </c>
      <c r="C22" s="234"/>
      <c r="D22" s="235"/>
      <c r="E22" s="234"/>
      <c r="F22" s="236"/>
      <c r="H22" s="222"/>
    </row>
    <row r="23" spans="1:8" s="223" customFormat="1" ht="25.5">
      <c r="A23" s="237"/>
      <c r="B23" s="238" t="s">
        <v>128</v>
      </c>
      <c r="C23" s="226"/>
      <c r="D23" s="227"/>
      <c r="E23" s="226"/>
      <c r="F23" s="239"/>
      <c r="H23" s="222"/>
    </row>
    <row r="24" spans="1:8" s="223" customFormat="1" ht="38.25">
      <c r="A24" s="237"/>
      <c r="B24" s="240" t="s">
        <v>129</v>
      </c>
      <c r="C24" s="226"/>
      <c r="D24" s="227"/>
      <c r="E24" s="226"/>
      <c r="F24" s="239"/>
      <c r="H24" s="222"/>
    </row>
    <row r="25" spans="1:8" s="223" customFormat="1" ht="25.5">
      <c r="A25" s="237"/>
      <c r="B25" s="240" t="s">
        <v>130</v>
      </c>
      <c r="C25" s="226"/>
      <c r="D25" s="227"/>
      <c r="E25" s="226"/>
      <c r="F25" s="239"/>
      <c r="H25" s="222"/>
    </row>
    <row r="26" spans="1:8" s="223" customFormat="1" ht="25.5">
      <c r="A26" s="237"/>
      <c r="B26" s="240" t="s">
        <v>131</v>
      </c>
      <c r="C26" s="226"/>
      <c r="D26" s="227"/>
      <c r="E26" s="226"/>
      <c r="F26" s="239"/>
      <c r="H26" s="222"/>
    </row>
    <row r="27" spans="1:8" s="223" customFormat="1" ht="38.25">
      <c r="A27" s="237"/>
      <c r="B27" s="240" t="s">
        <v>132</v>
      </c>
      <c r="C27" s="226"/>
      <c r="D27" s="227"/>
      <c r="E27" s="226"/>
      <c r="F27" s="239"/>
      <c r="H27" s="222"/>
    </row>
    <row r="28" spans="1:8" s="223" customFormat="1">
      <c r="A28" s="237"/>
      <c r="B28" s="241" t="s">
        <v>133</v>
      </c>
      <c r="C28" s="226"/>
      <c r="D28" s="227"/>
      <c r="E28" s="226"/>
      <c r="F28" s="239"/>
      <c r="H28" s="222"/>
    </row>
    <row r="29" spans="1:8" s="223" customFormat="1">
      <c r="A29" s="237"/>
      <c r="B29" s="240" t="s">
        <v>134</v>
      </c>
      <c r="C29" s="226"/>
      <c r="D29" s="227"/>
      <c r="E29" s="226"/>
      <c r="F29" s="239"/>
      <c r="H29" s="222"/>
    </row>
    <row r="30" spans="1:8" s="223" customFormat="1">
      <c r="A30" s="237"/>
      <c r="B30" s="240" t="s">
        <v>135</v>
      </c>
      <c r="C30" s="226"/>
      <c r="D30" s="227"/>
      <c r="E30" s="226"/>
      <c r="F30" s="239"/>
      <c r="H30" s="222"/>
    </row>
    <row r="31" spans="1:8" s="223" customFormat="1" ht="25.5">
      <c r="A31" s="237"/>
      <c r="B31" s="240" t="s">
        <v>136</v>
      </c>
      <c r="C31" s="226"/>
      <c r="D31" s="227"/>
      <c r="E31" s="226"/>
      <c r="F31" s="239"/>
      <c r="H31" s="222"/>
    </row>
    <row r="32" spans="1:8" s="223" customFormat="1">
      <c r="A32" s="237"/>
      <c r="B32" s="240" t="s">
        <v>137</v>
      </c>
      <c r="C32" s="226"/>
      <c r="D32" s="227"/>
      <c r="E32" s="226"/>
      <c r="F32" s="239"/>
      <c r="H32" s="222"/>
    </row>
    <row r="33" spans="1:8" s="223" customFormat="1">
      <c r="A33" s="237"/>
      <c r="B33" s="240" t="s">
        <v>138</v>
      </c>
      <c r="C33" s="226"/>
      <c r="D33" s="227"/>
      <c r="E33" s="226"/>
      <c r="F33" s="239"/>
      <c r="H33" s="222"/>
    </row>
    <row r="34" spans="1:8" s="223" customFormat="1" ht="25.5">
      <c r="A34" s="237"/>
      <c r="B34" s="240" t="s">
        <v>139</v>
      </c>
      <c r="C34" s="226"/>
      <c r="D34" s="227"/>
      <c r="E34" s="226"/>
      <c r="F34" s="239"/>
      <c r="H34" s="222"/>
    </row>
    <row r="35" spans="1:8" s="223" customFormat="1" ht="38.25">
      <c r="A35" s="237"/>
      <c r="B35" s="240" t="s">
        <v>140</v>
      </c>
      <c r="C35" s="226"/>
      <c r="D35" s="227"/>
      <c r="E35" s="226"/>
      <c r="F35" s="239"/>
      <c r="H35" s="222"/>
    </row>
    <row r="36" spans="1:8" s="223" customFormat="1">
      <c r="A36" s="237"/>
      <c r="B36" s="240" t="s">
        <v>141</v>
      </c>
      <c r="C36" s="226"/>
      <c r="D36" s="227"/>
      <c r="E36" s="226"/>
      <c r="F36" s="239"/>
      <c r="H36" s="222"/>
    </row>
    <row r="37" spans="1:8" s="223" customFormat="1">
      <c r="A37" s="237"/>
      <c r="B37" s="240" t="s">
        <v>142</v>
      </c>
      <c r="C37" s="226"/>
      <c r="D37" s="227"/>
      <c r="E37" s="226"/>
      <c r="F37" s="239"/>
      <c r="H37" s="222"/>
    </row>
    <row r="38" spans="1:8" s="223" customFormat="1" ht="25.5">
      <c r="A38" s="237"/>
      <c r="B38" s="72" t="s">
        <v>143</v>
      </c>
      <c r="C38" s="226"/>
      <c r="D38" s="227"/>
      <c r="E38" s="226"/>
      <c r="F38" s="239"/>
      <c r="H38" s="222"/>
    </row>
    <row r="39" spans="1:8" s="246" customFormat="1" ht="102">
      <c r="A39" s="493"/>
      <c r="B39" s="74" t="s">
        <v>144</v>
      </c>
      <c r="C39" s="494"/>
      <c r="D39" s="495"/>
      <c r="E39" s="494"/>
      <c r="F39" s="496"/>
      <c r="G39" s="444"/>
      <c r="H39" s="222"/>
    </row>
    <row r="40" spans="1:8" s="246" customFormat="1">
      <c r="A40" s="497" t="s">
        <v>7</v>
      </c>
      <c r="B40" s="498" t="s">
        <v>8</v>
      </c>
      <c r="C40" s="499" t="s">
        <v>9</v>
      </c>
      <c r="D40" s="500" t="s">
        <v>10</v>
      </c>
      <c r="E40" s="501" t="s">
        <v>11</v>
      </c>
      <c r="F40" s="502" t="s">
        <v>12</v>
      </c>
      <c r="G40" s="444"/>
      <c r="H40" s="222"/>
    </row>
    <row r="41" spans="1:8" s="246" customFormat="1">
      <c r="A41" s="503"/>
      <c r="B41" s="504" t="s">
        <v>222</v>
      </c>
      <c r="C41" s="505"/>
      <c r="D41" s="505"/>
      <c r="E41" s="506"/>
      <c r="F41" s="507"/>
      <c r="G41" s="353"/>
      <c r="H41" s="222"/>
    </row>
    <row r="42" spans="1:8" s="246" customFormat="1" ht="255">
      <c r="A42" s="508" t="s">
        <v>15</v>
      </c>
      <c r="B42" s="509" t="s">
        <v>223</v>
      </c>
      <c r="C42" s="510" t="s">
        <v>48</v>
      </c>
      <c r="D42" s="510">
        <v>13</v>
      </c>
      <c r="E42" s="217">
        <v>0</v>
      </c>
      <c r="F42" s="134">
        <f t="shared" ref="F42" si="4">D42*E42</f>
        <v>0</v>
      </c>
      <c r="G42" s="353"/>
      <c r="H42" s="222"/>
    </row>
    <row r="43" spans="1:8" s="246" customFormat="1">
      <c r="A43" s="511"/>
      <c r="B43" s="471" t="s">
        <v>169</v>
      </c>
      <c r="C43" s="472"/>
      <c r="D43" s="472"/>
      <c r="E43" s="473"/>
      <c r="F43" s="472"/>
      <c r="G43" s="332"/>
    </row>
    <row r="44" spans="1:8" s="246" customFormat="1" ht="242.25">
      <c r="A44" s="445" t="s">
        <v>49</v>
      </c>
      <c r="B44" s="512" t="s">
        <v>224</v>
      </c>
      <c r="C44" s="377" t="s">
        <v>48</v>
      </c>
      <c r="D44" s="377">
        <v>5</v>
      </c>
      <c r="E44" s="217">
        <v>0</v>
      </c>
      <c r="F44" s="134">
        <f t="shared" ref="F44" si="5">D44*E44</f>
        <v>0</v>
      </c>
      <c r="G44" s="444"/>
      <c r="H44" s="222"/>
    </row>
    <row r="45" spans="1:8" s="246" customFormat="1">
      <c r="A45" s="513"/>
      <c r="B45" s="514" t="s">
        <v>145</v>
      </c>
      <c r="C45" s="500"/>
      <c r="D45" s="500"/>
      <c r="E45" s="260"/>
      <c r="F45" s="515"/>
      <c r="G45" s="516"/>
      <c r="H45" s="222"/>
    </row>
    <row r="46" spans="1:8" s="223" customFormat="1" ht="25.5">
      <c r="A46" s="517" t="s">
        <v>58</v>
      </c>
      <c r="B46" s="512" t="s">
        <v>225</v>
      </c>
      <c r="C46" s="518"/>
      <c r="D46" s="518"/>
      <c r="E46" s="519"/>
      <c r="F46" s="520"/>
      <c r="G46" s="444"/>
    </row>
    <row r="47" spans="1:8" s="223" customFormat="1" ht="24.75" customHeight="1">
      <c r="A47" s="521" t="s">
        <v>227</v>
      </c>
      <c r="B47" s="522" t="s">
        <v>226</v>
      </c>
      <c r="C47" s="259" t="s">
        <v>50</v>
      </c>
      <c r="D47" s="259">
        <v>3</v>
      </c>
      <c r="E47" s="217">
        <v>0</v>
      </c>
      <c r="F47" s="134">
        <f t="shared" ref="F47" si="6">D47*E47</f>
        <v>0</v>
      </c>
      <c r="G47" s="444"/>
      <c r="H47" s="222"/>
    </row>
    <row r="48" spans="1:8" s="135" customFormat="1" ht="13.5" thickBot="1">
      <c r="A48" s="262"/>
      <c r="B48" s="174"/>
      <c r="C48" s="263"/>
      <c r="D48" s="263"/>
      <c r="E48" s="264"/>
      <c r="F48" s="265"/>
      <c r="G48" s="266"/>
      <c r="H48" s="267"/>
    </row>
    <row r="49" spans="1:8" s="135" customFormat="1" ht="14.25" thickTop="1" thickBot="1">
      <c r="A49" s="268"/>
      <c r="B49" s="269" t="s">
        <v>6</v>
      </c>
      <c r="C49" s="270"/>
      <c r="D49" s="271"/>
      <c r="E49" s="272"/>
      <c r="F49" s="273">
        <f>SUM(F41:F48)</f>
        <v>0</v>
      </c>
      <c r="G49" s="266"/>
      <c r="H49" s="267"/>
    </row>
    <row r="50" spans="1:8" s="135" customFormat="1" ht="13.5" thickTop="1">
      <c r="A50" s="274"/>
      <c r="B50" s="275"/>
      <c r="C50" s="276"/>
      <c r="D50" s="277"/>
      <c r="E50" s="278"/>
      <c r="F50" s="279"/>
      <c r="H50" s="267"/>
    </row>
    <row r="51" spans="1:8" s="223" customFormat="1">
      <c r="A51" s="230" t="str">
        <f>'I.REK GO DELA F2'!A22</f>
        <v>B.iii</v>
      </c>
      <c r="B51" s="118" t="s">
        <v>66</v>
      </c>
      <c r="C51" s="226"/>
      <c r="D51" s="227"/>
      <c r="E51" s="226"/>
      <c r="F51" s="231"/>
      <c r="H51" s="222"/>
    </row>
    <row r="52" spans="1:8" s="223" customFormat="1">
      <c r="A52" s="224"/>
      <c r="B52" s="118"/>
      <c r="C52" s="226"/>
      <c r="D52" s="227"/>
      <c r="E52" s="226"/>
      <c r="F52" s="231"/>
      <c r="H52" s="222"/>
    </row>
    <row r="53" spans="1:8" s="246" customFormat="1">
      <c r="A53" s="341" t="s">
        <v>7</v>
      </c>
      <c r="B53" s="125" t="s">
        <v>8</v>
      </c>
      <c r="C53" s="342" t="s">
        <v>9</v>
      </c>
      <c r="D53" s="343" t="s">
        <v>10</v>
      </c>
      <c r="E53" s="127" t="s">
        <v>11</v>
      </c>
      <c r="F53" s="344" t="s">
        <v>12</v>
      </c>
      <c r="G53" s="135"/>
      <c r="H53" s="222"/>
    </row>
    <row r="54" spans="1:8" s="246" customFormat="1">
      <c r="A54" s="523"/>
      <c r="B54" s="523" t="s">
        <v>107</v>
      </c>
      <c r="C54" s="524"/>
      <c r="D54" s="524"/>
      <c r="E54" s="524"/>
      <c r="F54" s="525"/>
      <c r="H54" s="222"/>
    </row>
    <row r="55" spans="1:8" s="246" customFormat="1" ht="204">
      <c r="A55" s="526" t="s">
        <v>15</v>
      </c>
      <c r="B55" s="184" t="s">
        <v>185</v>
      </c>
      <c r="C55" s="527"/>
      <c r="D55" s="528"/>
      <c r="E55" s="529"/>
      <c r="F55" s="530"/>
      <c r="G55" s="444"/>
      <c r="H55" s="222" t="s">
        <v>125</v>
      </c>
    </row>
    <row r="56" spans="1:8" s="223" customFormat="1" ht="229.5">
      <c r="A56" s="531" t="s">
        <v>229</v>
      </c>
      <c r="B56" s="532" t="s">
        <v>228</v>
      </c>
      <c r="C56" s="533" t="s">
        <v>50</v>
      </c>
      <c r="D56" s="533">
        <v>2</v>
      </c>
      <c r="E56" s="217">
        <v>0</v>
      </c>
      <c r="F56" s="134">
        <f t="shared" ref="F56:F60" si="7">D56*E56</f>
        <v>0</v>
      </c>
      <c r="G56" s="534"/>
    </row>
    <row r="57" spans="1:8" s="223" customFormat="1" ht="242.25">
      <c r="A57" s="445" t="s">
        <v>233</v>
      </c>
      <c r="B57" s="535" t="s">
        <v>234</v>
      </c>
      <c r="C57" s="533" t="s">
        <v>50</v>
      </c>
      <c r="D57" s="533">
        <v>2</v>
      </c>
      <c r="E57" s="217">
        <v>0</v>
      </c>
      <c r="F57" s="134">
        <f t="shared" si="7"/>
        <v>0</v>
      </c>
      <c r="G57" s="534"/>
    </row>
    <row r="58" spans="1:8" s="223" customFormat="1" ht="255">
      <c r="A58" s="445" t="s">
        <v>236</v>
      </c>
      <c r="B58" s="535" t="s">
        <v>235</v>
      </c>
      <c r="C58" s="533" t="s">
        <v>50</v>
      </c>
      <c r="D58" s="533">
        <v>2</v>
      </c>
      <c r="E58" s="217">
        <v>0</v>
      </c>
      <c r="F58" s="134">
        <f t="shared" si="7"/>
        <v>0</v>
      </c>
      <c r="G58" s="534"/>
    </row>
    <row r="59" spans="1:8" s="223" customFormat="1" ht="178.5">
      <c r="A59" s="445" t="s">
        <v>237</v>
      </c>
      <c r="B59" s="535" t="s">
        <v>238</v>
      </c>
      <c r="C59" s="533" t="s">
        <v>50</v>
      </c>
      <c r="D59" s="377">
        <v>1</v>
      </c>
      <c r="E59" s="217">
        <v>0</v>
      </c>
      <c r="F59" s="134">
        <f t="shared" si="7"/>
        <v>0</v>
      </c>
      <c r="G59" s="534"/>
    </row>
    <row r="60" spans="1:8" s="246" customFormat="1" ht="51">
      <c r="A60" s="354" t="s">
        <v>49</v>
      </c>
      <c r="B60" s="438" t="s">
        <v>239</v>
      </c>
      <c r="C60" s="350" t="s">
        <v>57</v>
      </c>
      <c r="D60" s="302">
        <v>7</v>
      </c>
      <c r="E60" s="217">
        <v>0</v>
      </c>
      <c r="F60" s="134">
        <f t="shared" si="7"/>
        <v>0</v>
      </c>
      <c r="H60" s="222"/>
    </row>
    <row r="61" spans="1:8" s="246" customFormat="1" ht="15.75">
      <c r="A61" s="536"/>
      <c r="B61" s="254" t="s">
        <v>230</v>
      </c>
      <c r="C61" s="537"/>
      <c r="D61" s="537"/>
      <c r="E61" s="538"/>
      <c r="F61" s="539"/>
      <c r="G61" s="229"/>
    </row>
    <row r="62" spans="1:8" s="246" customFormat="1" ht="153">
      <c r="A62" s="526" t="s">
        <v>58</v>
      </c>
      <c r="B62" s="184" t="s">
        <v>284</v>
      </c>
      <c r="C62" s="527"/>
      <c r="D62" s="528"/>
      <c r="E62" s="529"/>
      <c r="F62" s="530"/>
      <c r="G62" s="444"/>
      <c r="H62" s="222"/>
    </row>
    <row r="63" spans="1:8" s="246" customFormat="1" ht="229.5">
      <c r="A63" s="540" t="s">
        <v>231</v>
      </c>
      <c r="B63" s="541" t="s">
        <v>283</v>
      </c>
      <c r="C63" s="533" t="s">
        <v>50</v>
      </c>
      <c r="D63" s="518">
        <v>1</v>
      </c>
      <c r="E63" s="217">
        <v>0</v>
      </c>
      <c r="F63" s="134">
        <f t="shared" ref="F63:F64" si="8">D63*E63</f>
        <v>0</v>
      </c>
      <c r="G63" s="534"/>
    </row>
    <row r="64" spans="1:8" s="246" customFormat="1" ht="229.5">
      <c r="A64" s="540" t="s">
        <v>232</v>
      </c>
      <c r="B64" s="541" t="s">
        <v>282</v>
      </c>
      <c r="C64" s="533" t="s">
        <v>50</v>
      </c>
      <c r="D64" s="518">
        <v>1</v>
      </c>
      <c r="E64" s="217">
        <v>0</v>
      </c>
      <c r="F64" s="134">
        <f t="shared" si="8"/>
        <v>0</v>
      </c>
      <c r="G64" s="534"/>
    </row>
    <row r="65" spans="1:8" s="135" customFormat="1" ht="153" customHeight="1">
      <c r="A65" s="479"/>
      <c r="B65" s="480"/>
      <c r="C65" s="481"/>
      <c r="D65" s="482"/>
      <c r="E65" s="483"/>
      <c r="F65" s="484"/>
      <c r="G65" s="485"/>
      <c r="H65" s="387"/>
    </row>
    <row r="66" spans="1:8" s="246" customFormat="1">
      <c r="A66" s="542"/>
      <c r="B66" s="543" t="s">
        <v>272</v>
      </c>
      <c r="C66" s="544"/>
      <c r="D66" s="545"/>
      <c r="E66" s="546"/>
      <c r="F66" s="547"/>
      <c r="G66" s="353"/>
      <c r="H66" s="222"/>
    </row>
    <row r="67" spans="1:8" s="246" customFormat="1" ht="89.25">
      <c r="A67" s="445" t="s">
        <v>58</v>
      </c>
      <c r="B67" s="512" t="s">
        <v>275</v>
      </c>
      <c r="C67" s="301" t="s">
        <v>50</v>
      </c>
      <c r="D67" s="377">
        <v>2</v>
      </c>
      <c r="E67" s="217">
        <v>0</v>
      </c>
      <c r="F67" s="134">
        <f t="shared" ref="F67" si="9">D67*E67</f>
        <v>0</v>
      </c>
      <c r="G67" s="548"/>
      <c r="H67" s="222"/>
    </row>
    <row r="68" spans="1:8" s="135" customFormat="1" ht="153" customHeight="1">
      <c r="A68" s="479"/>
      <c r="B68" s="480"/>
      <c r="C68" s="481"/>
      <c r="D68" s="482"/>
      <c r="E68" s="483"/>
      <c r="F68" s="484"/>
      <c r="G68" s="485"/>
      <c r="H68" s="387"/>
    </row>
    <row r="69" spans="1:8" s="246" customFormat="1" ht="13.5" thickBot="1">
      <c r="A69" s="262"/>
      <c r="B69" s="444"/>
      <c r="C69" s="334"/>
      <c r="D69" s="263"/>
      <c r="E69" s="549"/>
      <c r="F69" s="550"/>
      <c r="G69" s="266"/>
      <c r="H69" s="222"/>
    </row>
    <row r="70" spans="1:8" s="246" customFormat="1" ht="14.25" thickTop="1" thickBot="1">
      <c r="A70" s="268"/>
      <c r="B70" s="405" t="s">
        <v>6</v>
      </c>
      <c r="C70" s="270"/>
      <c r="D70" s="271"/>
      <c r="E70" s="270"/>
      <c r="F70" s="273">
        <f>SUM(F54:F69)</f>
        <v>0</v>
      </c>
      <c r="G70" s="444"/>
      <c r="H70" s="222"/>
    </row>
    <row r="71" spans="1:8" s="135" customFormat="1" ht="13.5" thickTop="1">
      <c r="A71" s="274"/>
      <c r="B71" s="154"/>
      <c r="C71" s="338"/>
      <c r="D71" s="277"/>
      <c r="E71" s="338"/>
      <c r="F71" s="367"/>
      <c r="H71" s="267"/>
    </row>
    <row r="72" spans="1:8" s="246" customFormat="1">
      <c r="A72" s="230" t="str">
        <f>'I.REK GO DELA F2'!A23</f>
        <v>B.iv</v>
      </c>
      <c r="B72" s="118" t="s">
        <v>146</v>
      </c>
      <c r="C72" s="226"/>
      <c r="D72" s="227"/>
      <c r="E72" s="226"/>
      <c r="F72" s="231"/>
      <c r="G72" s="222"/>
      <c r="H72" s="173"/>
    </row>
    <row r="73" spans="1:8" s="246" customFormat="1">
      <c r="A73" s="224"/>
      <c r="B73" s="118"/>
      <c r="C73" s="226"/>
      <c r="D73" s="227"/>
      <c r="E73" s="226"/>
      <c r="F73" s="231"/>
      <c r="G73" s="222"/>
      <c r="H73" s="173"/>
    </row>
    <row r="74" spans="1:8" s="246" customFormat="1" ht="57" customHeight="1">
      <c r="A74" s="232"/>
      <c r="B74" s="551" t="s">
        <v>501</v>
      </c>
      <c r="C74" s="234"/>
      <c r="D74" s="235"/>
      <c r="E74" s="234"/>
      <c r="F74" s="236"/>
      <c r="G74" s="222"/>
      <c r="H74" s="173"/>
    </row>
    <row r="75" spans="1:8" s="246" customFormat="1" ht="51">
      <c r="A75" s="237"/>
      <c r="B75" s="202" t="s">
        <v>147</v>
      </c>
      <c r="C75" s="226"/>
      <c r="D75" s="227"/>
      <c r="E75" s="226"/>
      <c r="F75" s="239"/>
      <c r="G75" s="222"/>
      <c r="H75" s="173"/>
    </row>
    <row r="76" spans="1:8" s="246" customFormat="1">
      <c r="A76" s="237"/>
      <c r="B76" s="552" t="s">
        <v>148</v>
      </c>
      <c r="C76" s="226"/>
      <c r="D76" s="227"/>
      <c r="E76" s="226"/>
      <c r="F76" s="239"/>
      <c r="G76" s="222"/>
      <c r="H76" s="173"/>
    </row>
    <row r="77" spans="1:8" s="246" customFormat="1">
      <c r="A77" s="237"/>
      <c r="B77" s="553"/>
      <c r="C77" s="226"/>
      <c r="D77" s="227"/>
      <c r="E77" s="226"/>
      <c r="F77" s="239"/>
      <c r="G77" s="222"/>
      <c r="H77" s="173"/>
    </row>
    <row r="78" spans="1:8" s="246" customFormat="1">
      <c r="A78" s="237"/>
      <c r="B78" s="553" t="s">
        <v>149</v>
      </c>
      <c r="C78" s="226"/>
      <c r="D78" s="227"/>
      <c r="E78" s="226"/>
      <c r="F78" s="239"/>
      <c r="G78" s="222"/>
      <c r="H78" s="173"/>
    </row>
    <row r="79" spans="1:8" s="246" customFormat="1">
      <c r="A79" s="237"/>
      <c r="B79" s="240" t="s">
        <v>150</v>
      </c>
      <c r="C79" s="226"/>
      <c r="D79" s="227"/>
      <c r="E79" s="226"/>
      <c r="F79" s="239"/>
      <c r="G79" s="222"/>
      <c r="H79" s="173"/>
    </row>
    <row r="80" spans="1:8" s="246" customFormat="1" ht="25.5">
      <c r="A80" s="237"/>
      <c r="B80" s="240" t="s">
        <v>151</v>
      </c>
      <c r="C80" s="226"/>
      <c r="D80" s="227"/>
      <c r="E80" s="226"/>
      <c r="F80" s="239"/>
      <c r="G80" s="222"/>
      <c r="H80" s="173"/>
    </row>
    <row r="81" spans="1:8" s="246" customFormat="1">
      <c r="A81" s="237"/>
      <c r="B81" s="240" t="s">
        <v>152</v>
      </c>
      <c r="C81" s="226"/>
      <c r="D81" s="227"/>
      <c r="E81" s="226"/>
      <c r="F81" s="239"/>
      <c r="G81" s="222"/>
      <c r="H81" s="173"/>
    </row>
    <row r="82" spans="1:8" s="246" customFormat="1">
      <c r="A82" s="237"/>
      <c r="B82" s="553" t="s">
        <v>153</v>
      </c>
      <c r="C82" s="226"/>
      <c r="D82" s="227"/>
      <c r="E82" s="226"/>
      <c r="F82" s="239"/>
      <c r="G82" s="222"/>
      <c r="H82" s="173"/>
    </row>
    <row r="83" spans="1:8" s="246" customFormat="1" ht="38.25">
      <c r="A83" s="237"/>
      <c r="B83" s="553" t="s">
        <v>154</v>
      </c>
      <c r="C83" s="226"/>
      <c r="D83" s="227"/>
      <c r="E83" s="226"/>
      <c r="F83" s="239"/>
      <c r="G83" s="222"/>
      <c r="H83" s="173"/>
    </row>
    <row r="84" spans="1:8" s="246" customFormat="1" ht="92.25" customHeight="1">
      <c r="A84" s="237"/>
      <c r="B84" s="553" t="s">
        <v>155</v>
      </c>
      <c r="C84" s="226"/>
      <c r="D84" s="227"/>
      <c r="E84" s="226"/>
      <c r="F84" s="239"/>
      <c r="G84" s="222"/>
      <c r="H84" s="173"/>
    </row>
    <row r="85" spans="1:8" s="246" customFormat="1" ht="165.75">
      <c r="A85" s="242"/>
      <c r="B85" s="554" t="s">
        <v>470</v>
      </c>
      <c r="C85" s="243"/>
      <c r="D85" s="244"/>
      <c r="E85" s="243"/>
      <c r="F85" s="245"/>
      <c r="G85" s="222"/>
      <c r="H85" s="173"/>
    </row>
    <row r="86" spans="1:8" s="246" customFormat="1">
      <c r="A86" s="247" t="s">
        <v>7</v>
      </c>
      <c r="B86" s="248" t="s">
        <v>8</v>
      </c>
      <c r="C86" s="249" t="s">
        <v>9</v>
      </c>
      <c r="D86" s="250" t="s">
        <v>10</v>
      </c>
      <c r="E86" s="251" t="s">
        <v>11</v>
      </c>
      <c r="F86" s="252" t="s">
        <v>12</v>
      </c>
      <c r="G86" s="222"/>
      <c r="H86" s="173"/>
    </row>
    <row r="87" spans="1:8" s="173" customFormat="1">
      <c r="A87" s="193"/>
      <c r="B87" s="208" t="s">
        <v>218</v>
      </c>
      <c r="C87" s="127"/>
      <c r="D87" s="127"/>
      <c r="E87" s="133"/>
      <c r="F87" s="128"/>
      <c r="G87" s="142"/>
      <c r="H87" s="116"/>
    </row>
    <row r="88" spans="1:8" s="548" customFormat="1" ht="76.5">
      <c r="A88" s="354" t="s">
        <v>15</v>
      </c>
      <c r="B88" s="438" t="s">
        <v>251</v>
      </c>
      <c r="C88" s="350"/>
      <c r="D88" s="302"/>
      <c r="E88" s="351"/>
      <c r="F88" s="426"/>
      <c r="G88" s="121"/>
    </row>
    <row r="89" spans="1:8" s="548" customFormat="1" ht="24.95" customHeight="1">
      <c r="A89" s="354" t="s">
        <v>200</v>
      </c>
      <c r="B89" s="438" t="s">
        <v>240</v>
      </c>
      <c r="C89" s="350" t="s">
        <v>57</v>
      </c>
      <c r="D89" s="302">
        <v>2</v>
      </c>
      <c r="E89" s="217">
        <v>0</v>
      </c>
      <c r="F89" s="134">
        <f t="shared" ref="F89:F91" si="10">D89*E89</f>
        <v>0</v>
      </c>
      <c r="G89" s="121"/>
    </row>
    <row r="90" spans="1:8" s="548" customFormat="1" ht="24.95" customHeight="1">
      <c r="A90" s="354" t="s">
        <v>201</v>
      </c>
      <c r="B90" s="438" t="s">
        <v>241</v>
      </c>
      <c r="C90" s="350" t="s">
        <v>57</v>
      </c>
      <c r="D90" s="302">
        <v>2</v>
      </c>
      <c r="E90" s="217">
        <v>0</v>
      </c>
      <c r="F90" s="134">
        <f t="shared" si="10"/>
        <v>0</v>
      </c>
      <c r="G90" s="121"/>
    </row>
    <row r="91" spans="1:8" s="548" customFormat="1" ht="76.5">
      <c r="A91" s="354" t="s">
        <v>49</v>
      </c>
      <c r="B91" s="438" t="s">
        <v>285</v>
      </c>
      <c r="C91" s="350" t="s">
        <v>57</v>
      </c>
      <c r="D91" s="302">
        <v>4</v>
      </c>
      <c r="E91" s="217">
        <v>0</v>
      </c>
      <c r="F91" s="134">
        <f t="shared" si="10"/>
        <v>0</v>
      </c>
      <c r="G91" s="121"/>
    </row>
    <row r="92" spans="1:8" s="135" customFormat="1" ht="13.5" thickBot="1">
      <c r="A92" s="262"/>
      <c r="B92" s="174"/>
      <c r="C92" s="334"/>
      <c r="D92" s="263"/>
      <c r="E92" s="334"/>
      <c r="F92" s="550"/>
      <c r="G92" s="555"/>
      <c r="H92" s="459"/>
    </row>
    <row r="93" spans="1:8" s="246" customFormat="1" ht="14.25" thickTop="1" thickBot="1">
      <c r="A93" s="268"/>
      <c r="B93" s="405" t="s">
        <v>6</v>
      </c>
      <c r="C93" s="270"/>
      <c r="D93" s="271"/>
      <c r="E93" s="270"/>
      <c r="F93" s="273">
        <f>SUM(F87:F92)</f>
        <v>0</v>
      </c>
      <c r="G93" s="556"/>
      <c r="H93" s="261"/>
    </row>
    <row r="94" spans="1:8" s="246" customFormat="1" ht="13.5" thickTop="1">
      <c r="A94" s="262"/>
      <c r="B94" s="174"/>
      <c r="C94" s="334"/>
      <c r="D94" s="263"/>
      <c r="E94" s="334"/>
      <c r="F94" s="265"/>
      <c r="G94" s="556"/>
      <c r="H94" s="173"/>
    </row>
    <row r="95" spans="1:8" s="246" customFormat="1">
      <c r="A95" s="557" t="str">
        <f>'I.REK GO DELA F2'!A24</f>
        <v>B.v</v>
      </c>
      <c r="B95" s="35" t="s">
        <v>67</v>
      </c>
      <c r="C95" s="334"/>
      <c r="D95" s="263"/>
      <c r="E95" s="334"/>
      <c r="F95" s="550"/>
      <c r="G95" s="266"/>
      <c r="H95" s="222"/>
    </row>
    <row r="96" spans="1:8" s="246" customFormat="1">
      <c r="A96" s="262"/>
      <c r="B96" s="35"/>
      <c r="C96" s="334"/>
      <c r="D96" s="263"/>
      <c r="E96" s="334"/>
      <c r="F96" s="550"/>
      <c r="G96" s="266"/>
      <c r="H96" s="222"/>
    </row>
    <row r="97" spans="1:10" s="246" customFormat="1">
      <c r="A97" s="558"/>
      <c r="B97" s="414"/>
      <c r="C97" s="559"/>
      <c r="D97" s="560"/>
      <c r="E97" s="559"/>
      <c r="F97" s="561"/>
      <c r="G97" s="266"/>
      <c r="H97" s="222"/>
    </row>
    <row r="98" spans="1:10" s="246" customFormat="1" ht="207.75" customHeight="1">
      <c r="A98" s="562"/>
      <c r="B98" s="832" t="s">
        <v>492</v>
      </c>
      <c r="C98" s="832"/>
      <c r="D98" s="162"/>
      <c r="E98" s="162"/>
      <c r="F98" s="563"/>
      <c r="G98" s="266"/>
      <c r="H98" s="222"/>
    </row>
    <row r="99" spans="1:10" s="246" customFormat="1">
      <c r="A99" s="564"/>
      <c r="B99" s="565"/>
      <c r="C99" s="566"/>
      <c r="D99" s="567"/>
      <c r="E99" s="566"/>
      <c r="F99" s="568"/>
      <c r="G99" s="266"/>
      <c r="H99" s="222"/>
    </row>
    <row r="100" spans="1:10" s="246" customFormat="1">
      <c r="A100" s="324" t="s">
        <v>7</v>
      </c>
      <c r="B100" s="176" t="s">
        <v>8</v>
      </c>
      <c r="C100" s="325" t="s">
        <v>9</v>
      </c>
      <c r="D100" s="326" t="s">
        <v>10</v>
      </c>
      <c r="E100" s="178" t="s">
        <v>11</v>
      </c>
      <c r="F100" s="327" t="s">
        <v>12</v>
      </c>
      <c r="G100" s="266"/>
      <c r="H100" s="222"/>
    </row>
    <row r="101" spans="1:10" s="246" customFormat="1" ht="51">
      <c r="A101" s="328" t="s">
        <v>15</v>
      </c>
      <c r="B101" s="329" t="s">
        <v>502</v>
      </c>
      <c r="C101" s="330" t="s">
        <v>48</v>
      </c>
      <c r="D101" s="331">
        <v>264</v>
      </c>
      <c r="E101" s="217">
        <v>0</v>
      </c>
      <c r="F101" s="134">
        <f t="shared" ref="F101:F102" si="11">D101*E101</f>
        <v>0</v>
      </c>
      <c r="G101" s="332"/>
      <c r="H101" s="257"/>
      <c r="I101" s="135"/>
      <c r="J101" s="135"/>
    </row>
    <row r="102" spans="1:10" s="246" customFormat="1" ht="51">
      <c r="A102" s="328" t="s">
        <v>49</v>
      </c>
      <c r="B102" s="329" t="s">
        <v>503</v>
      </c>
      <c r="C102" s="330" t="s">
        <v>48</v>
      </c>
      <c r="D102" s="331">
        <v>264</v>
      </c>
      <c r="E102" s="217">
        <v>0</v>
      </c>
      <c r="F102" s="134">
        <f t="shared" si="11"/>
        <v>0</v>
      </c>
      <c r="G102" s="332"/>
      <c r="H102" s="257"/>
      <c r="I102" s="135"/>
      <c r="J102" s="135"/>
    </row>
    <row r="103" spans="1:10" s="246" customFormat="1" ht="13.5" thickBot="1">
      <c r="A103" s="262"/>
      <c r="B103" s="333"/>
      <c r="C103" s="334"/>
      <c r="D103" s="263"/>
      <c r="E103" s="264"/>
      <c r="F103" s="265"/>
      <c r="G103" s="266"/>
      <c r="H103" s="222"/>
    </row>
    <row r="104" spans="1:10" s="223" customFormat="1" ht="14.25" thickTop="1" thickBot="1">
      <c r="A104" s="268"/>
      <c r="B104" s="335" t="s">
        <v>6</v>
      </c>
      <c r="C104" s="270"/>
      <c r="D104" s="271"/>
      <c r="E104" s="272"/>
      <c r="F104" s="273">
        <f>SUM(F101:F103)</f>
        <v>0</v>
      </c>
      <c r="G104" s="266"/>
      <c r="H104" s="222"/>
    </row>
    <row r="105" spans="1:10" s="223" customFormat="1" ht="13.5" thickTop="1">
      <c r="A105" s="224"/>
      <c r="B105" s="569"/>
      <c r="C105" s="226"/>
      <c r="D105" s="227"/>
      <c r="E105" s="313"/>
      <c r="F105" s="360"/>
      <c r="G105" s="135"/>
      <c r="H105" s="222"/>
    </row>
    <row r="106" spans="1:10" s="246" customFormat="1">
      <c r="A106" s="230" t="str">
        <f>'I.REK GO DELA F2'!A25</f>
        <v>B.vi</v>
      </c>
      <c r="B106" s="118" t="s">
        <v>242</v>
      </c>
      <c r="C106" s="226"/>
      <c r="D106" s="227"/>
      <c r="E106" s="226"/>
      <c r="F106" s="226"/>
      <c r="G106" s="135"/>
      <c r="H106" s="222"/>
    </row>
    <row r="107" spans="1:10" s="246" customFormat="1">
      <c r="A107" s="224"/>
      <c r="B107" s="118"/>
      <c r="C107" s="226"/>
      <c r="D107" s="227"/>
      <c r="E107" s="226"/>
      <c r="F107" s="226"/>
      <c r="G107" s="135"/>
      <c r="H107" s="222"/>
    </row>
    <row r="108" spans="1:10" s="246" customFormat="1" ht="15.75" customHeight="1">
      <c r="A108" s="570"/>
      <c r="B108" s="834"/>
      <c r="C108" s="834"/>
      <c r="D108" s="834"/>
      <c r="E108" s="834"/>
      <c r="F108" s="571"/>
      <c r="G108" s="135"/>
      <c r="H108" s="222"/>
    </row>
    <row r="109" spans="1:10" s="246" customFormat="1" ht="15.75" customHeight="1">
      <c r="A109" s="572"/>
      <c r="B109" s="573" t="s">
        <v>243</v>
      </c>
      <c r="C109" s="574"/>
      <c r="D109" s="574"/>
      <c r="E109" s="574"/>
      <c r="F109" s="575"/>
      <c r="G109" s="135"/>
      <c r="H109" s="222"/>
    </row>
    <row r="110" spans="1:10" s="246" customFormat="1" ht="53.25" customHeight="1">
      <c r="A110" s="237"/>
      <c r="B110" s="831" t="s">
        <v>467</v>
      </c>
      <c r="C110" s="831"/>
      <c r="D110" s="117"/>
      <c r="E110" s="117"/>
      <c r="F110" s="576"/>
      <c r="G110" s="135"/>
      <c r="H110" s="222"/>
    </row>
    <row r="111" spans="1:10" s="246" customFormat="1" ht="15" customHeight="1">
      <c r="A111" s="124" t="s">
        <v>7</v>
      </c>
      <c r="B111" s="577" t="s">
        <v>8</v>
      </c>
      <c r="C111" s="578" t="s">
        <v>9</v>
      </c>
      <c r="D111" s="399" t="s">
        <v>10</v>
      </c>
      <c r="E111" s="579" t="s">
        <v>11</v>
      </c>
      <c r="F111" s="400" t="s">
        <v>12</v>
      </c>
      <c r="G111" s="463"/>
    </row>
    <row r="112" spans="1:10" s="223" customFormat="1" ht="15" customHeight="1">
      <c r="A112" s="580"/>
      <c r="B112" s="580" t="s">
        <v>244</v>
      </c>
      <c r="C112" s="441"/>
      <c r="D112" s="441"/>
      <c r="E112" s="441"/>
      <c r="F112" s="581"/>
      <c r="G112" s="444"/>
    </row>
    <row r="113" spans="1:12" ht="76.5">
      <c r="A113" s="460" t="s">
        <v>15</v>
      </c>
      <c r="B113" s="376" t="s">
        <v>287</v>
      </c>
      <c r="C113" s="301" t="s">
        <v>48</v>
      </c>
      <c r="D113" s="582">
        <v>120</v>
      </c>
      <c r="E113" s="217">
        <v>0</v>
      </c>
      <c r="F113" s="134">
        <f t="shared" ref="F113" si="12">D113*E113</f>
        <v>0</v>
      </c>
      <c r="G113" s="584"/>
    </row>
    <row r="114" spans="1:12" s="246" customFormat="1" ht="15" customHeight="1">
      <c r="A114" s="580"/>
      <c r="B114" s="580" t="s">
        <v>245</v>
      </c>
      <c r="C114" s="441"/>
      <c r="D114" s="441"/>
      <c r="E114" s="441"/>
      <c r="F114" s="581"/>
      <c r="G114" s="266"/>
      <c r="H114" s="222"/>
    </row>
    <row r="115" spans="1:12" s="585" customFormat="1" ht="51">
      <c r="A115" s="445" t="s">
        <v>49</v>
      </c>
      <c r="B115" s="376" t="s">
        <v>286</v>
      </c>
      <c r="C115" s="301" t="s">
        <v>48</v>
      </c>
      <c r="D115" s="377">
        <v>11</v>
      </c>
      <c r="E115" s="217">
        <v>0</v>
      </c>
      <c r="F115" s="134">
        <f t="shared" ref="F115" si="13">D115*E115</f>
        <v>0</v>
      </c>
      <c r="G115" s="332"/>
      <c r="H115" s="139"/>
      <c r="I115" s="1"/>
      <c r="J115" s="1"/>
      <c r="K115" s="1"/>
      <c r="L115" s="1"/>
    </row>
    <row r="116" spans="1:12" s="246" customFormat="1" ht="13.5" thickBot="1">
      <c r="A116" s="262"/>
      <c r="B116" s="333"/>
      <c r="C116" s="334"/>
      <c r="D116" s="263"/>
      <c r="E116" s="264"/>
      <c r="F116" s="265"/>
      <c r="G116" s="266"/>
      <c r="H116" s="222"/>
    </row>
    <row r="117" spans="1:12" s="223" customFormat="1" ht="14.25" thickTop="1" thickBot="1">
      <c r="A117" s="268"/>
      <c r="B117" s="335" t="s">
        <v>6</v>
      </c>
      <c r="C117" s="270"/>
      <c r="D117" s="271"/>
      <c r="E117" s="272"/>
      <c r="F117" s="273">
        <f>SUM(F112:F116)</f>
        <v>0</v>
      </c>
      <c r="G117" s="266"/>
      <c r="H117" s="222"/>
    </row>
    <row r="118" spans="1:12" s="135" customFormat="1" ht="13.5" thickTop="1">
      <c r="A118" s="262"/>
      <c r="B118" s="174"/>
      <c r="C118" s="334"/>
      <c r="D118" s="263"/>
      <c r="E118" s="334"/>
      <c r="F118" s="550"/>
      <c r="G118" s="266"/>
      <c r="H118" s="267"/>
    </row>
    <row r="119" spans="1:12" s="246" customFormat="1">
      <c r="A119" s="230" t="str">
        <f>'I.REK GO DELA F2'!A26</f>
        <v>B.vii</v>
      </c>
      <c r="B119" s="118" t="s">
        <v>246</v>
      </c>
      <c r="C119" s="226"/>
      <c r="D119" s="227"/>
      <c r="E119" s="226"/>
      <c r="F119" s="231"/>
      <c r="G119" s="548"/>
      <c r="H119" s="222"/>
    </row>
    <row r="120" spans="1:12" s="135" customFormat="1">
      <c r="A120" s="262"/>
      <c r="B120" s="174"/>
      <c r="C120" s="334"/>
      <c r="D120" s="263"/>
      <c r="E120" s="334"/>
      <c r="F120" s="550"/>
      <c r="G120" s="266"/>
      <c r="H120" s="267"/>
    </row>
    <row r="121" spans="1:12" s="246" customFormat="1" ht="15.75" customHeight="1">
      <c r="A121" s="586"/>
      <c r="B121" s="587" t="s">
        <v>247</v>
      </c>
      <c r="C121" s="588"/>
      <c r="D121" s="588"/>
      <c r="E121" s="588"/>
      <c r="F121" s="589"/>
      <c r="G121" s="590"/>
      <c r="H121" s="298"/>
      <c r="I121" s="298"/>
      <c r="J121" s="135"/>
      <c r="K121" s="135"/>
      <c r="L121" s="135"/>
    </row>
    <row r="122" spans="1:12" s="246" customFormat="1" ht="250.5" customHeight="1">
      <c r="A122" s="562"/>
      <c r="B122" s="832" t="s">
        <v>292</v>
      </c>
      <c r="C122" s="832"/>
      <c r="D122" s="832"/>
      <c r="E122" s="832"/>
      <c r="F122" s="591"/>
      <c r="G122" s="590"/>
      <c r="H122" s="298"/>
      <c r="I122" s="298"/>
      <c r="J122" s="135"/>
      <c r="K122" s="135"/>
      <c r="L122" s="135"/>
    </row>
    <row r="123" spans="1:12" s="246" customFormat="1" ht="57" customHeight="1">
      <c r="A123" s="562"/>
      <c r="B123" s="832" t="s">
        <v>253</v>
      </c>
      <c r="C123" s="832"/>
      <c r="D123" s="832"/>
      <c r="E123" s="832"/>
      <c r="F123" s="591"/>
      <c r="G123" s="590"/>
      <c r="H123" s="298"/>
      <c r="I123" s="298"/>
      <c r="J123" s="592"/>
    </row>
    <row r="124" spans="1:12" s="246" customFormat="1" ht="60.75" customHeight="1">
      <c r="A124" s="562"/>
      <c r="B124" s="832" t="s">
        <v>248</v>
      </c>
      <c r="C124" s="832"/>
      <c r="D124" s="832"/>
      <c r="E124" s="832"/>
      <c r="F124" s="591"/>
      <c r="G124" s="590"/>
      <c r="H124" s="298"/>
      <c r="I124" s="298"/>
      <c r="J124" s="592"/>
    </row>
    <row r="125" spans="1:12" s="246" customFormat="1" ht="162.75" customHeight="1">
      <c r="A125" s="562"/>
      <c r="B125" s="832" t="s">
        <v>291</v>
      </c>
      <c r="C125" s="833"/>
      <c r="D125" s="833"/>
      <c r="E125" s="833"/>
      <c r="F125" s="591"/>
      <c r="G125" s="590"/>
      <c r="H125" s="298"/>
      <c r="I125" s="298"/>
      <c r="J125" s="592"/>
    </row>
    <row r="126" spans="1:12" s="135" customFormat="1">
      <c r="A126" s="175" t="s">
        <v>7</v>
      </c>
      <c r="B126" s="593" t="s">
        <v>8</v>
      </c>
      <c r="C126" s="594" t="s">
        <v>9</v>
      </c>
      <c r="D126" s="441" t="s">
        <v>10</v>
      </c>
      <c r="E126" s="450" t="s">
        <v>11</v>
      </c>
      <c r="F126" s="442" t="s">
        <v>12</v>
      </c>
      <c r="G126" s="595"/>
    </row>
    <row r="127" spans="1:12" s="246" customFormat="1">
      <c r="A127" s="580"/>
      <c r="B127" s="580" t="s">
        <v>249</v>
      </c>
      <c r="C127" s="441"/>
      <c r="D127" s="441"/>
      <c r="E127" s="441"/>
      <c r="F127" s="441"/>
      <c r="G127" s="596"/>
    </row>
    <row r="128" spans="1:12" ht="255">
      <c r="A128" s="460" t="s">
        <v>252</v>
      </c>
      <c r="B128" s="376" t="s">
        <v>288</v>
      </c>
      <c r="C128" s="301"/>
      <c r="D128" s="582"/>
      <c r="E128" s="597"/>
      <c r="F128" s="583"/>
      <c r="G128" s="584"/>
    </row>
    <row r="129" spans="1:8" ht="24.95" customHeight="1">
      <c r="A129" s="460" t="s">
        <v>252</v>
      </c>
      <c r="B129" s="376" t="s">
        <v>257</v>
      </c>
      <c r="C129" s="301" t="s">
        <v>50</v>
      </c>
      <c r="D129" s="582">
        <v>2</v>
      </c>
      <c r="E129" s="217">
        <v>0</v>
      </c>
      <c r="F129" s="134">
        <f t="shared" ref="F129:F131" si="14">D129*E129</f>
        <v>0</v>
      </c>
      <c r="G129" s="584"/>
    </row>
    <row r="130" spans="1:8" ht="24.95" customHeight="1">
      <c r="A130" s="460" t="s">
        <v>255</v>
      </c>
      <c r="B130" s="376" t="s">
        <v>258</v>
      </c>
      <c r="C130" s="301" t="s">
        <v>51</v>
      </c>
      <c r="D130" s="582">
        <v>3.4</v>
      </c>
      <c r="E130" s="217">
        <v>0</v>
      </c>
      <c r="F130" s="134">
        <f t="shared" si="14"/>
        <v>0</v>
      </c>
      <c r="G130" s="584"/>
    </row>
    <row r="131" spans="1:8" ht="24.95" customHeight="1">
      <c r="A131" s="460" t="s">
        <v>256</v>
      </c>
      <c r="B131" s="376" t="s">
        <v>271</v>
      </c>
      <c r="C131" s="301" t="s">
        <v>51</v>
      </c>
      <c r="D131" s="582">
        <v>3.4</v>
      </c>
      <c r="E131" s="217">
        <v>0</v>
      </c>
      <c r="F131" s="134">
        <f t="shared" si="14"/>
        <v>0</v>
      </c>
      <c r="G131" s="584"/>
    </row>
    <row r="132" spans="1:8" ht="255">
      <c r="A132" s="460" t="s">
        <v>259</v>
      </c>
      <c r="B132" s="376" t="s">
        <v>289</v>
      </c>
      <c r="C132" s="301"/>
      <c r="D132" s="582"/>
      <c r="E132" s="597"/>
      <c r="F132" s="583"/>
      <c r="G132" s="584"/>
    </row>
    <row r="133" spans="1:8" ht="24.95" customHeight="1">
      <c r="A133" s="460" t="s">
        <v>259</v>
      </c>
      <c r="B133" s="376" t="s">
        <v>262</v>
      </c>
      <c r="C133" s="301" t="s">
        <v>50</v>
      </c>
      <c r="D133" s="582">
        <v>2</v>
      </c>
      <c r="E133" s="217">
        <v>0</v>
      </c>
      <c r="F133" s="134">
        <f t="shared" ref="F133:F135" si="15">D133*E133</f>
        <v>0</v>
      </c>
      <c r="G133" s="584"/>
    </row>
    <row r="134" spans="1:8" ht="24.95" customHeight="1">
      <c r="A134" s="460" t="s">
        <v>260</v>
      </c>
      <c r="B134" s="376" t="s">
        <v>263</v>
      </c>
      <c r="C134" s="301" t="s">
        <v>51</v>
      </c>
      <c r="D134" s="582">
        <v>2.2999999999999998</v>
      </c>
      <c r="E134" s="217">
        <v>0</v>
      </c>
      <c r="F134" s="134">
        <f t="shared" si="15"/>
        <v>0</v>
      </c>
      <c r="G134" s="584"/>
    </row>
    <row r="135" spans="1:8" ht="24.95" customHeight="1">
      <c r="A135" s="460" t="s">
        <v>261</v>
      </c>
      <c r="B135" s="376" t="s">
        <v>270</v>
      </c>
      <c r="C135" s="301" t="s">
        <v>51</v>
      </c>
      <c r="D135" s="582">
        <v>2.2999999999999998</v>
      </c>
      <c r="E135" s="217">
        <v>0</v>
      </c>
      <c r="F135" s="134">
        <f t="shared" si="15"/>
        <v>0</v>
      </c>
      <c r="G135" s="584"/>
    </row>
    <row r="136" spans="1:8" ht="255">
      <c r="A136" s="460" t="s">
        <v>264</v>
      </c>
      <c r="B136" s="376" t="s">
        <v>290</v>
      </c>
      <c r="C136" s="301"/>
      <c r="D136" s="582"/>
      <c r="E136" s="597"/>
      <c r="F136" s="583"/>
      <c r="G136" s="584"/>
    </row>
    <row r="137" spans="1:8" ht="24.95" customHeight="1">
      <c r="A137" s="460" t="s">
        <v>264</v>
      </c>
      <c r="B137" s="376" t="s">
        <v>267</v>
      </c>
      <c r="C137" s="301" t="s">
        <v>50</v>
      </c>
      <c r="D137" s="582">
        <v>4</v>
      </c>
      <c r="E137" s="217">
        <v>0</v>
      </c>
      <c r="F137" s="134">
        <f t="shared" ref="F137:F139" si="16">D137*E137</f>
        <v>0</v>
      </c>
      <c r="G137" s="584"/>
    </row>
    <row r="138" spans="1:8" ht="24.95" customHeight="1">
      <c r="A138" s="460" t="s">
        <v>265</v>
      </c>
      <c r="B138" s="376" t="s">
        <v>268</v>
      </c>
      <c r="C138" s="301" t="s">
        <v>51</v>
      </c>
      <c r="D138" s="582">
        <v>3.6</v>
      </c>
      <c r="E138" s="217">
        <v>0</v>
      </c>
      <c r="F138" s="134">
        <f t="shared" si="16"/>
        <v>0</v>
      </c>
      <c r="G138" s="584"/>
    </row>
    <row r="139" spans="1:8" ht="24.95" customHeight="1">
      <c r="A139" s="460" t="s">
        <v>266</v>
      </c>
      <c r="B139" s="376" t="s">
        <v>269</v>
      </c>
      <c r="C139" s="301" t="s">
        <v>51</v>
      </c>
      <c r="D139" s="582">
        <v>3.6</v>
      </c>
      <c r="E139" s="217">
        <v>0</v>
      </c>
      <c r="F139" s="134">
        <f t="shared" si="16"/>
        <v>0</v>
      </c>
      <c r="G139" s="584"/>
    </row>
    <row r="140" spans="1:8" s="246" customFormat="1" ht="13.5" thickBot="1">
      <c r="A140" s="262"/>
      <c r="B140" s="333"/>
      <c r="C140" s="334"/>
      <c r="D140" s="263"/>
      <c r="E140" s="264"/>
      <c r="F140" s="265"/>
      <c r="G140" s="266"/>
      <c r="H140" s="222"/>
    </row>
    <row r="141" spans="1:8" s="223" customFormat="1" ht="14.25" thickTop="1" thickBot="1">
      <c r="A141" s="268"/>
      <c r="B141" s="335" t="s">
        <v>6</v>
      </c>
      <c r="C141" s="270"/>
      <c r="D141" s="271"/>
      <c r="E141" s="272"/>
      <c r="F141" s="273">
        <f>SUM(F127:F140)</f>
        <v>0</v>
      </c>
      <c r="G141" s="266"/>
      <c r="H141" s="222"/>
    </row>
    <row r="142" spans="1:8" s="135" customFormat="1" ht="13.5" thickTop="1">
      <c r="A142" s="262"/>
      <c r="B142" s="174"/>
      <c r="C142" s="334"/>
      <c r="D142" s="263"/>
      <c r="E142" s="334"/>
      <c r="F142" s="550"/>
      <c r="G142" s="266"/>
      <c r="H142" s="267"/>
    </row>
    <row r="143" spans="1:8" s="135" customFormat="1">
      <c r="A143" s="262"/>
      <c r="B143" s="174"/>
      <c r="C143" s="334"/>
      <c r="D143" s="263"/>
      <c r="E143" s="334"/>
      <c r="F143" s="550"/>
      <c r="G143" s="266"/>
      <c r="H143" s="267"/>
    </row>
    <row r="144" spans="1:8" s="135" customFormat="1">
      <c r="A144" s="557" t="str">
        <f>'I.REK GO DELA F2'!A26</f>
        <v>B.vii</v>
      </c>
      <c r="B144" s="35" t="s">
        <v>16</v>
      </c>
      <c r="C144" s="334"/>
      <c r="D144" s="263"/>
      <c r="E144" s="334"/>
      <c r="F144" s="550"/>
      <c r="G144" s="266"/>
      <c r="H144" s="267"/>
    </row>
    <row r="145" spans="1:10" s="135" customFormat="1">
      <c r="A145" s="262"/>
      <c r="B145" s="35"/>
      <c r="C145" s="334"/>
      <c r="D145" s="263"/>
      <c r="E145" s="334"/>
      <c r="F145" s="550"/>
      <c r="G145" s="266"/>
      <c r="H145" s="267"/>
    </row>
    <row r="146" spans="1:10" s="135" customFormat="1">
      <c r="A146" s="324" t="s">
        <v>7</v>
      </c>
      <c r="B146" s="176" t="s">
        <v>8</v>
      </c>
      <c r="C146" s="325" t="s">
        <v>9</v>
      </c>
      <c r="D146" s="326" t="s">
        <v>10</v>
      </c>
      <c r="E146" s="178" t="s">
        <v>11</v>
      </c>
      <c r="F146" s="327" t="s">
        <v>12</v>
      </c>
      <c r="G146" s="266"/>
      <c r="H146" s="267"/>
    </row>
    <row r="147" spans="1:10" s="135" customFormat="1">
      <c r="A147" s="175"/>
      <c r="B147" s="593" t="s">
        <v>274</v>
      </c>
      <c r="C147" s="594"/>
      <c r="D147" s="441"/>
      <c r="E147" s="450"/>
      <c r="F147" s="581"/>
      <c r="G147" s="266"/>
      <c r="H147" s="267"/>
    </row>
    <row r="148" spans="1:10" ht="191.25">
      <c r="A148" s="460" t="s">
        <v>15</v>
      </c>
      <c r="B148" s="376" t="s">
        <v>468</v>
      </c>
      <c r="C148" s="301" t="s">
        <v>50</v>
      </c>
      <c r="D148" s="582">
        <v>1</v>
      </c>
      <c r="E148" s="217">
        <v>0</v>
      </c>
      <c r="F148" s="134">
        <f t="shared" ref="F148:F149" si="17">D148*E148</f>
        <v>0</v>
      </c>
      <c r="G148" s="584"/>
    </row>
    <row r="149" spans="1:10" ht="204">
      <c r="A149" s="460" t="s">
        <v>49</v>
      </c>
      <c r="B149" s="376" t="s">
        <v>469</v>
      </c>
      <c r="C149" s="301" t="s">
        <v>50</v>
      </c>
      <c r="D149" s="582">
        <v>1</v>
      </c>
      <c r="E149" s="217">
        <v>0</v>
      </c>
      <c r="F149" s="134">
        <f t="shared" si="17"/>
        <v>0</v>
      </c>
      <c r="G149" s="584"/>
    </row>
    <row r="150" spans="1:10" s="246" customFormat="1">
      <c r="A150" s="598"/>
      <c r="B150" s="598" t="s">
        <v>64</v>
      </c>
      <c r="C150" s="599"/>
      <c r="D150" s="599"/>
      <c r="E150" s="599"/>
      <c r="F150" s="600"/>
      <c r="G150" s="332"/>
      <c r="H150" s="257"/>
      <c r="I150" s="135"/>
      <c r="J150" s="135"/>
    </row>
    <row r="151" spans="1:10" s="246" customFormat="1" ht="67.5" customHeight="1">
      <c r="A151" s="129" t="s">
        <v>58</v>
      </c>
      <c r="B151" s="349" t="s">
        <v>489</v>
      </c>
      <c r="C151" s="350"/>
      <c r="D151" s="302"/>
      <c r="E151" s="351"/>
      <c r="F151" s="352"/>
      <c r="G151" s="353"/>
      <c r="H151" s="222"/>
    </row>
    <row r="152" spans="1:10" s="358" customFormat="1" ht="24.95" customHeight="1">
      <c r="A152" s="354" t="s">
        <v>227</v>
      </c>
      <c r="B152" s="349" t="s">
        <v>488</v>
      </c>
      <c r="C152" s="350" t="s">
        <v>57</v>
      </c>
      <c r="D152" s="302">
        <v>1</v>
      </c>
      <c r="E152" s="217">
        <v>0</v>
      </c>
      <c r="F152" s="134">
        <f t="shared" ref="F152:F154" si="18">D152*E152</f>
        <v>0</v>
      </c>
      <c r="G152" s="356"/>
      <c r="H152" s="357"/>
    </row>
    <row r="153" spans="1:10" s="358" customFormat="1" ht="24.95" customHeight="1">
      <c r="A153" s="354" t="s">
        <v>452</v>
      </c>
      <c r="B153" s="349" t="s">
        <v>494</v>
      </c>
      <c r="C153" s="350" t="s">
        <v>57</v>
      </c>
      <c r="D153" s="302">
        <v>1</v>
      </c>
      <c r="E153" s="217">
        <v>0</v>
      </c>
      <c r="F153" s="134">
        <f t="shared" si="18"/>
        <v>0</v>
      </c>
      <c r="G153" s="356"/>
      <c r="H153" s="357"/>
    </row>
    <row r="154" spans="1:10" s="358" customFormat="1" ht="24.95" customHeight="1">
      <c r="A154" s="354" t="s">
        <v>453</v>
      </c>
      <c r="B154" s="349" t="s">
        <v>495</v>
      </c>
      <c r="C154" s="350" t="s">
        <v>57</v>
      </c>
      <c r="D154" s="302">
        <v>1</v>
      </c>
      <c r="E154" s="217">
        <v>0</v>
      </c>
      <c r="F154" s="134">
        <f t="shared" si="18"/>
        <v>0</v>
      </c>
      <c r="G154" s="356"/>
      <c r="H154" s="357"/>
    </row>
    <row r="155" spans="1:10" s="135" customFormat="1" ht="13.5" thickBot="1">
      <c r="A155" s="332"/>
      <c r="B155" s="601"/>
      <c r="C155" s="334"/>
      <c r="D155" s="263"/>
      <c r="E155" s="334"/>
      <c r="F155" s="265"/>
      <c r="G155" s="266"/>
      <c r="H155" s="267"/>
    </row>
    <row r="156" spans="1:10" s="135" customFormat="1" ht="14.25" thickTop="1" thickBot="1">
      <c r="A156" s="268"/>
      <c r="B156" s="335" t="s">
        <v>6</v>
      </c>
      <c r="C156" s="270"/>
      <c r="D156" s="271"/>
      <c r="E156" s="272"/>
      <c r="F156" s="273">
        <f>SUM(F147:F155)</f>
        <v>0</v>
      </c>
      <c r="G156" s="266"/>
      <c r="H156" s="267"/>
    </row>
    <row r="157" spans="1:10" s="135" customFormat="1" ht="13.5" thickTop="1">
      <c r="A157" s="262"/>
      <c r="B157" s="174"/>
      <c r="C157" s="334"/>
      <c r="D157" s="263"/>
      <c r="E157" s="334"/>
      <c r="F157" s="550"/>
      <c r="G157" s="266"/>
      <c r="H157" s="267"/>
    </row>
    <row r="158" spans="1:10">
      <c r="A158" s="162"/>
      <c r="B158" s="174"/>
      <c r="C158" s="164"/>
      <c r="D158" s="165"/>
      <c r="E158" s="164"/>
      <c r="F158" s="602"/>
      <c r="G158" s="410"/>
      <c r="H158" s="369"/>
    </row>
    <row r="159" spans="1:10">
      <c r="A159" s="162"/>
      <c r="B159" s="174"/>
      <c r="C159" s="164"/>
      <c r="D159" s="165"/>
      <c r="E159" s="164"/>
      <c r="F159" s="8"/>
      <c r="G159" s="410"/>
    </row>
  </sheetData>
  <sheetProtection algorithmName="SHA-512" hashValue="+mnrqiVu1DmlhKXrR+7BBSGdrv4X4QK5NLwyXnQXBi4S0Q0Xs8egll+HOPDkMnC7/nNlhone+DlvScKVL9VL6Q==" saltValue="+CBap7O+dUAh0dsXd7k1gw==" spinCount="100000" sheet="1" objects="1" scenarios="1" formatColumns="0" formatRows="0"/>
  <mergeCells count="7">
    <mergeCell ref="B125:E125"/>
    <mergeCell ref="B122:E122"/>
    <mergeCell ref="B123:E123"/>
    <mergeCell ref="B98:C98"/>
    <mergeCell ref="B108:E108"/>
    <mergeCell ref="B110:C110"/>
    <mergeCell ref="B124:E124"/>
  </mergeCells>
  <phoneticPr fontId="46" type="noConversion"/>
  <pageMargins left="0.62992125984251968" right="0.23622047244094491" top="0.62992125984251968" bottom="0.62992125984251968" header="0.31496062992125984" footer="0.31496062992125984"/>
  <pageSetup paperSize="9" scale="99" fitToHeight="0" orientation="portrait" r:id="rId1"/>
  <headerFooter differentFirst="1">
    <oddFooter>&amp;CStran &amp;P od &amp;N</oddFooter>
  </headerFooter>
  <rowBreaks count="12" manualBreakCount="12">
    <brk id="12" max="5" man="1"/>
    <brk id="18" max="16383" man="1"/>
    <brk id="39" max="16383" man="1"/>
    <brk id="50" max="16383" man="1"/>
    <brk id="65" max="16383" man="1"/>
    <brk id="70" max="16383" man="1"/>
    <brk id="85" max="16383" man="1"/>
    <brk id="94" max="16383" man="1"/>
    <brk id="105" max="16383" man="1"/>
    <brk id="118" max="16383" man="1"/>
    <brk id="125" max="16383" man="1"/>
    <brk id="143" max="16383" man="1"/>
  </rowBreaks>
  <colBreaks count="1" manualBreakCount="1">
    <brk id="6"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4F601-CC85-443D-B02E-BB274BE4EA88}">
  <sheetPr>
    <tabColor rgb="FF00B050"/>
    <pageSetUpPr fitToPage="1"/>
  </sheetPr>
  <dimension ref="B4:C17"/>
  <sheetViews>
    <sheetView view="pageBreakPreview" zoomScaleNormal="100" zoomScaleSheetLayoutView="100" workbookViewId="0">
      <selection activeCell="F32" sqref="F32"/>
    </sheetView>
  </sheetViews>
  <sheetFormatPr defaultRowHeight="12.75"/>
  <cols>
    <col min="1" max="1" width="2.5703125" style="105" customWidth="1"/>
    <col min="2" max="2" width="46.7109375" style="105" customWidth="1"/>
    <col min="3" max="3" width="13.85546875" style="105" customWidth="1"/>
    <col min="4" max="4" width="2.5703125" style="105" customWidth="1"/>
    <col min="5" max="257" width="9.140625" style="105"/>
    <col min="258" max="258" width="46.7109375" style="105" customWidth="1"/>
    <col min="259" max="259" width="13.85546875" style="105" customWidth="1"/>
    <col min="260" max="513" width="9.140625" style="105"/>
    <col min="514" max="514" width="46.7109375" style="105" customWidth="1"/>
    <col min="515" max="515" width="13.85546875" style="105" customWidth="1"/>
    <col min="516" max="769" width="9.140625" style="105"/>
    <col min="770" max="770" width="46.7109375" style="105" customWidth="1"/>
    <col min="771" max="771" width="13.85546875" style="105" customWidth="1"/>
    <col min="772" max="1025" width="9.140625" style="105"/>
    <col min="1026" max="1026" width="46.7109375" style="105" customWidth="1"/>
    <col min="1027" max="1027" width="13.85546875" style="105" customWidth="1"/>
    <col min="1028" max="1281" width="9.140625" style="105"/>
    <col min="1282" max="1282" width="46.7109375" style="105" customWidth="1"/>
    <col min="1283" max="1283" width="13.85546875" style="105" customWidth="1"/>
    <col min="1284" max="1537" width="9.140625" style="105"/>
    <col min="1538" max="1538" width="46.7109375" style="105" customWidth="1"/>
    <col min="1539" max="1539" width="13.85546875" style="105" customWidth="1"/>
    <col min="1540" max="1793" width="9.140625" style="105"/>
    <col min="1794" max="1794" width="46.7109375" style="105" customWidth="1"/>
    <col min="1795" max="1795" width="13.85546875" style="105" customWidth="1"/>
    <col min="1796" max="2049" width="9.140625" style="105"/>
    <col min="2050" max="2050" width="46.7109375" style="105" customWidth="1"/>
    <col min="2051" max="2051" width="13.85546875" style="105" customWidth="1"/>
    <col min="2052" max="2305" width="9.140625" style="105"/>
    <col min="2306" max="2306" width="46.7109375" style="105" customWidth="1"/>
    <col min="2307" max="2307" width="13.85546875" style="105" customWidth="1"/>
    <col min="2308" max="2561" width="9.140625" style="105"/>
    <col min="2562" max="2562" width="46.7109375" style="105" customWidth="1"/>
    <col min="2563" max="2563" width="13.85546875" style="105" customWidth="1"/>
    <col min="2564" max="2817" width="9.140625" style="105"/>
    <col min="2818" max="2818" width="46.7109375" style="105" customWidth="1"/>
    <col min="2819" max="2819" width="13.85546875" style="105" customWidth="1"/>
    <col min="2820" max="3073" width="9.140625" style="105"/>
    <col min="3074" max="3074" width="46.7109375" style="105" customWidth="1"/>
    <col min="3075" max="3075" width="13.85546875" style="105" customWidth="1"/>
    <col min="3076" max="3329" width="9.140625" style="105"/>
    <col min="3330" max="3330" width="46.7109375" style="105" customWidth="1"/>
    <col min="3331" max="3331" width="13.85546875" style="105" customWidth="1"/>
    <col min="3332" max="3585" width="9.140625" style="105"/>
    <col min="3586" max="3586" width="46.7109375" style="105" customWidth="1"/>
    <col min="3587" max="3587" width="13.85546875" style="105" customWidth="1"/>
    <col min="3588" max="3841" width="9.140625" style="105"/>
    <col min="3842" max="3842" width="46.7109375" style="105" customWidth="1"/>
    <col min="3843" max="3843" width="13.85546875" style="105" customWidth="1"/>
    <col min="3844" max="4097" width="9.140625" style="105"/>
    <col min="4098" max="4098" width="46.7109375" style="105" customWidth="1"/>
    <col min="4099" max="4099" width="13.85546875" style="105" customWidth="1"/>
    <col min="4100" max="4353" width="9.140625" style="105"/>
    <col min="4354" max="4354" width="46.7109375" style="105" customWidth="1"/>
    <col min="4355" max="4355" width="13.85546875" style="105" customWidth="1"/>
    <col min="4356" max="4609" width="9.140625" style="105"/>
    <col min="4610" max="4610" width="46.7109375" style="105" customWidth="1"/>
    <col min="4611" max="4611" width="13.85546875" style="105" customWidth="1"/>
    <col min="4612" max="4865" width="9.140625" style="105"/>
    <col min="4866" max="4866" width="46.7109375" style="105" customWidth="1"/>
    <col min="4867" max="4867" width="13.85546875" style="105" customWidth="1"/>
    <col min="4868" max="5121" width="9.140625" style="105"/>
    <col min="5122" max="5122" width="46.7109375" style="105" customWidth="1"/>
    <col min="5123" max="5123" width="13.85546875" style="105" customWidth="1"/>
    <col min="5124" max="5377" width="9.140625" style="105"/>
    <col min="5378" max="5378" width="46.7109375" style="105" customWidth="1"/>
    <col min="5379" max="5379" width="13.85546875" style="105" customWidth="1"/>
    <col min="5380" max="5633" width="9.140625" style="105"/>
    <col min="5634" max="5634" width="46.7109375" style="105" customWidth="1"/>
    <col min="5635" max="5635" width="13.85546875" style="105" customWidth="1"/>
    <col min="5636" max="5889" width="9.140625" style="105"/>
    <col min="5890" max="5890" width="46.7109375" style="105" customWidth="1"/>
    <col min="5891" max="5891" width="13.85546875" style="105" customWidth="1"/>
    <col min="5892" max="6145" width="9.140625" style="105"/>
    <col min="6146" max="6146" width="46.7109375" style="105" customWidth="1"/>
    <col min="6147" max="6147" width="13.85546875" style="105" customWidth="1"/>
    <col min="6148" max="6401" width="9.140625" style="105"/>
    <col min="6402" max="6402" width="46.7109375" style="105" customWidth="1"/>
    <col min="6403" max="6403" width="13.85546875" style="105" customWidth="1"/>
    <col min="6404" max="6657" width="9.140625" style="105"/>
    <col min="6658" max="6658" width="46.7109375" style="105" customWidth="1"/>
    <col min="6659" max="6659" width="13.85546875" style="105" customWidth="1"/>
    <col min="6660" max="6913" width="9.140625" style="105"/>
    <col min="6914" max="6914" width="46.7109375" style="105" customWidth="1"/>
    <col min="6915" max="6915" width="13.85546875" style="105" customWidth="1"/>
    <col min="6916" max="7169" width="9.140625" style="105"/>
    <col min="7170" max="7170" width="46.7109375" style="105" customWidth="1"/>
    <col min="7171" max="7171" width="13.85546875" style="105" customWidth="1"/>
    <col min="7172" max="7425" width="9.140625" style="105"/>
    <col min="7426" max="7426" width="46.7109375" style="105" customWidth="1"/>
    <col min="7427" max="7427" width="13.85546875" style="105" customWidth="1"/>
    <col min="7428" max="7681" width="9.140625" style="105"/>
    <col min="7682" max="7682" width="46.7109375" style="105" customWidth="1"/>
    <col min="7683" max="7683" width="13.85546875" style="105" customWidth="1"/>
    <col min="7684" max="7937" width="9.140625" style="105"/>
    <col min="7938" max="7938" width="46.7109375" style="105" customWidth="1"/>
    <col min="7939" max="7939" width="13.85546875" style="105" customWidth="1"/>
    <col min="7940" max="8193" width="9.140625" style="105"/>
    <col min="8194" max="8194" width="46.7109375" style="105" customWidth="1"/>
    <col min="8195" max="8195" width="13.85546875" style="105" customWidth="1"/>
    <col min="8196" max="8449" width="9.140625" style="105"/>
    <col min="8450" max="8450" width="46.7109375" style="105" customWidth="1"/>
    <col min="8451" max="8451" width="13.85546875" style="105" customWidth="1"/>
    <col min="8452" max="8705" width="9.140625" style="105"/>
    <col min="8706" max="8706" width="46.7109375" style="105" customWidth="1"/>
    <col min="8707" max="8707" width="13.85546875" style="105" customWidth="1"/>
    <col min="8708" max="8961" width="9.140625" style="105"/>
    <col min="8962" max="8962" width="46.7109375" style="105" customWidth="1"/>
    <col min="8963" max="8963" width="13.85546875" style="105" customWidth="1"/>
    <col min="8964" max="9217" width="9.140625" style="105"/>
    <col min="9218" max="9218" width="46.7109375" style="105" customWidth="1"/>
    <col min="9219" max="9219" width="13.85546875" style="105" customWidth="1"/>
    <col min="9220" max="9473" width="9.140625" style="105"/>
    <col min="9474" max="9474" width="46.7109375" style="105" customWidth="1"/>
    <col min="9475" max="9475" width="13.85546875" style="105" customWidth="1"/>
    <col min="9476" max="9729" width="9.140625" style="105"/>
    <col min="9730" max="9730" width="46.7109375" style="105" customWidth="1"/>
    <col min="9731" max="9731" width="13.85546875" style="105" customWidth="1"/>
    <col min="9732" max="9985" width="9.140625" style="105"/>
    <col min="9986" max="9986" width="46.7109375" style="105" customWidth="1"/>
    <col min="9987" max="9987" width="13.85546875" style="105" customWidth="1"/>
    <col min="9988" max="10241" width="9.140625" style="105"/>
    <col min="10242" max="10242" width="46.7109375" style="105" customWidth="1"/>
    <col min="10243" max="10243" width="13.85546875" style="105" customWidth="1"/>
    <col min="10244" max="10497" width="9.140625" style="105"/>
    <col min="10498" max="10498" width="46.7109375" style="105" customWidth="1"/>
    <col min="10499" max="10499" width="13.85546875" style="105" customWidth="1"/>
    <col min="10500" max="10753" width="9.140625" style="105"/>
    <col min="10754" max="10754" width="46.7109375" style="105" customWidth="1"/>
    <col min="10755" max="10755" width="13.85546875" style="105" customWidth="1"/>
    <col min="10756" max="11009" width="9.140625" style="105"/>
    <col min="11010" max="11010" width="46.7109375" style="105" customWidth="1"/>
    <col min="11011" max="11011" width="13.85546875" style="105" customWidth="1"/>
    <col min="11012" max="11265" width="9.140625" style="105"/>
    <col min="11266" max="11266" width="46.7109375" style="105" customWidth="1"/>
    <col min="11267" max="11267" width="13.85546875" style="105" customWidth="1"/>
    <col min="11268" max="11521" width="9.140625" style="105"/>
    <col min="11522" max="11522" width="46.7109375" style="105" customWidth="1"/>
    <col min="11523" max="11523" width="13.85546875" style="105" customWidth="1"/>
    <col min="11524" max="11777" width="9.140625" style="105"/>
    <col min="11778" max="11778" width="46.7109375" style="105" customWidth="1"/>
    <col min="11779" max="11779" width="13.85546875" style="105" customWidth="1"/>
    <col min="11780" max="12033" width="9.140625" style="105"/>
    <col min="12034" max="12034" width="46.7109375" style="105" customWidth="1"/>
    <col min="12035" max="12035" width="13.85546875" style="105" customWidth="1"/>
    <col min="12036" max="12289" width="9.140625" style="105"/>
    <col min="12290" max="12290" width="46.7109375" style="105" customWidth="1"/>
    <col min="12291" max="12291" width="13.85546875" style="105" customWidth="1"/>
    <col min="12292" max="12545" width="9.140625" style="105"/>
    <col min="12546" max="12546" width="46.7109375" style="105" customWidth="1"/>
    <col min="12547" max="12547" width="13.85546875" style="105" customWidth="1"/>
    <col min="12548" max="12801" width="9.140625" style="105"/>
    <col min="12802" max="12802" width="46.7109375" style="105" customWidth="1"/>
    <col min="12803" max="12803" width="13.85546875" style="105" customWidth="1"/>
    <col min="12804" max="13057" width="9.140625" style="105"/>
    <col min="13058" max="13058" width="46.7109375" style="105" customWidth="1"/>
    <col min="13059" max="13059" width="13.85546875" style="105" customWidth="1"/>
    <col min="13060" max="13313" width="9.140625" style="105"/>
    <col min="13314" max="13314" width="46.7109375" style="105" customWidth="1"/>
    <col min="13315" max="13315" width="13.85546875" style="105" customWidth="1"/>
    <col min="13316" max="13569" width="9.140625" style="105"/>
    <col min="13570" max="13570" width="46.7109375" style="105" customWidth="1"/>
    <col min="13571" max="13571" width="13.85546875" style="105" customWidth="1"/>
    <col min="13572" max="13825" width="9.140625" style="105"/>
    <col min="13826" max="13826" width="46.7109375" style="105" customWidth="1"/>
    <col min="13827" max="13827" width="13.85546875" style="105" customWidth="1"/>
    <col min="13828" max="14081" width="9.140625" style="105"/>
    <col min="14082" max="14082" width="46.7109375" style="105" customWidth="1"/>
    <col min="14083" max="14083" width="13.85546875" style="105" customWidth="1"/>
    <col min="14084" max="14337" width="9.140625" style="105"/>
    <col min="14338" max="14338" width="46.7109375" style="105" customWidth="1"/>
    <col min="14339" max="14339" width="13.85546875" style="105" customWidth="1"/>
    <col min="14340" max="14593" width="9.140625" style="105"/>
    <col min="14594" max="14594" width="46.7109375" style="105" customWidth="1"/>
    <col min="14595" max="14595" width="13.85546875" style="105" customWidth="1"/>
    <col min="14596" max="14849" width="9.140625" style="105"/>
    <col min="14850" max="14850" width="46.7109375" style="105" customWidth="1"/>
    <col min="14851" max="14851" width="13.85546875" style="105" customWidth="1"/>
    <col min="14852" max="15105" width="9.140625" style="105"/>
    <col min="15106" max="15106" width="46.7109375" style="105" customWidth="1"/>
    <col min="15107" max="15107" width="13.85546875" style="105" customWidth="1"/>
    <col min="15108" max="15361" width="9.140625" style="105"/>
    <col min="15362" max="15362" width="46.7109375" style="105" customWidth="1"/>
    <col min="15363" max="15363" width="13.85546875" style="105" customWidth="1"/>
    <col min="15364" max="15617" width="9.140625" style="105"/>
    <col min="15618" max="15618" width="46.7109375" style="105" customWidth="1"/>
    <col min="15619" max="15619" width="13.85546875" style="105" customWidth="1"/>
    <col min="15620" max="15873" width="9.140625" style="105"/>
    <col min="15874" max="15874" width="46.7109375" style="105" customWidth="1"/>
    <col min="15875" max="15875" width="13.85546875" style="105" customWidth="1"/>
    <col min="15876" max="16129" width="9.140625" style="105"/>
    <col min="16130" max="16130" width="46.7109375" style="105" customWidth="1"/>
    <col min="16131" max="16131" width="13.85546875" style="105" customWidth="1"/>
    <col min="16132" max="16384" width="9.140625" style="105"/>
  </cols>
  <sheetData>
    <row r="4" spans="2:3">
      <c r="B4" s="106" t="s">
        <v>422</v>
      </c>
      <c r="C4" s="107"/>
    </row>
    <row r="6" spans="2:3">
      <c r="B6" s="105" t="s">
        <v>423</v>
      </c>
      <c r="C6" s="108">
        <f>ELEKTRO!F8</f>
        <v>0</v>
      </c>
    </row>
    <row r="7" spans="2:3">
      <c r="B7" s="105" t="s">
        <v>424</v>
      </c>
      <c r="C7" s="108">
        <f>ELEKTRO!F16</f>
        <v>0</v>
      </c>
    </row>
    <row r="8" spans="2:3">
      <c r="B8" s="105" t="s">
        <v>425</v>
      </c>
      <c r="C8" s="108">
        <f>ELEKTRO!F22</f>
        <v>0</v>
      </c>
    </row>
    <row r="9" spans="2:3">
      <c r="B9" s="105" t="s">
        <v>426</v>
      </c>
      <c r="C9" s="108">
        <f>ELEKTRO!F32</f>
        <v>0</v>
      </c>
    </row>
    <row r="10" spans="2:3">
      <c r="B10" s="105" t="s">
        <v>427</v>
      </c>
      <c r="C10" s="108">
        <f>ELEKTRO!F37</f>
        <v>0</v>
      </c>
    </row>
    <row r="11" spans="2:3">
      <c r="B11" s="105" t="s">
        <v>428</v>
      </c>
      <c r="C11" s="108">
        <f>ELEKTRO!F42</f>
        <v>0</v>
      </c>
    </row>
    <row r="12" spans="2:3">
      <c r="B12" s="105" t="s">
        <v>429</v>
      </c>
      <c r="C12" s="108">
        <f>ELEKTRO!F52</f>
        <v>0</v>
      </c>
    </row>
    <row r="14" spans="2:3">
      <c r="B14" s="106" t="s">
        <v>430</v>
      </c>
      <c r="C14" s="109">
        <f>SUM(C6:C12)</f>
        <v>0</v>
      </c>
    </row>
    <row r="17" spans="2:3" ht="267.75" customHeight="1">
      <c r="B17" s="835" t="s">
        <v>451</v>
      </c>
      <c r="C17" s="835"/>
    </row>
  </sheetData>
  <sheetProtection algorithmName="SHA-512" hashValue="zXy5oNdhmo5SHSzy4ymwAcVGL4LwCG4oApkXL6vLDAuO4EO3hhR1w1zRjpEh1FwjGLQM85K2Thx4jCNxNQFIMQ==" saltValue="9SVoECIcs2whWfu8Yqy65g==" spinCount="100000" sheet="1" objects="1" scenarios="1" formatColumns="0" formatRows="0"/>
  <mergeCells count="1">
    <mergeCell ref="B17:C17"/>
  </mergeCells>
  <pageMargins left="0.62992125984251968" right="0.23622047244094491" top="0.62992125984251968" bottom="0.62992125984251968" header="0.31496062992125984" footer="0.31496062992125984"/>
  <pageSetup paperSize="9" fitToHeight="0" orientation="portrait" r:id="rId1"/>
  <headerFooter differentFirst="1">
    <oddFooter>&amp;CStran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9F5F9-86CB-4701-B3B9-4FFB5BE3FC24}">
  <sheetPr>
    <tabColor rgb="FF00B050"/>
    <pageSetUpPr fitToPage="1"/>
  </sheetPr>
  <dimension ref="A1:H92"/>
  <sheetViews>
    <sheetView view="pageBreakPreview" topLeftCell="A33" zoomScale="118" zoomScaleNormal="100" zoomScaleSheetLayoutView="118" workbookViewId="0">
      <selection activeCell="O45" sqref="O45"/>
    </sheetView>
  </sheetViews>
  <sheetFormatPr defaultRowHeight="12.75"/>
  <cols>
    <col min="1" max="1" width="2.7109375" style="105" customWidth="1"/>
    <col min="2" max="2" width="49.42578125" style="105" customWidth="1"/>
    <col min="3" max="3" width="4.42578125" style="603" customWidth="1"/>
    <col min="4" max="4" width="6.85546875" style="603" customWidth="1"/>
    <col min="5" max="5" width="9.7109375" style="105" customWidth="1"/>
    <col min="6" max="6" width="13.5703125" style="105" customWidth="1"/>
    <col min="7" max="256" width="9.140625" style="105"/>
    <col min="257" max="257" width="2.7109375" style="105" customWidth="1"/>
    <col min="258" max="258" width="49.42578125" style="105" customWidth="1"/>
    <col min="259" max="259" width="4.42578125" style="105" customWidth="1"/>
    <col min="260" max="260" width="6.85546875" style="105" customWidth="1"/>
    <col min="261" max="261" width="9.7109375" style="105" customWidth="1"/>
    <col min="262" max="262" width="13.5703125" style="105" customWidth="1"/>
    <col min="263" max="512" width="9.140625" style="105"/>
    <col min="513" max="513" width="2.7109375" style="105" customWidth="1"/>
    <col min="514" max="514" width="49.42578125" style="105" customWidth="1"/>
    <col min="515" max="515" width="4.42578125" style="105" customWidth="1"/>
    <col min="516" max="516" width="6.85546875" style="105" customWidth="1"/>
    <col min="517" max="517" width="9.7109375" style="105" customWidth="1"/>
    <col min="518" max="518" width="13.5703125" style="105" customWidth="1"/>
    <col min="519" max="768" width="9.140625" style="105"/>
    <col min="769" max="769" width="2.7109375" style="105" customWidth="1"/>
    <col min="770" max="770" width="49.42578125" style="105" customWidth="1"/>
    <col min="771" max="771" width="4.42578125" style="105" customWidth="1"/>
    <col min="772" max="772" width="6.85546875" style="105" customWidth="1"/>
    <col min="773" max="773" width="9.7109375" style="105" customWidth="1"/>
    <col min="774" max="774" width="13.5703125" style="105" customWidth="1"/>
    <col min="775" max="1024" width="9.140625" style="105"/>
    <col min="1025" max="1025" width="2.7109375" style="105" customWidth="1"/>
    <col min="1026" max="1026" width="49.42578125" style="105" customWidth="1"/>
    <col min="1027" max="1027" width="4.42578125" style="105" customWidth="1"/>
    <col min="1028" max="1028" width="6.85546875" style="105" customWidth="1"/>
    <col min="1029" max="1029" width="9.7109375" style="105" customWidth="1"/>
    <col min="1030" max="1030" width="13.5703125" style="105" customWidth="1"/>
    <col min="1031" max="1280" width="9.140625" style="105"/>
    <col min="1281" max="1281" width="2.7109375" style="105" customWidth="1"/>
    <col min="1282" max="1282" width="49.42578125" style="105" customWidth="1"/>
    <col min="1283" max="1283" width="4.42578125" style="105" customWidth="1"/>
    <col min="1284" max="1284" width="6.85546875" style="105" customWidth="1"/>
    <col min="1285" max="1285" width="9.7109375" style="105" customWidth="1"/>
    <col min="1286" max="1286" width="13.5703125" style="105" customWidth="1"/>
    <col min="1287" max="1536" width="9.140625" style="105"/>
    <col min="1537" max="1537" width="2.7109375" style="105" customWidth="1"/>
    <col min="1538" max="1538" width="49.42578125" style="105" customWidth="1"/>
    <col min="1539" max="1539" width="4.42578125" style="105" customWidth="1"/>
    <col min="1540" max="1540" width="6.85546875" style="105" customWidth="1"/>
    <col min="1541" max="1541" width="9.7109375" style="105" customWidth="1"/>
    <col min="1542" max="1542" width="13.5703125" style="105" customWidth="1"/>
    <col min="1543" max="1792" width="9.140625" style="105"/>
    <col min="1793" max="1793" width="2.7109375" style="105" customWidth="1"/>
    <col min="1794" max="1794" width="49.42578125" style="105" customWidth="1"/>
    <col min="1795" max="1795" width="4.42578125" style="105" customWidth="1"/>
    <col min="1796" max="1796" width="6.85546875" style="105" customWidth="1"/>
    <col min="1797" max="1797" width="9.7109375" style="105" customWidth="1"/>
    <col min="1798" max="1798" width="13.5703125" style="105" customWidth="1"/>
    <col min="1799" max="2048" width="9.140625" style="105"/>
    <col min="2049" max="2049" width="2.7109375" style="105" customWidth="1"/>
    <col min="2050" max="2050" width="49.42578125" style="105" customWidth="1"/>
    <col min="2051" max="2051" width="4.42578125" style="105" customWidth="1"/>
    <col min="2052" max="2052" width="6.85546875" style="105" customWidth="1"/>
    <col min="2053" max="2053" width="9.7109375" style="105" customWidth="1"/>
    <col min="2054" max="2054" width="13.5703125" style="105" customWidth="1"/>
    <col min="2055" max="2304" width="9.140625" style="105"/>
    <col min="2305" max="2305" width="2.7109375" style="105" customWidth="1"/>
    <col min="2306" max="2306" width="49.42578125" style="105" customWidth="1"/>
    <col min="2307" max="2307" width="4.42578125" style="105" customWidth="1"/>
    <col min="2308" max="2308" width="6.85546875" style="105" customWidth="1"/>
    <col min="2309" max="2309" width="9.7109375" style="105" customWidth="1"/>
    <col min="2310" max="2310" width="13.5703125" style="105" customWidth="1"/>
    <col min="2311" max="2560" width="9.140625" style="105"/>
    <col min="2561" max="2561" width="2.7109375" style="105" customWidth="1"/>
    <col min="2562" max="2562" width="49.42578125" style="105" customWidth="1"/>
    <col min="2563" max="2563" width="4.42578125" style="105" customWidth="1"/>
    <col min="2564" max="2564" width="6.85546875" style="105" customWidth="1"/>
    <col min="2565" max="2565" width="9.7109375" style="105" customWidth="1"/>
    <col min="2566" max="2566" width="13.5703125" style="105" customWidth="1"/>
    <col min="2567" max="2816" width="9.140625" style="105"/>
    <col min="2817" max="2817" width="2.7109375" style="105" customWidth="1"/>
    <col min="2818" max="2818" width="49.42578125" style="105" customWidth="1"/>
    <col min="2819" max="2819" width="4.42578125" style="105" customWidth="1"/>
    <col min="2820" max="2820" width="6.85546875" style="105" customWidth="1"/>
    <col min="2821" max="2821" width="9.7109375" style="105" customWidth="1"/>
    <col min="2822" max="2822" width="13.5703125" style="105" customWidth="1"/>
    <col min="2823" max="3072" width="9.140625" style="105"/>
    <col min="3073" max="3073" width="2.7109375" style="105" customWidth="1"/>
    <col min="3074" max="3074" width="49.42578125" style="105" customWidth="1"/>
    <col min="3075" max="3075" width="4.42578125" style="105" customWidth="1"/>
    <col min="3076" max="3076" width="6.85546875" style="105" customWidth="1"/>
    <col min="3077" max="3077" width="9.7109375" style="105" customWidth="1"/>
    <col min="3078" max="3078" width="13.5703125" style="105" customWidth="1"/>
    <col min="3079" max="3328" width="9.140625" style="105"/>
    <col min="3329" max="3329" width="2.7109375" style="105" customWidth="1"/>
    <col min="3330" max="3330" width="49.42578125" style="105" customWidth="1"/>
    <col min="3331" max="3331" width="4.42578125" style="105" customWidth="1"/>
    <col min="3332" max="3332" width="6.85546875" style="105" customWidth="1"/>
    <col min="3333" max="3333" width="9.7109375" style="105" customWidth="1"/>
    <col min="3334" max="3334" width="13.5703125" style="105" customWidth="1"/>
    <col min="3335" max="3584" width="9.140625" style="105"/>
    <col min="3585" max="3585" width="2.7109375" style="105" customWidth="1"/>
    <col min="3586" max="3586" width="49.42578125" style="105" customWidth="1"/>
    <col min="3587" max="3587" width="4.42578125" style="105" customWidth="1"/>
    <col min="3588" max="3588" width="6.85546875" style="105" customWidth="1"/>
    <col min="3589" max="3589" width="9.7109375" style="105" customWidth="1"/>
    <col min="3590" max="3590" width="13.5703125" style="105" customWidth="1"/>
    <col min="3591" max="3840" width="9.140625" style="105"/>
    <col min="3841" max="3841" width="2.7109375" style="105" customWidth="1"/>
    <col min="3842" max="3842" width="49.42578125" style="105" customWidth="1"/>
    <col min="3843" max="3843" width="4.42578125" style="105" customWidth="1"/>
    <col min="3844" max="3844" width="6.85546875" style="105" customWidth="1"/>
    <col min="3845" max="3845" width="9.7109375" style="105" customWidth="1"/>
    <col min="3846" max="3846" width="13.5703125" style="105" customWidth="1"/>
    <col min="3847" max="4096" width="9.140625" style="105"/>
    <col min="4097" max="4097" width="2.7109375" style="105" customWidth="1"/>
    <col min="4098" max="4098" width="49.42578125" style="105" customWidth="1"/>
    <col min="4099" max="4099" width="4.42578125" style="105" customWidth="1"/>
    <col min="4100" max="4100" width="6.85546875" style="105" customWidth="1"/>
    <col min="4101" max="4101" width="9.7109375" style="105" customWidth="1"/>
    <col min="4102" max="4102" width="13.5703125" style="105" customWidth="1"/>
    <col min="4103" max="4352" width="9.140625" style="105"/>
    <col min="4353" max="4353" width="2.7109375" style="105" customWidth="1"/>
    <col min="4354" max="4354" width="49.42578125" style="105" customWidth="1"/>
    <col min="4355" max="4355" width="4.42578125" style="105" customWidth="1"/>
    <col min="4356" max="4356" width="6.85546875" style="105" customWidth="1"/>
    <col min="4357" max="4357" width="9.7109375" style="105" customWidth="1"/>
    <col min="4358" max="4358" width="13.5703125" style="105" customWidth="1"/>
    <col min="4359" max="4608" width="9.140625" style="105"/>
    <col min="4609" max="4609" width="2.7109375" style="105" customWidth="1"/>
    <col min="4610" max="4610" width="49.42578125" style="105" customWidth="1"/>
    <col min="4611" max="4611" width="4.42578125" style="105" customWidth="1"/>
    <col min="4612" max="4612" width="6.85546875" style="105" customWidth="1"/>
    <col min="4613" max="4613" width="9.7109375" style="105" customWidth="1"/>
    <col min="4614" max="4614" width="13.5703125" style="105" customWidth="1"/>
    <col min="4615" max="4864" width="9.140625" style="105"/>
    <col min="4865" max="4865" width="2.7109375" style="105" customWidth="1"/>
    <col min="4866" max="4866" width="49.42578125" style="105" customWidth="1"/>
    <col min="4867" max="4867" width="4.42578125" style="105" customWidth="1"/>
    <col min="4868" max="4868" width="6.85546875" style="105" customWidth="1"/>
    <col min="4869" max="4869" width="9.7109375" style="105" customWidth="1"/>
    <col min="4870" max="4870" width="13.5703125" style="105" customWidth="1"/>
    <col min="4871" max="5120" width="9.140625" style="105"/>
    <col min="5121" max="5121" width="2.7109375" style="105" customWidth="1"/>
    <col min="5122" max="5122" width="49.42578125" style="105" customWidth="1"/>
    <col min="5123" max="5123" width="4.42578125" style="105" customWidth="1"/>
    <col min="5124" max="5124" width="6.85546875" style="105" customWidth="1"/>
    <col min="5125" max="5125" width="9.7109375" style="105" customWidth="1"/>
    <col min="5126" max="5126" width="13.5703125" style="105" customWidth="1"/>
    <col min="5127" max="5376" width="9.140625" style="105"/>
    <col min="5377" max="5377" width="2.7109375" style="105" customWidth="1"/>
    <col min="5378" max="5378" width="49.42578125" style="105" customWidth="1"/>
    <col min="5379" max="5379" width="4.42578125" style="105" customWidth="1"/>
    <col min="5380" max="5380" width="6.85546875" style="105" customWidth="1"/>
    <col min="5381" max="5381" width="9.7109375" style="105" customWidth="1"/>
    <col min="5382" max="5382" width="13.5703125" style="105" customWidth="1"/>
    <col min="5383" max="5632" width="9.140625" style="105"/>
    <col min="5633" max="5633" width="2.7109375" style="105" customWidth="1"/>
    <col min="5634" max="5634" width="49.42578125" style="105" customWidth="1"/>
    <col min="5635" max="5635" width="4.42578125" style="105" customWidth="1"/>
    <col min="5636" max="5636" width="6.85546875" style="105" customWidth="1"/>
    <col min="5637" max="5637" width="9.7109375" style="105" customWidth="1"/>
    <col min="5638" max="5638" width="13.5703125" style="105" customWidth="1"/>
    <col min="5639" max="5888" width="9.140625" style="105"/>
    <col min="5889" max="5889" width="2.7109375" style="105" customWidth="1"/>
    <col min="5890" max="5890" width="49.42578125" style="105" customWidth="1"/>
    <col min="5891" max="5891" width="4.42578125" style="105" customWidth="1"/>
    <col min="5892" max="5892" width="6.85546875" style="105" customWidth="1"/>
    <col min="5893" max="5893" width="9.7109375" style="105" customWidth="1"/>
    <col min="5894" max="5894" width="13.5703125" style="105" customWidth="1"/>
    <col min="5895" max="6144" width="9.140625" style="105"/>
    <col min="6145" max="6145" width="2.7109375" style="105" customWidth="1"/>
    <col min="6146" max="6146" width="49.42578125" style="105" customWidth="1"/>
    <col min="6147" max="6147" width="4.42578125" style="105" customWidth="1"/>
    <col min="6148" max="6148" width="6.85546875" style="105" customWidth="1"/>
    <col min="6149" max="6149" width="9.7109375" style="105" customWidth="1"/>
    <col min="6150" max="6150" width="13.5703125" style="105" customWidth="1"/>
    <col min="6151" max="6400" width="9.140625" style="105"/>
    <col min="6401" max="6401" width="2.7109375" style="105" customWidth="1"/>
    <col min="6402" max="6402" width="49.42578125" style="105" customWidth="1"/>
    <col min="6403" max="6403" width="4.42578125" style="105" customWidth="1"/>
    <col min="6404" max="6404" width="6.85546875" style="105" customWidth="1"/>
    <col min="6405" max="6405" width="9.7109375" style="105" customWidth="1"/>
    <col min="6406" max="6406" width="13.5703125" style="105" customWidth="1"/>
    <col min="6407" max="6656" width="9.140625" style="105"/>
    <col min="6657" max="6657" width="2.7109375" style="105" customWidth="1"/>
    <col min="6658" max="6658" width="49.42578125" style="105" customWidth="1"/>
    <col min="6659" max="6659" width="4.42578125" style="105" customWidth="1"/>
    <col min="6660" max="6660" width="6.85546875" style="105" customWidth="1"/>
    <col min="6661" max="6661" width="9.7109375" style="105" customWidth="1"/>
    <col min="6662" max="6662" width="13.5703125" style="105" customWidth="1"/>
    <col min="6663" max="6912" width="9.140625" style="105"/>
    <col min="6913" max="6913" width="2.7109375" style="105" customWidth="1"/>
    <col min="6914" max="6914" width="49.42578125" style="105" customWidth="1"/>
    <col min="6915" max="6915" width="4.42578125" style="105" customWidth="1"/>
    <col min="6916" max="6916" width="6.85546875" style="105" customWidth="1"/>
    <col min="6917" max="6917" width="9.7109375" style="105" customWidth="1"/>
    <col min="6918" max="6918" width="13.5703125" style="105" customWidth="1"/>
    <col min="6919" max="7168" width="9.140625" style="105"/>
    <col min="7169" max="7169" width="2.7109375" style="105" customWidth="1"/>
    <col min="7170" max="7170" width="49.42578125" style="105" customWidth="1"/>
    <col min="7171" max="7171" width="4.42578125" style="105" customWidth="1"/>
    <col min="7172" max="7172" width="6.85546875" style="105" customWidth="1"/>
    <col min="7173" max="7173" width="9.7109375" style="105" customWidth="1"/>
    <col min="7174" max="7174" width="13.5703125" style="105" customWidth="1"/>
    <col min="7175" max="7424" width="9.140625" style="105"/>
    <col min="7425" max="7425" width="2.7109375" style="105" customWidth="1"/>
    <col min="7426" max="7426" width="49.42578125" style="105" customWidth="1"/>
    <col min="7427" max="7427" width="4.42578125" style="105" customWidth="1"/>
    <col min="7428" max="7428" width="6.85546875" style="105" customWidth="1"/>
    <col min="7429" max="7429" width="9.7109375" style="105" customWidth="1"/>
    <col min="7430" max="7430" width="13.5703125" style="105" customWidth="1"/>
    <col min="7431" max="7680" width="9.140625" style="105"/>
    <col min="7681" max="7681" width="2.7109375" style="105" customWidth="1"/>
    <col min="7682" max="7682" width="49.42578125" style="105" customWidth="1"/>
    <col min="7683" max="7683" width="4.42578125" style="105" customWidth="1"/>
    <col min="7684" max="7684" width="6.85546875" style="105" customWidth="1"/>
    <col min="7685" max="7685" width="9.7109375" style="105" customWidth="1"/>
    <col min="7686" max="7686" width="13.5703125" style="105" customWidth="1"/>
    <col min="7687" max="7936" width="9.140625" style="105"/>
    <col min="7937" max="7937" width="2.7109375" style="105" customWidth="1"/>
    <col min="7938" max="7938" width="49.42578125" style="105" customWidth="1"/>
    <col min="7939" max="7939" width="4.42578125" style="105" customWidth="1"/>
    <col min="7940" max="7940" width="6.85546875" style="105" customWidth="1"/>
    <col min="7941" max="7941" width="9.7109375" style="105" customWidth="1"/>
    <col min="7942" max="7942" width="13.5703125" style="105" customWidth="1"/>
    <col min="7943" max="8192" width="9.140625" style="105"/>
    <col min="8193" max="8193" width="2.7109375" style="105" customWidth="1"/>
    <col min="8194" max="8194" width="49.42578125" style="105" customWidth="1"/>
    <col min="8195" max="8195" width="4.42578125" style="105" customWidth="1"/>
    <col min="8196" max="8196" width="6.85546875" style="105" customWidth="1"/>
    <col min="8197" max="8197" width="9.7109375" style="105" customWidth="1"/>
    <col min="8198" max="8198" width="13.5703125" style="105" customWidth="1"/>
    <col min="8199" max="8448" width="9.140625" style="105"/>
    <col min="8449" max="8449" width="2.7109375" style="105" customWidth="1"/>
    <col min="8450" max="8450" width="49.42578125" style="105" customWidth="1"/>
    <col min="8451" max="8451" width="4.42578125" style="105" customWidth="1"/>
    <col min="8452" max="8452" width="6.85546875" style="105" customWidth="1"/>
    <col min="8453" max="8453" width="9.7109375" style="105" customWidth="1"/>
    <col min="8454" max="8454" width="13.5703125" style="105" customWidth="1"/>
    <col min="8455" max="8704" width="9.140625" style="105"/>
    <col min="8705" max="8705" width="2.7109375" style="105" customWidth="1"/>
    <col min="8706" max="8706" width="49.42578125" style="105" customWidth="1"/>
    <col min="8707" max="8707" width="4.42578125" style="105" customWidth="1"/>
    <col min="8708" max="8708" width="6.85546875" style="105" customWidth="1"/>
    <col min="8709" max="8709" width="9.7109375" style="105" customWidth="1"/>
    <col min="8710" max="8710" width="13.5703125" style="105" customWidth="1"/>
    <col min="8711" max="8960" width="9.140625" style="105"/>
    <col min="8961" max="8961" width="2.7109375" style="105" customWidth="1"/>
    <col min="8962" max="8962" width="49.42578125" style="105" customWidth="1"/>
    <col min="8963" max="8963" width="4.42578125" style="105" customWidth="1"/>
    <col min="8964" max="8964" width="6.85546875" style="105" customWidth="1"/>
    <col min="8965" max="8965" width="9.7109375" style="105" customWidth="1"/>
    <col min="8966" max="8966" width="13.5703125" style="105" customWidth="1"/>
    <col min="8967" max="9216" width="9.140625" style="105"/>
    <col min="9217" max="9217" width="2.7109375" style="105" customWidth="1"/>
    <col min="9218" max="9218" width="49.42578125" style="105" customWidth="1"/>
    <col min="9219" max="9219" width="4.42578125" style="105" customWidth="1"/>
    <col min="9220" max="9220" width="6.85546875" style="105" customWidth="1"/>
    <col min="9221" max="9221" width="9.7109375" style="105" customWidth="1"/>
    <col min="9222" max="9222" width="13.5703125" style="105" customWidth="1"/>
    <col min="9223" max="9472" width="9.140625" style="105"/>
    <col min="9473" max="9473" width="2.7109375" style="105" customWidth="1"/>
    <col min="9474" max="9474" width="49.42578125" style="105" customWidth="1"/>
    <col min="9475" max="9475" width="4.42578125" style="105" customWidth="1"/>
    <col min="9476" max="9476" width="6.85546875" style="105" customWidth="1"/>
    <col min="9477" max="9477" width="9.7109375" style="105" customWidth="1"/>
    <col min="9478" max="9478" width="13.5703125" style="105" customWidth="1"/>
    <col min="9479" max="9728" width="9.140625" style="105"/>
    <col min="9729" max="9729" width="2.7109375" style="105" customWidth="1"/>
    <col min="9730" max="9730" width="49.42578125" style="105" customWidth="1"/>
    <col min="9731" max="9731" width="4.42578125" style="105" customWidth="1"/>
    <col min="9732" max="9732" width="6.85546875" style="105" customWidth="1"/>
    <col min="9733" max="9733" width="9.7109375" style="105" customWidth="1"/>
    <col min="9734" max="9734" width="13.5703125" style="105" customWidth="1"/>
    <col min="9735" max="9984" width="9.140625" style="105"/>
    <col min="9985" max="9985" width="2.7109375" style="105" customWidth="1"/>
    <col min="9986" max="9986" width="49.42578125" style="105" customWidth="1"/>
    <col min="9987" max="9987" width="4.42578125" style="105" customWidth="1"/>
    <col min="9988" max="9988" width="6.85546875" style="105" customWidth="1"/>
    <col min="9989" max="9989" width="9.7109375" style="105" customWidth="1"/>
    <col min="9990" max="9990" width="13.5703125" style="105" customWidth="1"/>
    <col min="9991" max="10240" width="9.140625" style="105"/>
    <col min="10241" max="10241" width="2.7109375" style="105" customWidth="1"/>
    <col min="10242" max="10242" width="49.42578125" style="105" customWidth="1"/>
    <col min="10243" max="10243" width="4.42578125" style="105" customWidth="1"/>
    <col min="10244" max="10244" width="6.85546875" style="105" customWidth="1"/>
    <col min="10245" max="10245" width="9.7109375" style="105" customWidth="1"/>
    <col min="10246" max="10246" width="13.5703125" style="105" customWidth="1"/>
    <col min="10247" max="10496" width="9.140625" style="105"/>
    <col min="10497" max="10497" width="2.7109375" style="105" customWidth="1"/>
    <col min="10498" max="10498" width="49.42578125" style="105" customWidth="1"/>
    <col min="10499" max="10499" width="4.42578125" style="105" customWidth="1"/>
    <col min="10500" max="10500" width="6.85546875" style="105" customWidth="1"/>
    <col min="10501" max="10501" width="9.7109375" style="105" customWidth="1"/>
    <col min="10502" max="10502" width="13.5703125" style="105" customWidth="1"/>
    <col min="10503" max="10752" width="9.140625" style="105"/>
    <col min="10753" max="10753" width="2.7109375" style="105" customWidth="1"/>
    <col min="10754" max="10754" width="49.42578125" style="105" customWidth="1"/>
    <col min="10755" max="10755" width="4.42578125" style="105" customWidth="1"/>
    <col min="10756" max="10756" width="6.85546875" style="105" customWidth="1"/>
    <col min="10757" max="10757" width="9.7109375" style="105" customWidth="1"/>
    <col min="10758" max="10758" width="13.5703125" style="105" customWidth="1"/>
    <col min="10759" max="11008" width="9.140625" style="105"/>
    <col min="11009" max="11009" width="2.7109375" style="105" customWidth="1"/>
    <col min="11010" max="11010" width="49.42578125" style="105" customWidth="1"/>
    <col min="11011" max="11011" width="4.42578125" style="105" customWidth="1"/>
    <col min="11012" max="11012" width="6.85546875" style="105" customWidth="1"/>
    <col min="11013" max="11013" width="9.7109375" style="105" customWidth="1"/>
    <col min="11014" max="11014" width="13.5703125" style="105" customWidth="1"/>
    <col min="11015" max="11264" width="9.140625" style="105"/>
    <col min="11265" max="11265" width="2.7109375" style="105" customWidth="1"/>
    <col min="11266" max="11266" width="49.42578125" style="105" customWidth="1"/>
    <col min="11267" max="11267" width="4.42578125" style="105" customWidth="1"/>
    <col min="11268" max="11268" width="6.85546875" style="105" customWidth="1"/>
    <col min="11269" max="11269" width="9.7109375" style="105" customWidth="1"/>
    <col min="11270" max="11270" width="13.5703125" style="105" customWidth="1"/>
    <col min="11271" max="11520" width="9.140625" style="105"/>
    <col min="11521" max="11521" width="2.7109375" style="105" customWidth="1"/>
    <col min="11522" max="11522" width="49.42578125" style="105" customWidth="1"/>
    <col min="11523" max="11523" width="4.42578125" style="105" customWidth="1"/>
    <col min="11524" max="11524" width="6.85546875" style="105" customWidth="1"/>
    <col min="11525" max="11525" width="9.7109375" style="105" customWidth="1"/>
    <col min="11526" max="11526" width="13.5703125" style="105" customWidth="1"/>
    <col min="11527" max="11776" width="9.140625" style="105"/>
    <col min="11777" max="11777" width="2.7109375" style="105" customWidth="1"/>
    <col min="11778" max="11778" width="49.42578125" style="105" customWidth="1"/>
    <col min="11779" max="11779" width="4.42578125" style="105" customWidth="1"/>
    <col min="11780" max="11780" width="6.85546875" style="105" customWidth="1"/>
    <col min="11781" max="11781" width="9.7109375" style="105" customWidth="1"/>
    <col min="11782" max="11782" width="13.5703125" style="105" customWidth="1"/>
    <col min="11783" max="12032" width="9.140625" style="105"/>
    <col min="12033" max="12033" width="2.7109375" style="105" customWidth="1"/>
    <col min="12034" max="12034" width="49.42578125" style="105" customWidth="1"/>
    <col min="12035" max="12035" width="4.42578125" style="105" customWidth="1"/>
    <col min="12036" max="12036" width="6.85546875" style="105" customWidth="1"/>
    <col min="12037" max="12037" width="9.7109375" style="105" customWidth="1"/>
    <col min="12038" max="12038" width="13.5703125" style="105" customWidth="1"/>
    <col min="12039" max="12288" width="9.140625" style="105"/>
    <col min="12289" max="12289" width="2.7109375" style="105" customWidth="1"/>
    <col min="12290" max="12290" width="49.42578125" style="105" customWidth="1"/>
    <col min="12291" max="12291" width="4.42578125" style="105" customWidth="1"/>
    <col min="12292" max="12292" width="6.85546875" style="105" customWidth="1"/>
    <col min="12293" max="12293" width="9.7109375" style="105" customWidth="1"/>
    <col min="12294" max="12294" width="13.5703125" style="105" customWidth="1"/>
    <col min="12295" max="12544" width="9.140625" style="105"/>
    <col min="12545" max="12545" width="2.7109375" style="105" customWidth="1"/>
    <col min="12546" max="12546" width="49.42578125" style="105" customWidth="1"/>
    <col min="12547" max="12547" width="4.42578125" style="105" customWidth="1"/>
    <col min="12548" max="12548" width="6.85546875" style="105" customWidth="1"/>
    <col min="12549" max="12549" width="9.7109375" style="105" customWidth="1"/>
    <col min="12550" max="12550" width="13.5703125" style="105" customWidth="1"/>
    <col min="12551" max="12800" width="9.140625" style="105"/>
    <col min="12801" max="12801" width="2.7109375" style="105" customWidth="1"/>
    <col min="12802" max="12802" width="49.42578125" style="105" customWidth="1"/>
    <col min="12803" max="12803" width="4.42578125" style="105" customWidth="1"/>
    <col min="12804" max="12804" width="6.85546875" style="105" customWidth="1"/>
    <col min="12805" max="12805" width="9.7109375" style="105" customWidth="1"/>
    <col min="12806" max="12806" width="13.5703125" style="105" customWidth="1"/>
    <col min="12807" max="13056" width="9.140625" style="105"/>
    <col min="13057" max="13057" width="2.7109375" style="105" customWidth="1"/>
    <col min="13058" max="13058" width="49.42578125" style="105" customWidth="1"/>
    <col min="13059" max="13059" width="4.42578125" style="105" customWidth="1"/>
    <col min="13060" max="13060" width="6.85546875" style="105" customWidth="1"/>
    <col min="13061" max="13061" width="9.7109375" style="105" customWidth="1"/>
    <col min="13062" max="13062" width="13.5703125" style="105" customWidth="1"/>
    <col min="13063" max="13312" width="9.140625" style="105"/>
    <col min="13313" max="13313" width="2.7109375" style="105" customWidth="1"/>
    <col min="13314" max="13314" width="49.42578125" style="105" customWidth="1"/>
    <col min="13315" max="13315" width="4.42578125" style="105" customWidth="1"/>
    <col min="13316" max="13316" width="6.85546875" style="105" customWidth="1"/>
    <col min="13317" max="13317" width="9.7109375" style="105" customWidth="1"/>
    <col min="13318" max="13318" width="13.5703125" style="105" customWidth="1"/>
    <col min="13319" max="13568" width="9.140625" style="105"/>
    <col min="13569" max="13569" width="2.7109375" style="105" customWidth="1"/>
    <col min="13570" max="13570" width="49.42578125" style="105" customWidth="1"/>
    <col min="13571" max="13571" width="4.42578125" style="105" customWidth="1"/>
    <col min="13572" max="13572" width="6.85546875" style="105" customWidth="1"/>
    <col min="13573" max="13573" width="9.7109375" style="105" customWidth="1"/>
    <col min="13574" max="13574" width="13.5703125" style="105" customWidth="1"/>
    <col min="13575" max="13824" width="9.140625" style="105"/>
    <col min="13825" max="13825" width="2.7109375" style="105" customWidth="1"/>
    <col min="13826" max="13826" width="49.42578125" style="105" customWidth="1"/>
    <col min="13827" max="13827" width="4.42578125" style="105" customWidth="1"/>
    <col min="13828" max="13828" width="6.85546875" style="105" customWidth="1"/>
    <col min="13829" max="13829" width="9.7109375" style="105" customWidth="1"/>
    <col min="13830" max="13830" width="13.5703125" style="105" customWidth="1"/>
    <col min="13831" max="14080" width="9.140625" style="105"/>
    <col min="14081" max="14081" width="2.7109375" style="105" customWidth="1"/>
    <col min="14082" max="14082" width="49.42578125" style="105" customWidth="1"/>
    <col min="14083" max="14083" width="4.42578125" style="105" customWidth="1"/>
    <col min="14084" max="14084" width="6.85546875" style="105" customWidth="1"/>
    <col min="14085" max="14085" width="9.7109375" style="105" customWidth="1"/>
    <col min="14086" max="14086" width="13.5703125" style="105" customWidth="1"/>
    <col min="14087" max="14336" width="9.140625" style="105"/>
    <col min="14337" max="14337" width="2.7109375" style="105" customWidth="1"/>
    <col min="14338" max="14338" width="49.42578125" style="105" customWidth="1"/>
    <col min="14339" max="14339" width="4.42578125" style="105" customWidth="1"/>
    <col min="14340" max="14340" width="6.85546875" style="105" customWidth="1"/>
    <col min="14341" max="14341" width="9.7109375" style="105" customWidth="1"/>
    <col min="14342" max="14342" width="13.5703125" style="105" customWidth="1"/>
    <col min="14343" max="14592" width="9.140625" style="105"/>
    <col min="14593" max="14593" width="2.7109375" style="105" customWidth="1"/>
    <col min="14594" max="14594" width="49.42578125" style="105" customWidth="1"/>
    <col min="14595" max="14595" width="4.42578125" style="105" customWidth="1"/>
    <col min="14596" max="14596" width="6.85546875" style="105" customWidth="1"/>
    <col min="14597" max="14597" width="9.7109375" style="105" customWidth="1"/>
    <col min="14598" max="14598" width="13.5703125" style="105" customWidth="1"/>
    <col min="14599" max="14848" width="9.140625" style="105"/>
    <col min="14849" max="14849" width="2.7109375" style="105" customWidth="1"/>
    <col min="14850" max="14850" width="49.42578125" style="105" customWidth="1"/>
    <col min="14851" max="14851" width="4.42578125" style="105" customWidth="1"/>
    <col min="14852" max="14852" width="6.85546875" style="105" customWidth="1"/>
    <col min="14853" max="14853" width="9.7109375" style="105" customWidth="1"/>
    <col min="14854" max="14854" width="13.5703125" style="105" customWidth="1"/>
    <col min="14855" max="15104" width="9.140625" style="105"/>
    <col min="15105" max="15105" width="2.7109375" style="105" customWidth="1"/>
    <col min="15106" max="15106" width="49.42578125" style="105" customWidth="1"/>
    <col min="15107" max="15107" width="4.42578125" style="105" customWidth="1"/>
    <col min="15108" max="15108" width="6.85546875" style="105" customWidth="1"/>
    <col min="15109" max="15109" width="9.7109375" style="105" customWidth="1"/>
    <col min="15110" max="15110" width="13.5703125" style="105" customWidth="1"/>
    <col min="15111" max="15360" width="9.140625" style="105"/>
    <col min="15361" max="15361" width="2.7109375" style="105" customWidth="1"/>
    <col min="15362" max="15362" width="49.42578125" style="105" customWidth="1"/>
    <col min="15363" max="15363" width="4.42578125" style="105" customWidth="1"/>
    <col min="15364" max="15364" width="6.85546875" style="105" customWidth="1"/>
    <col min="15365" max="15365" width="9.7109375" style="105" customWidth="1"/>
    <col min="15366" max="15366" width="13.5703125" style="105" customWidth="1"/>
    <col min="15367" max="15616" width="9.140625" style="105"/>
    <col min="15617" max="15617" width="2.7109375" style="105" customWidth="1"/>
    <col min="15618" max="15618" width="49.42578125" style="105" customWidth="1"/>
    <col min="15619" max="15619" width="4.42578125" style="105" customWidth="1"/>
    <col min="15620" max="15620" width="6.85546875" style="105" customWidth="1"/>
    <col min="15621" max="15621" width="9.7109375" style="105" customWidth="1"/>
    <col min="15622" max="15622" width="13.5703125" style="105" customWidth="1"/>
    <col min="15623" max="15872" width="9.140625" style="105"/>
    <col min="15873" max="15873" width="2.7109375" style="105" customWidth="1"/>
    <col min="15874" max="15874" width="49.42578125" style="105" customWidth="1"/>
    <col min="15875" max="15875" width="4.42578125" style="105" customWidth="1"/>
    <col min="15876" max="15876" width="6.85546875" style="105" customWidth="1"/>
    <col min="15877" max="15877" width="9.7109375" style="105" customWidth="1"/>
    <col min="15878" max="15878" width="13.5703125" style="105" customWidth="1"/>
    <col min="15879" max="16128" width="9.140625" style="105"/>
    <col min="16129" max="16129" width="2.7109375" style="105" customWidth="1"/>
    <col min="16130" max="16130" width="49.42578125" style="105" customWidth="1"/>
    <col min="16131" max="16131" width="4.42578125" style="105" customWidth="1"/>
    <col min="16132" max="16132" width="6.85546875" style="105" customWidth="1"/>
    <col min="16133" max="16133" width="9.7109375" style="105" customWidth="1"/>
    <col min="16134" max="16134" width="13.5703125" style="105" customWidth="1"/>
    <col min="16135" max="16384" width="9.140625" style="105"/>
  </cols>
  <sheetData>
    <row r="1" spans="1:7" ht="15" customHeight="1"/>
    <row r="2" spans="1:7" s="606" customFormat="1" ht="15" customHeight="1">
      <c r="A2" s="604"/>
      <c r="B2" s="605" t="s">
        <v>431</v>
      </c>
      <c r="C2" s="604" t="s">
        <v>9</v>
      </c>
      <c r="D2" s="605" t="s">
        <v>10</v>
      </c>
      <c r="E2" s="604" t="s">
        <v>432</v>
      </c>
      <c r="F2" s="604" t="s">
        <v>12</v>
      </c>
    </row>
    <row r="3" spans="1:7" s="606" customFormat="1" ht="15" customHeight="1">
      <c r="A3" s="607"/>
      <c r="B3" s="608"/>
      <c r="C3" s="610"/>
      <c r="D3" s="609"/>
      <c r="E3" s="610"/>
      <c r="F3" s="610"/>
    </row>
    <row r="4" spans="1:7" ht="15" customHeight="1">
      <c r="A4" s="611"/>
      <c r="B4" s="612" t="s">
        <v>423</v>
      </c>
      <c r="C4" s="668"/>
      <c r="D4" s="613"/>
    </row>
    <row r="5" spans="1:7" ht="15" customHeight="1">
      <c r="A5" s="611"/>
      <c r="B5" s="614"/>
      <c r="C5" s="668"/>
      <c r="D5" s="613"/>
    </row>
    <row r="6" spans="1:7" ht="27" customHeight="1">
      <c r="A6" s="615">
        <v>1</v>
      </c>
      <c r="B6" s="616" t="s">
        <v>433</v>
      </c>
      <c r="C6" s="618" t="s">
        <v>434</v>
      </c>
      <c r="D6" s="618">
        <v>1</v>
      </c>
      <c r="E6" s="217">
        <v>0</v>
      </c>
      <c r="F6" s="134">
        <f t="shared" ref="F6:F7" si="0">D6*E6</f>
        <v>0</v>
      </c>
    </row>
    <row r="7" spans="1:7" ht="27" customHeight="1">
      <c r="A7" s="615">
        <v>2</v>
      </c>
      <c r="B7" s="616" t="s">
        <v>435</v>
      </c>
      <c r="C7" s="618" t="s">
        <v>434</v>
      </c>
      <c r="D7" s="618">
        <v>1</v>
      </c>
      <c r="E7" s="217">
        <v>0</v>
      </c>
      <c r="F7" s="134">
        <f t="shared" si="0"/>
        <v>0</v>
      </c>
    </row>
    <row r="8" spans="1:7" ht="15" customHeight="1">
      <c r="A8" s="619"/>
      <c r="B8" s="620" t="s">
        <v>6</v>
      </c>
      <c r="C8" s="622"/>
      <c r="D8" s="622"/>
      <c r="E8" s="621"/>
      <c r="F8" s="664">
        <f>SUM(F6:F7)</f>
        <v>0</v>
      </c>
      <c r="G8" s="624"/>
    </row>
    <row r="9" spans="1:7" ht="15" customHeight="1">
      <c r="A9" s="619"/>
      <c r="B9" s="625"/>
      <c r="C9" s="637"/>
      <c r="D9" s="627"/>
      <c r="E9" s="624"/>
      <c r="F9" s="624"/>
      <c r="G9" s="624"/>
    </row>
    <row r="10" spans="1:7" ht="15" customHeight="1">
      <c r="A10" s="619"/>
      <c r="B10" s="612" t="s">
        <v>424</v>
      </c>
      <c r="C10" s="637"/>
      <c r="D10" s="627"/>
      <c r="E10" s="624"/>
      <c r="F10" s="624"/>
      <c r="G10" s="624"/>
    </row>
    <row r="11" spans="1:7" ht="15" customHeight="1">
      <c r="A11" s="619"/>
      <c r="B11" s="625"/>
      <c r="C11" s="637"/>
      <c r="D11" s="627"/>
      <c r="E11" s="624"/>
      <c r="F11" s="624"/>
      <c r="G11" s="624"/>
    </row>
    <row r="12" spans="1:7" ht="27" customHeight="1">
      <c r="A12" s="615">
        <v>1</v>
      </c>
      <c r="B12" s="628" t="s">
        <v>436</v>
      </c>
      <c r="C12" s="618" t="s">
        <v>51</v>
      </c>
      <c r="D12" s="618">
        <v>180</v>
      </c>
      <c r="E12" s="217">
        <v>0</v>
      </c>
      <c r="F12" s="134">
        <f t="shared" ref="F12:F14" si="1">D12*E12</f>
        <v>0</v>
      </c>
    </row>
    <row r="13" spans="1:7" ht="27" customHeight="1">
      <c r="A13" s="615">
        <f>A12+1</f>
        <v>2</v>
      </c>
      <c r="B13" s="629" t="s">
        <v>437</v>
      </c>
      <c r="C13" s="618" t="s">
        <v>51</v>
      </c>
      <c r="D13" s="630">
        <v>180</v>
      </c>
      <c r="E13" s="217">
        <v>0</v>
      </c>
      <c r="F13" s="134">
        <f t="shared" si="1"/>
        <v>0</v>
      </c>
    </row>
    <row r="14" spans="1:7" ht="27" customHeight="1">
      <c r="A14" s="615">
        <f>A13+1</f>
        <v>3</v>
      </c>
      <c r="B14" s="632" t="s">
        <v>438</v>
      </c>
      <c r="C14" s="669" t="s">
        <v>50</v>
      </c>
      <c r="D14" s="633">
        <v>8</v>
      </c>
      <c r="E14" s="217">
        <v>0</v>
      </c>
      <c r="F14" s="134">
        <f t="shared" si="1"/>
        <v>0</v>
      </c>
    </row>
    <row r="15" spans="1:7" ht="27" customHeight="1">
      <c r="A15" s="615">
        <f>A14+1</f>
        <v>4</v>
      </c>
      <c r="B15" s="616" t="s">
        <v>439</v>
      </c>
      <c r="C15" s="670" t="s">
        <v>440</v>
      </c>
      <c r="D15" s="618">
        <v>3</v>
      </c>
      <c r="E15" s="634">
        <f>SUM(F12:F14)</f>
        <v>0</v>
      </c>
      <c r="F15" s="666">
        <f>E15*0.03</f>
        <v>0</v>
      </c>
    </row>
    <row r="16" spans="1:7" ht="15" customHeight="1">
      <c r="A16" s="635"/>
      <c r="B16" s="620" t="s">
        <v>6</v>
      </c>
      <c r="C16" s="622"/>
      <c r="D16" s="622"/>
      <c r="E16" s="636"/>
      <c r="F16" s="664">
        <f>SUM(F12:F15)</f>
        <v>0</v>
      </c>
    </row>
    <row r="17" spans="1:7" ht="15" customHeight="1">
      <c r="A17" s="635"/>
      <c r="B17" s="620"/>
      <c r="C17" s="622"/>
      <c r="D17" s="622"/>
      <c r="E17" s="636"/>
      <c r="F17" s="623"/>
    </row>
    <row r="18" spans="1:7" ht="15" customHeight="1">
      <c r="A18" s="619"/>
      <c r="B18" s="612" t="s">
        <v>425</v>
      </c>
      <c r="C18" s="627"/>
      <c r="D18" s="627"/>
      <c r="E18" s="624"/>
      <c r="F18" s="624"/>
      <c r="G18" s="624"/>
    </row>
    <row r="19" spans="1:7" ht="15" customHeight="1">
      <c r="A19" s="619"/>
      <c r="B19" s="624"/>
      <c r="C19" s="637"/>
      <c r="D19" s="637"/>
      <c r="E19" s="624"/>
      <c r="F19" s="624"/>
      <c r="G19" s="624"/>
    </row>
    <row r="20" spans="1:7" ht="27" customHeight="1">
      <c r="A20" s="615">
        <v>1</v>
      </c>
      <c r="B20" s="616" t="s">
        <v>441</v>
      </c>
      <c r="C20" s="671" t="s">
        <v>50</v>
      </c>
      <c r="D20" s="618">
        <v>1</v>
      </c>
      <c r="E20" s="217">
        <v>0</v>
      </c>
      <c r="F20" s="134">
        <f t="shared" ref="F20:F21" si="2">D20*E20</f>
        <v>0</v>
      </c>
      <c r="G20" s="108"/>
    </row>
    <row r="21" spans="1:7" ht="27" customHeight="1">
      <c r="A21" s="615">
        <f>A20+1</f>
        <v>2</v>
      </c>
      <c r="B21" s="616" t="s">
        <v>442</v>
      </c>
      <c r="C21" s="618" t="s">
        <v>50</v>
      </c>
      <c r="D21" s="618">
        <v>14</v>
      </c>
      <c r="E21" s="217">
        <v>0</v>
      </c>
      <c r="F21" s="134">
        <f t="shared" si="2"/>
        <v>0</v>
      </c>
    </row>
    <row r="22" spans="1:7" ht="15" customHeight="1">
      <c r="A22" s="635"/>
      <c r="B22" s="638" t="s">
        <v>6</v>
      </c>
      <c r="C22" s="622"/>
      <c r="D22" s="622"/>
      <c r="E22" s="636"/>
      <c r="F22" s="664">
        <f>SUM(F20:F21)</f>
        <v>0</v>
      </c>
    </row>
    <row r="23" spans="1:7" ht="15" customHeight="1">
      <c r="A23" s="635"/>
      <c r="B23" s="639"/>
      <c r="C23" s="627"/>
      <c r="D23" s="627"/>
      <c r="F23" s="640"/>
    </row>
    <row r="24" spans="1:7" ht="15" customHeight="1">
      <c r="A24" s="619"/>
      <c r="B24" s="612" t="s">
        <v>426</v>
      </c>
      <c r="C24" s="637"/>
      <c r="D24" s="637"/>
      <c r="E24" s="626"/>
      <c r="F24" s="641"/>
      <c r="G24" s="641"/>
    </row>
    <row r="25" spans="1:7" ht="15" customHeight="1">
      <c r="A25" s="619"/>
      <c r="B25" s="642"/>
      <c r="C25" s="637"/>
      <c r="D25" s="637"/>
      <c r="E25" s="626"/>
      <c r="F25" s="641"/>
      <c r="G25" s="641"/>
    </row>
    <row r="26" spans="1:7" ht="27" customHeight="1">
      <c r="A26" s="615">
        <v>1</v>
      </c>
      <c r="B26" s="643" t="s">
        <v>443</v>
      </c>
      <c r="C26" s="618" t="s">
        <v>50</v>
      </c>
      <c r="D26" s="630">
        <v>11</v>
      </c>
      <c r="E26" s="217">
        <v>0</v>
      </c>
      <c r="F26" s="134">
        <f t="shared" ref="F26" si="3">D26*E26</f>
        <v>0</v>
      </c>
      <c r="G26" s="624"/>
    </row>
    <row r="27" spans="1:7" ht="18" customHeight="1">
      <c r="A27" s="615"/>
      <c r="B27" s="616" t="s">
        <v>444</v>
      </c>
      <c r="C27" s="618"/>
      <c r="D27" s="618"/>
      <c r="E27" s="631"/>
      <c r="F27" s="617"/>
      <c r="G27" s="624"/>
    </row>
    <row r="28" spans="1:7" ht="27" customHeight="1">
      <c r="A28" s="615">
        <f>A26+1</f>
        <v>2</v>
      </c>
      <c r="B28" s="616" t="s">
        <v>445</v>
      </c>
      <c r="C28" s="618" t="s">
        <v>50</v>
      </c>
      <c r="D28" s="618">
        <v>11</v>
      </c>
      <c r="E28" s="217">
        <v>0</v>
      </c>
      <c r="F28" s="134">
        <f t="shared" ref="F28:F30" si="4">D28*E28</f>
        <v>0</v>
      </c>
      <c r="G28" s="624"/>
    </row>
    <row r="29" spans="1:7" ht="27" customHeight="1">
      <c r="A29" s="615">
        <f>A28+1</f>
        <v>3</v>
      </c>
      <c r="B29" s="616" t="s">
        <v>446</v>
      </c>
      <c r="C29" s="618" t="s">
        <v>50</v>
      </c>
      <c r="D29" s="618">
        <v>15</v>
      </c>
      <c r="E29" s="217">
        <v>0</v>
      </c>
      <c r="F29" s="134">
        <f t="shared" si="4"/>
        <v>0</v>
      </c>
      <c r="G29" s="624"/>
    </row>
    <row r="30" spans="1:7" ht="27" customHeight="1">
      <c r="A30" s="615">
        <f>A29+1</f>
        <v>4</v>
      </c>
      <c r="B30" s="616" t="s">
        <v>447</v>
      </c>
      <c r="C30" s="618" t="s">
        <v>50</v>
      </c>
      <c r="D30" s="618">
        <v>2</v>
      </c>
      <c r="E30" s="217">
        <v>0</v>
      </c>
      <c r="F30" s="134">
        <f t="shared" si="4"/>
        <v>0</v>
      </c>
      <c r="G30" s="624"/>
    </row>
    <row r="31" spans="1:7" ht="27" customHeight="1">
      <c r="A31" s="615">
        <f>A30+1</f>
        <v>5</v>
      </c>
      <c r="B31" s="616" t="s">
        <v>439</v>
      </c>
      <c r="C31" s="669" t="s">
        <v>440</v>
      </c>
      <c r="D31" s="633">
        <v>3</v>
      </c>
      <c r="E31" s="667">
        <f>SUM(F26,F28,F29,F30)</f>
        <v>0</v>
      </c>
      <c r="F31" s="666">
        <f>E31*0.03</f>
        <v>0</v>
      </c>
      <c r="G31" s="624"/>
    </row>
    <row r="32" spans="1:7" ht="15" customHeight="1">
      <c r="A32" s="635"/>
      <c r="B32" s="638" t="s">
        <v>6</v>
      </c>
      <c r="C32" s="622"/>
      <c r="D32" s="644"/>
      <c r="E32" s="645"/>
      <c r="F32" s="664">
        <f>SUM(F26:F31)</f>
        <v>0</v>
      </c>
      <c r="G32" s="624"/>
    </row>
    <row r="33" spans="1:8" ht="15" customHeight="1">
      <c r="A33" s="635"/>
      <c r="B33" s="638"/>
      <c r="C33" s="622"/>
      <c r="D33" s="644"/>
      <c r="E33" s="645"/>
      <c r="F33" s="623"/>
      <c r="G33" s="624"/>
    </row>
    <row r="34" spans="1:8" ht="15.75">
      <c r="A34" s="646"/>
      <c r="B34" s="836" t="s">
        <v>427</v>
      </c>
      <c r="C34" s="836"/>
      <c r="D34" s="836"/>
      <c r="E34" s="836"/>
      <c r="F34" s="836"/>
    </row>
    <row r="35" spans="1:8" ht="15" customHeight="1">
      <c r="A35" s="646"/>
      <c r="B35" s="647"/>
      <c r="C35" s="648"/>
      <c r="D35" s="648"/>
      <c r="E35" s="649"/>
      <c r="F35" s="650"/>
    </row>
    <row r="36" spans="1:8" ht="25.5" customHeight="1">
      <c r="A36" s="651">
        <v>1</v>
      </c>
      <c r="B36" s="652" t="s">
        <v>448</v>
      </c>
      <c r="C36" s="669" t="s">
        <v>50</v>
      </c>
      <c r="D36" s="633">
        <v>2</v>
      </c>
      <c r="E36" s="217">
        <v>0</v>
      </c>
      <c r="F36" s="134">
        <f t="shared" ref="F36" si="5">D36*E36</f>
        <v>0</v>
      </c>
    </row>
    <row r="37" spans="1:8" ht="15" customHeight="1">
      <c r="A37" s="653"/>
      <c r="B37" s="654" t="s">
        <v>6</v>
      </c>
      <c r="C37" s="672"/>
      <c r="D37" s="655"/>
      <c r="E37" s="656"/>
      <c r="F37" s="665">
        <f>SUM(F36:F36)</f>
        <v>0</v>
      </c>
    </row>
    <row r="38" spans="1:8" ht="15" customHeight="1">
      <c r="A38" s="653"/>
      <c r="B38" s="654"/>
      <c r="C38" s="672"/>
      <c r="D38" s="655"/>
      <c r="E38" s="656"/>
      <c r="F38" s="657"/>
    </row>
    <row r="39" spans="1:8" ht="15" customHeight="1">
      <c r="A39" s="619"/>
      <c r="B39" s="837" t="s">
        <v>428</v>
      </c>
      <c r="C39" s="837"/>
      <c r="D39" s="837"/>
      <c r="E39" s="837"/>
      <c r="F39" s="837"/>
      <c r="H39" s="658"/>
    </row>
    <row r="40" spans="1:8" ht="15" customHeight="1">
      <c r="A40" s="619"/>
      <c r="B40" s="659"/>
      <c r="C40" s="637"/>
      <c r="D40" s="627"/>
      <c r="E40" s="660"/>
      <c r="F40" s="660"/>
      <c r="H40" s="658"/>
    </row>
    <row r="41" spans="1:8" ht="27" customHeight="1">
      <c r="A41" s="615">
        <v>1</v>
      </c>
      <c r="B41" s="632" t="s">
        <v>449</v>
      </c>
      <c r="C41" s="669" t="s">
        <v>51</v>
      </c>
      <c r="D41" s="633">
        <v>100</v>
      </c>
      <c r="E41" s="217">
        <v>0</v>
      </c>
      <c r="F41" s="134">
        <f t="shared" ref="F41" si="6">D41*E41</f>
        <v>0</v>
      </c>
    </row>
    <row r="42" spans="1:8" ht="15" customHeight="1">
      <c r="A42" s="653"/>
      <c r="B42" s="654" t="s">
        <v>6</v>
      </c>
      <c r="C42" s="672"/>
      <c r="D42" s="655"/>
      <c r="E42" s="656"/>
      <c r="F42" s="665">
        <f>SUM(F41:F41)</f>
        <v>0</v>
      </c>
    </row>
    <row r="43" spans="1:8" ht="15" customHeight="1">
      <c r="A43" s="653"/>
      <c r="B43" s="654"/>
      <c r="C43" s="672"/>
      <c r="D43" s="655"/>
      <c r="E43" s="656"/>
      <c r="F43" s="657"/>
    </row>
    <row r="44" spans="1:8" ht="15" customHeight="1">
      <c r="A44" s="653"/>
      <c r="B44" s="654"/>
      <c r="C44" s="672"/>
      <c r="D44" s="655"/>
      <c r="E44" s="656"/>
      <c r="F44" s="657"/>
    </row>
    <row r="45" spans="1:8" ht="15" customHeight="1">
      <c r="A45" s="653"/>
      <c r="B45" s="654"/>
      <c r="C45" s="672"/>
      <c r="D45" s="655"/>
      <c r="E45" s="656"/>
      <c r="F45" s="657"/>
    </row>
    <row r="46" spans="1:8" s="606" customFormat="1" ht="15" customHeight="1">
      <c r="A46" s="661"/>
      <c r="B46" s="605" t="s">
        <v>431</v>
      </c>
      <c r="C46" s="604" t="s">
        <v>9</v>
      </c>
      <c r="D46" s="605" t="s">
        <v>10</v>
      </c>
      <c r="E46" s="604" t="s">
        <v>432</v>
      </c>
      <c r="F46" s="604" t="s">
        <v>12</v>
      </c>
    </row>
    <row r="47" spans="1:8" ht="15" customHeight="1">
      <c r="A47" s="653"/>
      <c r="B47" s="654"/>
      <c r="C47" s="672"/>
      <c r="D47" s="655"/>
      <c r="E47" s="656"/>
      <c r="F47" s="657"/>
    </row>
    <row r="48" spans="1:8" s="663" customFormat="1" ht="15" customHeight="1">
      <c r="A48" s="662"/>
      <c r="B48" s="638" t="s">
        <v>429</v>
      </c>
      <c r="C48" s="637"/>
      <c r="D48" s="637"/>
    </row>
    <row r="49" spans="1:6" s="663" customFormat="1" ht="15" customHeight="1">
      <c r="A49" s="619"/>
      <c r="B49" s="626"/>
      <c r="C49" s="637"/>
      <c r="D49" s="637"/>
      <c r="E49" s="624"/>
      <c r="F49" s="624"/>
    </row>
    <row r="50" spans="1:6" ht="27" customHeight="1">
      <c r="A50" s="615">
        <v>1</v>
      </c>
      <c r="B50" s="616" t="s">
        <v>450</v>
      </c>
      <c r="C50" s="618" t="s">
        <v>434</v>
      </c>
      <c r="D50" s="618">
        <v>1</v>
      </c>
      <c r="E50" s="217">
        <v>0</v>
      </c>
      <c r="F50" s="134">
        <f t="shared" ref="F50:F51" si="7">D50*E50</f>
        <v>0</v>
      </c>
    </row>
    <row r="51" spans="1:6" ht="12.75" customHeight="1">
      <c r="A51" s="615"/>
      <c r="B51" s="616"/>
      <c r="C51" s="618"/>
      <c r="D51" s="618"/>
      <c r="E51" s="618"/>
      <c r="F51" s="134"/>
    </row>
    <row r="52" spans="1:6" ht="15" customHeight="1">
      <c r="A52" s="624"/>
      <c r="B52" s="638" t="s">
        <v>6</v>
      </c>
      <c r="C52" s="622"/>
      <c r="D52" s="622"/>
      <c r="E52" s="636"/>
      <c r="F52" s="664">
        <f>SUM(F50:F51)</f>
        <v>0</v>
      </c>
    </row>
    <row r="53" spans="1:6">
      <c r="A53" s="624"/>
      <c r="B53" s="624"/>
      <c r="C53" s="627"/>
      <c r="D53" s="627"/>
    </row>
    <row r="54" spans="1:6">
      <c r="A54" s="624"/>
      <c r="B54" s="624"/>
      <c r="C54" s="627"/>
      <c r="D54" s="627"/>
    </row>
    <row r="55" spans="1:6">
      <c r="A55" s="624"/>
      <c r="B55" s="624"/>
      <c r="C55" s="627"/>
      <c r="D55" s="627"/>
    </row>
    <row r="56" spans="1:6">
      <c r="A56" s="624"/>
      <c r="B56" s="624"/>
      <c r="C56" s="627"/>
      <c r="D56" s="627"/>
    </row>
    <row r="57" spans="1:6">
      <c r="A57" s="624"/>
      <c r="B57" s="624"/>
      <c r="C57" s="627"/>
      <c r="D57" s="627"/>
    </row>
    <row r="58" spans="1:6">
      <c r="A58" s="624"/>
      <c r="B58" s="624"/>
      <c r="C58" s="627"/>
      <c r="D58" s="627"/>
    </row>
    <row r="59" spans="1:6">
      <c r="A59" s="624"/>
      <c r="B59" s="624"/>
      <c r="C59" s="627"/>
      <c r="D59" s="627"/>
    </row>
    <row r="60" spans="1:6">
      <c r="A60" s="624"/>
      <c r="B60" s="624"/>
      <c r="C60" s="627"/>
      <c r="D60" s="627"/>
    </row>
    <row r="61" spans="1:6">
      <c r="A61" s="624"/>
      <c r="B61" s="624"/>
      <c r="C61" s="627"/>
      <c r="D61" s="627"/>
    </row>
    <row r="62" spans="1:6">
      <c r="A62" s="624"/>
      <c r="B62" s="624"/>
      <c r="C62" s="627"/>
      <c r="D62" s="627"/>
    </row>
    <row r="63" spans="1:6">
      <c r="A63" s="624"/>
      <c r="B63" s="624"/>
      <c r="C63" s="627"/>
      <c r="D63" s="627"/>
    </row>
    <row r="64" spans="1:6">
      <c r="A64" s="624"/>
      <c r="B64" s="624"/>
      <c r="C64" s="627"/>
      <c r="D64" s="627"/>
    </row>
    <row r="65" spans="1:4">
      <c r="A65" s="624"/>
      <c r="B65" s="624"/>
      <c r="C65" s="627"/>
      <c r="D65" s="627"/>
    </row>
    <row r="66" spans="1:4">
      <c r="A66" s="624"/>
      <c r="B66" s="624"/>
      <c r="C66" s="627"/>
      <c r="D66" s="627"/>
    </row>
    <row r="67" spans="1:4">
      <c r="A67" s="624"/>
      <c r="B67" s="624"/>
      <c r="C67" s="627"/>
      <c r="D67" s="627"/>
    </row>
    <row r="68" spans="1:4">
      <c r="A68" s="624"/>
      <c r="B68" s="624"/>
      <c r="C68" s="627"/>
      <c r="D68" s="627"/>
    </row>
    <row r="69" spans="1:4">
      <c r="A69" s="624"/>
      <c r="B69" s="624"/>
      <c r="C69" s="627"/>
      <c r="D69" s="627"/>
    </row>
    <row r="70" spans="1:4">
      <c r="A70" s="624"/>
      <c r="B70" s="624"/>
      <c r="C70" s="627"/>
      <c r="D70" s="627"/>
    </row>
    <row r="71" spans="1:4">
      <c r="A71" s="624"/>
      <c r="B71" s="624"/>
      <c r="C71" s="627"/>
      <c r="D71" s="627"/>
    </row>
    <row r="72" spans="1:4">
      <c r="A72" s="624"/>
      <c r="B72" s="624"/>
      <c r="C72" s="627"/>
      <c r="D72" s="627"/>
    </row>
    <row r="73" spans="1:4">
      <c r="A73" s="624"/>
      <c r="B73" s="624"/>
      <c r="C73" s="627"/>
      <c r="D73" s="627"/>
    </row>
    <row r="74" spans="1:4">
      <c r="A74" s="624"/>
      <c r="B74" s="624"/>
      <c r="C74" s="627"/>
      <c r="D74" s="627"/>
    </row>
    <row r="75" spans="1:4">
      <c r="A75" s="624"/>
      <c r="B75" s="624"/>
      <c r="C75" s="627"/>
      <c r="D75" s="627"/>
    </row>
    <row r="76" spans="1:4">
      <c r="A76" s="624"/>
      <c r="B76" s="624"/>
      <c r="C76" s="627"/>
      <c r="D76" s="627"/>
    </row>
    <row r="77" spans="1:4">
      <c r="A77" s="624"/>
      <c r="B77" s="624"/>
      <c r="C77" s="627"/>
      <c r="D77" s="627"/>
    </row>
    <row r="78" spans="1:4">
      <c r="A78" s="624"/>
      <c r="B78" s="624"/>
      <c r="C78" s="627"/>
      <c r="D78" s="627"/>
    </row>
    <row r="79" spans="1:4">
      <c r="A79" s="624"/>
      <c r="B79" s="624"/>
      <c r="C79" s="627"/>
      <c r="D79" s="627"/>
    </row>
    <row r="80" spans="1:4">
      <c r="A80" s="624"/>
      <c r="B80" s="624"/>
      <c r="C80" s="627"/>
      <c r="D80" s="627"/>
    </row>
    <row r="81" spans="1:4">
      <c r="A81" s="624"/>
      <c r="B81" s="624"/>
      <c r="C81" s="627"/>
      <c r="D81" s="627"/>
    </row>
    <row r="82" spans="1:4">
      <c r="A82" s="624"/>
      <c r="B82" s="624"/>
      <c r="C82" s="627"/>
      <c r="D82" s="627"/>
    </row>
    <row r="83" spans="1:4">
      <c r="A83" s="624"/>
      <c r="B83" s="624"/>
      <c r="C83" s="627"/>
      <c r="D83" s="627"/>
    </row>
    <row r="84" spans="1:4">
      <c r="A84" s="624"/>
      <c r="B84" s="624"/>
      <c r="C84" s="627"/>
      <c r="D84" s="627"/>
    </row>
    <row r="85" spans="1:4">
      <c r="A85" s="624"/>
      <c r="B85" s="624"/>
      <c r="C85" s="627"/>
      <c r="D85" s="627"/>
    </row>
    <row r="86" spans="1:4">
      <c r="A86" s="624"/>
      <c r="B86" s="624"/>
      <c r="C86" s="627"/>
      <c r="D86" s="627"/>
    </row>
    <row r="87" spans="1:4">
      <c r="A87" s="624"/>
      <c r="B87" s="624"/>
      <c r="C87" s="627"/>
      <c r="D87" s="627"/>
    </row>
    <row r="88" spans="1:4">
      <c r="A88" s="624"/>
      <c r="B88" s="624"/>
      <c r="C88" s="627"/>
      <c r="D88" s="627"/>
    </row>
    <row r="89" spans="1:4">
      <c r="A89" s="624"/>
      <c r="B89" s="624"/>
      <c r="C89" s="627"/>
      <c r="D89" s="627"/>
    </row>
    <row r="90" spans="1:4">
      <c r="A90" s="624"/>
      <c r="B90" s="624"/>
      <c r="C90" s="627"/>
      <c r="D90" s="627"/>
    </row>
    <row r="91" spans="1:4">
      <c r="A91" s="624"/>
      <c r="B91" s="624"/>
      <c r="C91" s="627"/>
      <c r="D91" s="627"/>
    </row>
    <row r="92" spans="1:4">
      <c r="A92" s="624"/>
      <c r="B92" s="624"/>
      <c r="C92" s="627"/>
      <c r="D92" s="627"/>
    </row>
  </sheetData>
  <sheetProtection algorithmName="SHA-512" hashValue="k3jFBCy/8FzZAcViQXImJVaLfPSdRlcxSBnyKQISxfd3dpcOI/MEvybHZ465H2q0sdpAdQrz9fPw45u/4gY8zQ==" saltValue="NBtOoI7EgOOGfULrmlNjww==" spinCount="100000" sheet="1" objects="1" scenarios="1" formatColumns="0" formatRows="0"/>
  <mergeCells count="2">
    <mergeCell ref="B34:F34"/>
    <mergeCell ref="B39:F39"/>
  </mergeCells>
  <pageMargins left="0.62992125984251968" right="0.23622047244094491" top="0.62992125984251968" bottom="0.62992125984251968" header="0.31496062992125984" footer="0.31496062992125984"/>
  <pageSetup paperSize="9" fitToHeight="0" orientation="portrait" r:id="rId1"/>
  <headerFooter differentFirst="1">
    <oddFooter>&amp;CStran &amp;P od &amp;N</oddFooter>
  </headerFooter>
  <rowBreaks count="1" manualBreakCount="1">
    <brk id="4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3F6DB-A99D-425B-BFEA-DC5E63FC8EFA}">
  <sheetPr>
    <tabColor rgb="FF00B0F0"/>
    <pageSetUpPr fitToPage="1"/>
  </sheetPr>
  <dimension ref="A1:F35"/>
  <sheetViews>
    <sheetView view="pageBreakPreview" zoomScaleSheetLayoutView="100" workbookViewId="0">
      <selection sqref="A1:XFD1048576"/>
    </sheetView>
  </sheetViews>
  <sheetFormatPr defaultRowHeight="12.75"/>
  <cols>
    <col min="1" max="1" width="4.42578125" style="91" customWidth="1"/>
    <col min="2" max="2" width="42" style="76" customWidth="1"/>
    <col min="3" max="3" width="5.28515625" style="76" customWidth="1"/>
    <col min="4" max="4" width="4" style="76" customWidth="1"/>
    <col min="5" max="5" width="11" style="76" customWidth="1"/>
    <col min="6" max="6" width="17" style="76" customWidth="1"/>
    <col min="7" max="256" width="9.140625" style="76"/>
    <col min="257" max="257" width="4.42578125" style="76" customWidth="1"/>
    <col min="258" max="258" width="42" style="76" customWidth="1"/>
    <col min="259" max="259" width="5.28515625" style="76" customWidth="1"/>
    <col min="260" max="260" width="4" style="76" customWidth="1"/>
    <col min="261" max="261" width="11" style="76" customWidth="1"/>
    <col min="262" max="262" width="17" style="76" customWidth="1"/>
    <col min="263" max="512" width="9.140625" style="76"/>
    <col min="513" max="513" width="4.42578125" style="76" customWidth="1"/>
    <col min="514" max="514" width="42" style="76" customWidth="1"/>
    <col min="515" max="515" width="5.28515625" style="76" customWidth="1"/>
    <col min="516" max="516" width="4" style="76" customWidth="1"/>
    <col min="517" max="517" width="11" style="76" customWidth="1"/>
    <col min="518" max="518" width="17" style="76" customWidth="1"/>
    <col min="519" max="768" width="9.140625" style="76"/>
    <col min="769" max="769" width="4.42578125" style="76" customWidth="1"/>
    <col min="770" max="770" width="42" style="76" customWidth="1"/>
    <col min="771" max="771" width="5.28515625" style="76" customWidth="1"/>
    <col min="772" max="772" width="4" style="76" customWidth="1"/>
    <col min="773" max="773" width="11" style="76" customWidth="1"/>
    <col min="774" max="774" width="17" style="76" customWidth="1"/>
    <col min="775" max="1024" width="9.140625" style="76"/>
    <col min="1025" max="1025" width="4.42578125" style="76" customWidth="1"/>
    <col min="1026" max="1026" width="42" style="76" customWidth="1"/>
    <col min="1027" max="1027" width="5.28515625" style="76" customWidth="1"/>
    <col min="1028" max="1028" width="4" style="76" customWidth="1"/>
    <col min="1029" max="1029" width="11" style="76" customWidth="1"/>
    <col min="1030" max="1030" width="17" style="76" customWidth="1"/>
    <col min="1031" max="1280" width="9.140625" style="76"/>
    <col min="1281" max="1281" width="4.42578125" style="76" customWidth="1"/>
    <col min="1282" max="1282" width="42" style="76" customWidth="1"/>
    <col min="1283" max="1283" width="5.28515625" style="76" customWidth="1"/>
    <col min="1284" max="1284" width="4" style="76" customWidth="1"/>
    <col min="1285" max="1285" width="11" style="76" customWidth="1"/>
    <col min="1286" max="1286" width="17" style="76" customWidth="1"/>
    <col min="1287" max="1536" width="9.140625" style="76"/>
    <col min="1537" max="1537" width="4.42578125" style="76" customWidth="1"/>
    <col min="1538" max="1538" width="42" style="76" customWidth="1"/>
    <col min="1539" max="1539" width="5.28515625" style="76" customWidth="1"/>
    <col min="1540" max="1540" width="4" style="76" customWidth="1"/>
    <col min="1541" max="1541" width="11" style="76" customWidth="1"/>
    <col min="1542" max="1542" width="17" style="76" customWidth="1"/>
    <col min="1543" max="1792" width="9.140625" style="76"/>
    <col min="1793" max="1793" width="4.42578125" style="76" customWidth="1"/>
    <col min="1794" max="1794" width="42" style="76" customWidth="1"/>
    <col min="1795" max="1795" width="5.28515625" style="76" customWidth="1"/>
    <col min="1796" max="1796" width="4" style="76" customWidth="1"/>
    <col min="1797" max="1797" width="11" style="76" customWidth="1"/>
    <col min="1798" max="1798" width="17" style="76" customWidth="1"/>
    <col min="1799" max="2048" width="9.140625" style="76"/>
    <col min="2049" max="2049" width="4.42578125" style="76" customWidth="1"/>
    <col min="2050" max="2050" width="42" style="76" customWidth="1"/>
    <col min="2051" max="2051" width="5.28515625" style="76" customWidth="1"/>
    <col min="2052" max="2052" width="4" style="76" customWidth="1"/>
    <col min="2053" max="2053" width="11" style="76" customWidth="1"/>
    <col min="2054" max="2054" width="17" style="76" customWidth="1"/>
    <col min="2055" max="2304" width="9.140625" style="76"/>
    <col min="2305" max="2305" width="4.42578125" style="76" customWidth="1"/>
    <col min="2306" max="2306" width="42" style="76" customWidth="1"/>
    <col min="2307" max="2307" width="5.28515625" style="76" customWidth="1"/>
    <col min="2308" max="2308" width="4" style="76" customWidth="1"/>
    <col min="2309" max="2309" width="11" style="76" customWidth="1"/>
    <col min="2310" max="2310" width="17" style="76" customWidth="1"/>
    <col min="2311" max="2560" width="9.140625" style="76"/>
    <col min="2561" max="2561" width="4.42578125" style="76" customWidth="1"/>
    <col min="2562" max="2562" width="42" style="76" customWidth="1"/>
    <col min="2563" max="2563" width="5.28515625" style="76" customWidth="1"/>
    <col min="2564" max="2564" width="4" style="76" customWidth="1"/>
    <col min="2565" max="2565" width="11" style="76" customWidth="1"/>
    <col min="2566" max="2566" width="17" style="76" customWidth="1"/>
    <col min="2567" max="2816" width="9.140625" style="76"/>
    <col min="2817" max="2817" width="4.42578125" style="76" customWidth="1"/>
    <col min="2818" max="2818" width="42" style="76" customWidth="1"/>
    <col min="2819" max="2819" width="5.28515625" style="76" customWidth="1"/>
    <col min="2820" max="2820" width="4" style="76" customWidth="1"/>
    <col min="2821" max="2821" width="11" style="76" customWidth="1"/>
    <col min="2822" max="2822" width="17" style="76" customWidth="1"/>
    <col min="2823" max="3072" width="9.140625" style="76"/>
    <col min="3073" max="3073" width="4.42578125" style="76" customWidth="1"/>
    <col min="3074" max="3074" width="42" style="76" customWidth="1"/>
    <col min="3075" max="3075" width="5.28515625" style="76" customWidth="1"/>
    <col min="3076" max="3076" width="4" style="76" customWidth="1"/>
    <col min="3077" max="3077" width="11" style="76" customWidth="1"/>
    <col min="3078" max="3078" width="17" style="76" customWidth="1"/>
    <col min="3079" max="3328" width="9.140625" style="76"/>
    <col min="3329" max="3329" width="4.42578125" style="76" customWidth="1"/>
    <col min="3330" max="3330" width="42" style="76" customWidth="1"/>
    <col min="3331" max="3331" width="5.28515625" style="76" customWidth="1"/>
    <col min="3332" max="3332" width="4" style="76" customWidth="1"/>
    <col min="3333" max="3333" width="11" style="76" customWidth="1"/>
    <col min="3334" max="3334" width="17" style="76" customWidth="1"/>
    <col min="3335" max="3584" width="9.140625" style="76"/>
    <col min="3585" max="3585" width="4.42578125" style="76" customWidth="1"/>
    <col min="3586" max="3586" width="42" style="76" customWidth="1"/>
    <col min="3587" max="3587" width="5.28515625" style="76" customWidth="1"/>
    <col min="3588" max="3588" width="4" style="76" customWidth="1"/>
    <col min="3589" max="3589" width="11" style="76" customWidth="1"/>
    <col min="3590" max="3590" width="17" style="76" customWidth="1"/>
    <col min="3591" max="3840" width="9.140625" style="76"/>
    <col min="3841" max="3841" width="4.42578125" style="76" customWidth="1"/>
    <col min="3842" max="3842" width="42" style="76" customWidth="1"/>
    <col min="3843" max="3843" width="5.28515625" style="76" customWidth="1"/>
    <col min="3844" max="3844" width="4" style="76" customWidth="1"/>
    <col min="3845" max="3845" width="11" style="76" customWidth="1"/>
    <col min="3846" max="3846" width="17" style="76" customWidth="1"/>
    <col min="3847" max="4096" width="9.140625" style="76"/>
    <col min="4097" max="4097" width="4.42578125" style="76" customWidth="1"/>
    <col min="4098" max="4098" width="42" style="76" customWidth="1"/>
    <col min="4099" max="4099" width="5.28515625" style="76" customWidth="1"/>
    <col min="4100" max="4100" width="4" style="76" customWidth="1"/>
    <col min="4101" max="4101" width="11" style="76" customWidth="1"/>
    <col min="4102" max="4102" width="17" style="76" customWidth="1"/>
    <col min="4103" max="4352" width="9.140625" style="76"/>
    <col min="4353" max="4353" width="4.42578125" style="76" customWidth="1"/>
    <col min="4354" max="4354" width="42" style="76" customWidth="1"/>
    <col min="4355" max="4355" width="5.28515625" style="76" customWidth="1"/>
    <col min="4356" max="4356" width="4" style="76" customWidth="1"/>
    <col min="4357" max="4357" width="11" style="76" customWidth="1"/>
    <col min="4358" max="4358" width="17" style="76" customWidth="1"/>
    <col min="4359" max="4608" width="9.140625" style="76"/>
    <col min="4609" max="4609" width="4.42578125" style="76" customWidth="1"/>
    <col min="4610" max="4610" width="42" style="76" customWidth="1"/>
    <col min="4611" max="4611" width="5.28515625" style="76" customWidth="1"/>
    <col min="4612" max="4612" width="4" style="76" customWidth="1"/>
    <col min="4613" max="4613" width="11" style="76" customWidth="1"/>
    <col min="4614" max="4614" width="17" style="76" customWidth="1"/>
    <col min="4615" max="4864" width="9.140625" style="76"/>
    <col min="4865" max="4865" width="4.42578125" style="76" customWidth="1"/>
    <col min="4866" max="4866" width="42" style="76" customWidth="1"/>
    <col min="4867" max="4867" width="5.28515625" style="76" customWidth="1"/>
    <col min="4868" max="4868" width="4" style="76" customWidth="1"/>
    <col min="4869" max="4869" width="11" style="76" customWidth="1"/>
    <col min="4870" max="4870" width="17" style="76" customWidth="1"/>
    <col min="4871" max="5120" width="9.140625" style="76"/>
    <col min="5121" max="5121" width="4.42578125" style="76" customWidth="1"/>
    <col min="5122" max="5122" width="42" style="76" customWidth="1"/>
    <col min="5123" max="5123" width="5.28515625" style="76" customWidth="1"/>
    <col min="5124" max="5124" width="4" style="76" customWidth="1"/>
    <col min="5125" max="5125" width="11" style="76" customWidth="1"/>
    <col min="5126" max="5126" width="17" style="76" customWidth="1"/>
    <col min="5127" max="5376" width="9.140625" style="76"/>
    <col min="5377" max="5377" width="4.42578125" style="76" customWidth="1"/>
    <col min="5378" max="5378" width="42" style="76" customWidth="1"/>
    <col min="5379" max="5379" width="5.28515625" style="76" customWidth="1"/>
    <col min="5380" max="5380" width="4" style="76" customWidth="1"/>
    <col min="5381" max="5381" width="11" style="76" customWidth="1"/>
    <col min="5382" max="5382" width="17" style="76" customWidth="1"/>
    <col min="5383" max="5632" width="9.140625" style="76"/>
    <col min="5633" max="5633" width="4.42578125" style="76" customWidth="1"/>
    <col min="5634" max="5634" width="42" style="76" customWidth="1"/>
    <col min="5635" max="5635" width="5.28515625" style="76" customWidth="1"/>
    <col min="5636" max="5636" width="4" style="76" customWidth="1"/>
    <col min="5637" max="5637" width="11" style="76" customWidth="1"/>
    <col min="5638" max="5638" width="17" style="76" customWidth="1"/>
    <col min="5639" max="5888" width="9.140625" style="76"/>
    <col min="5889" max="5889" width="4.42578125" style="76" customWidth="1"/>
    <col min="5890" max="5890" width="42" style="76" customWidth="1"/>
    <col min="5891" max="5891" width="5.28515625" style="76" customWidth="1"/>
    <col min="5892" max="5892" width="4" style="76" customWidth="1"/>
    <col min="5893" max="5893" width="11" style="76" customWidth="1"/>
    <col min="5894" max="5894" width="17" style="76" customWidth="1"/>
    <col min="5895" max="6144" width="9.140625" style="76"/>
    <col min="6145" max="6145" width="4.42578125" style="76" customWidth="1"/>
    <col min="6146" max="6146" width="42" style="76" customWidth="1"/>
    <col min="6147" max="6147" width="5.28515625" style="76" customWidth="1"/>
    <col min="6148" max="6148" width="4" style="76" customWidth="1"/>
    <col min="6149" max="6149" width="11" style="76" customWidth="1"/>
    <col min="6150" max="6150" width="17" style="76" customWidth="1"/>
    <col min="6151" max="6400" width="9.140625" style="76"/>
    <col min="6401" max="6401" width="4.42578125" style="76" customWidth="1"/>
    <col min="6402" max="6402" width="42" style="76" customWidth="1"/>
    <col min="6403" max="6403" width="5.28515625" style="76" customWidth="1"/>
    <col min="6404" max="6404" width="4" style="76" customWidth="1"/>
    <col min="6405" max="6405" width="11" style="76" customWidth="1"/>
    <col min="6406" max="6406" width="17" style="76" customWidth="1"/>
    <col min="6407" max="6656" width="9.140625" style="76"/>
    <col min="6657" max="6657" width="4.42578125" style="76" customWidth="1"/>
    <col min="6658" max="6658" width="42" style="76" customWidth="1"/>
    <col min="6659" max="6659" width="5.28515625" style="76" customWidth="1"/>
    <col min="6660" max="6660" width="4" style="76" customWidth="1"/>
    <col min="6661" max="6661" width="11" style="76" customWidth="1"/>
    <col min="6662" max="6662" width="17" style="76" customWidth="1"/>
    <col min="6663" max="6912" width="9.140625" style="76"/>
    <col min="6913" max="6913" width="4.42578125" style="76" customWidth="1"/>
    <col min="6914" max="6914" width="42" style="76" customWidth="1"/>
    <col min="6915" max="6915" width="5.28515625" style="76" customWidth="1"/>
    <col min="6916" max="6916" width="4" style="76" customWidth="1"/>
    <col min="6917" max="6917" width="11" style="76" customWidth="1"/>
    <col min="6918" max="6918" width="17" style="76" customWidth="1"/>
    <col min="6919" max="7168" width="9.140625" style="76"/>
    <col min="7169" max="7169" width="4.42578125" style="76" customWidth="1"/>
    <col min="7170" max="7170" width="42" style="76" customWidth="1"/>
    <col min="7171" max="7171" width="5.28515625" style="76" customWidth="1"/>
    <col min="7172" max="7172" width="4" style="76" customWidth="1"/>
    <col min="7173" max="7173" width="11" style="76" customWidth="1"/>
    <col min="7174" max="7174" width="17" style="76" customWidth="1"/>
    <col min="7175" max="7424" width="9.140625" style="76"/>
    <col min="7425" max="7425" width="4.42578125" style="76" customWidth="1"/>
    <col min="7426" max="7426" width="42" style="76" customWidth="1"/>
    <col min="7427" max="7427" width="5.28515625" style="76" customWidth="1"/>
    <col min="7428" max="7428" width="4" style="76" customWidth="1"/>
    <col min="7429" max="7429" width="11" style="76" customWidth="1"/>
    <col min="7430" max="7430" width="17" style="76" customWidth="1"/>
    <col min="7431" max="7680" width="9.140625" style="76"/>
    <col min="7681" max="7681" width="4.42578125" style="76" customWidth="1"/>
    <col min="7682" max="7682" width="42" style="76" customWidth="1"/>
    <col min="7683" max="7683" width="5.28515625" style="76" customWidth="1"/>
    <col min="7684" max="7684" width="4" style="76" customWidth="1"/>
    <col min="7685" max="7685" width="11" style="76" customWidth="1"/>
    <col min="7686" max="7686" width="17" style="76" customWidth="1"/>
    <col min="7687" max="7936" width="9.140625" style="76"/>
    <col min="7937" max="7937" width="4.42578125" style="76" customWidth="1"/>
    <col min="7938" max="7938" width="42" style="76" customWidth="1"/>
    <col min="7939" max="7939" width="5.28515625" style="76" customWidth="1"/>
    <col min="7940" max="7940" width="4" style="76" customWidth="1"/>
    <col min="7941" max="7941" width="11" style="76" customWidth="1"/>
    <col min="7942" max="7942" width="17" style="76" customWidth="1"/>
    <col min="7943" max="8192" width="9.140625" style="76"/>
    <col min="8193" max="8193" width="4.42578125" style="76" customWidth="1"/>
    <col min="8194" max="8194" width="42" style="76" customWidth="1"/>
    <col min="8195" max="8195" width="5.28515625" style="76" customWidth="1"/>
    <col min="8196" max="8196" width="4" style="76" customWidth="1"/>
    <col min="8197" max="8197" width="11" style="76" customWidth="1"/>
    <col min="8198" max="8198" width="17" style="76" customWidth="1"/>
    <col min="8199" max="8448" width="9.140625" style="76"/>
    <col min="8449" max="8449" width="4.42578125" style="76" customWidth="1"/>
    <col min="8450" max="8450" width="42" style="76" customWidth="1"/>
    <col min="8451" max="8451" width="5.28515625" style="76" customWidth="1"/>
    <col min="8452" max="8452" width="4" style="76" customWidth="1"/>
    <col min="8453" max="8453" width="11" style="76" customWidth="1"/>
    <col min="8454" max="8454" width="17" style="76" customWidth="1"/>
    <col min="8455" max="8704" width="9.140625" style="76"/>
    <col min="8705" max="8705" width="4.42578125" style="76" customWidth="1"/>
    <col min="8706" max="8706" width="42" style="76" customWidth="1"/>
    <col min="8707" max="8707" width="5.28515625" style="76" customWidth="1"/>
    <col min="8708" max="8708" width="4" style="76" customWidth="1"/>
    <col min="8709" max="8709" width="11" style="76" customWidth="1"/>
    <col min="8710" max="8710" width="17" style="76" customWidth="1"/>
    <col min="8711" max="8960" width="9.140625" style="76"/>
    <col min="8961" max="8961" width="4.42578125" style="76" customWidth="1"/>
    <col min="8962" max="8962" width="42" style="76" customWidth="1"/>
    <col min="8963" max="8963" width="5.28515625" style="76" customWidth="1"/>
    <col min="8964" max="8964" width="4" style="76" customWidth="1"/>
    <col min="8965" max="8965" width="11" style="76" customWidth="1"/>
    <col min="8966" max="8966" width="17" style="76" customWidth="1"/>
    <col min="8967" max="9216" width="9.140625" style="76"/>
    <col min="9217" max="9217" width="4.42578125" style="76" customWidth="1"/>
    <col min="9218" max="9218" width="42" style="76" customWidth="1"/>
    <col min="9219" max="9219" width="5.28515625" style="76" customWidth="1"/>
    <col min="9220" max="9220" width="4" style="76" customWidth="1"/>
    <col min="9221" max="9221" width="11" style="76" customWidth="1"/>
    <col min="9222" max="9222" width="17" style="76" customWidth="1"/>
    <col min="9223" max="9472" width="9.140625" style="76"/>
    <col min="9473" max="9473" width="4.42578125" style="76" customWidth="1"/>
    <col min="9474" max="9474" width="42" style="76" customWidth="1"/>
    <col min="9475" max="9475" width="5.28515625" style="76" customWidth="1"/>
    <col min="9476" max="9476" width="4" style="76" customWidth="1"/>
    <col min="9477" max="9477" width="11" style="76" customWidth="1"/>
    <col min="9478" max="9478" width="17" style="76" customWidth="1"/>
    <col min="9479" max="9728" width="9.140625" style="76"/>
    <col min="9729" max="9729" width="4.42578125" style="76" customWidth="1"/>
    <col min="9730" max="9730" width="42" style="76" customWidth="1"/>
    <col min="9731" max="9731" width="5.28515625" style="76" customWidth="1"/>
    <col min="9732" max="9732" width="4" style="76" customWidth="1"/>
    <col min="9733" max="9733" width="11" style="76" customWidth="1"/>
    <col min="9734" max="9734" width="17" style="76" customWidth="1"/>
    <col min="9735" max="9984" width="9.140625" style="76"/>
    <col min="9985" max="9985" width="4.42578125" style="76" customWidth="1"/>
    <col min="9986" max="9986" width="42" style="76" customWidth="1"/>
    <col min="9987" max="9987" width="5.28515625" style="76" customWidth="1"/>
    <col min="9988" max="9988" width="4" style="76" customWidth="1"/>
    <col min="9989" max="9989" width="11" style="76" customWidth="1"/>
    <col min="9990" max="9990" width="17" style="76" customWidth="1"/>
    <col min="9991" max="10240" width="9.140625" style="76"/>
    <col min="10241" max="10241" width="4.42578125" style="76" customWidth="1"/>
    <col min="10242" max="10242" width="42" style="76" customWidth="1"/>
    <col min="10243" max="10243" width="5.28515625" style="76" customWidth="1"/>
    <col min="10244" max="10244" width="4" style="76" customWidth="1"/>
    <col min="10245" max="10245" width="11" style="76" customWidth="1"/>
    <col min="10246" max="10246" width="17" style="76" customWidth="1"/>
    <col min="10247" max="10496" width="9.140625" style="76"/>
    <col min="10497" max="10497" width="4.42578125" style="76" customWidth="1"/>
    <col min="10498" max="10498" width="42" style="76" customWidth="1"/>
    <col min="10499" max="10499" width="5.28515625" style="76" customWidth="1"/>
    <col min="10500" max="10500" width="4" style="76" customWidth="1"/>
    <col min="10501" max="10501" width="11" style="76" customWidth="1"/>
    <col min="10502" max="10502" width="17" style="76" customWidth="1"/>
    <col min="10503" max="10752" width="9.140625" style="76"/>
    <col min="10753" max="10753" width="4.42578125" style="76" customWidth="1"/>
    <col min="10754" max="10754" width="42" style="76" customWidth="1"/>
    <col min="10755" max="10755" width="5.28515625" style="76" customWidth="1"/>
    <col min="10756" max="10756" width="4" style="76" customWidth="1"/>
    <col min="10757" max="10757" width="11" style="76" customWidth="1"/>
    <col min="10758" max="10758" width="17" style="76" customWidth="1"/>
    <col min="10759" max="11008" width="9.140625" style="76"/>
    <col min="11009" max="11009" width="4.42578125" style="76" customWidth="1"/>
    <col min="11010" max="11010" width="42" style="76" customWidth="1"/>
    <col min="11011" max="11011" width="5.28515625" style="76" customWidth="1"/>
    <col min="11012" max="11012" width="4" style="76" customWidth="1"/>
    <col min="11013" max="11013" width="11" style="76" customWidth="1"/>
    <col min="11014" max="11014" width="17" style="76" customWidth="1"/>
    <col min="11015" max="11264" width="9.140625" style="76"/>
    <col min="11265" max="11265" width="4.42578125" style="76" customWidth="1"/>
    <col min="11266" max="11266" width="42" style="76" customWidth="1"/>
    <col min="11267" max="11267" width="5.28515625" style="76" customWidth="1"/>
    <col min="11268" max="11268" width="4" style="76" customWidth="1"/>
    <col min="11269" max="11269" width="11" style="76" customWidth="1"/>
    <col min="11270" max="11270" width="17" style="76" customWidth="1"/>
    <col min="11271" max="11520" width="9.140625" style="76"/>
    <col min="11521" max="11521" width="4.42578125" style="76" customWidth="1"/>
    <col min="11522" max="11522" width="42" style="76" customWidth="1"/>
    <col min="11523" max="11523" width="5.28515625" style="76" customWidth="1"/>
    <col min="11524" max="11524" width="4" style="76" customWidth="1"/>
    <col min="11525" max="11525" width="11" style="76" customWidth="1"/>
    <col min="11526" max="11526" width="17" style="76" customWidth="1"/>
    <col min="11527" max="11776" width="9.140625" style="76"/>
    <col min="11777" max="11777" width="4.42578125" style="76" customWidth="1"/>
    <col min="11778" max="11778" width="42" style="76" customWidth="1"/>
    <col min="11779" max="11779" width="5.28515625" style="76" customWidth="1"/>
    <col min="11780" max="11780" width="4" style="76" customWidth="1"/>
    <col min="11781" max="11781" width="11" style="76" customWidth="1"/>
    <col min="11782" max="11782" width="17" style="76" customWidth="1"/>
    <col min="11783" max="12032" width="9.140625" style="76"/>
    <col min="12033" max="12033" width="4.42578125" style="76" customWidth="1"/>
    <col min="12034" max="12034" width="42" style="76" customWidth="1"/>
    <col min="12035" max="12035" width="5.28515625" style="76" customWidth="1"/>
    <col min="12036" max="12036" width="4" style="76" customWidth="1"/>
    <col min="12037" max="12037" width="11" style="76" customWidth="1"/>
    <col min="12038" max="12038" width="17" style="76" customWidth="1"/>
    <col min="12039" max="12288" width="9.140625" style="76"/>
    <col min="12289" max="12289" width="4.42578125" style="76" customWidth="1"/>
    <col min="12290" max="12290" width="42" style="76" customWidth="1"/>
    <col min="12291" max="12291" width="5.28515625" style="76" customWidth="1"/>
    <col min="12292" max="12292" width="4" style="76" customWidth="1"/>
    <col min="12293" max="12293" width="11" style="76" customWidth="1"/>
    <col min="12294" max="12294" width="17" style="76" customWidth="1"/>
    <col min="12295" max="12544" width="9.140625" style="76"/>
    <col min="12545" max="12545" width="4.42578125" style="76" customWidth="1"/>
    <col min="12546" max="12546" width="42" style="76" customWidth="1"/>
    <col min="12547" max="12547" width="5.28515625" style="76" customWidth="1"/>
    <col min="12548" max="12548" width="4" style="76" customWidth="1"/>
    <col min="12549" max="12549" width="11" style="76" customWidth="1"/>
    <col min="12550" max="12550" width="17" style="76" customWidth="1"/>
    <col min="12551" max="12800" width="9.140625" style="76"/>
    <col min="12801" max="12801" width="4.42578125" style="76" customWidth="1"/>
    <col min="12802" max="12802" width="42" style="76" customWidth="1"/>
    <col min="12803" max="12803" width="5.28515625" style="76" customWidth="1"/>
    <col min="12804" max="12804" width="4" style="76" customWidth="1"/>
    <col min="12805" max="12805" width="11" style="76" customWidth="1"/>
    <col min="12806" max="12806" width="17" style="76" customWidth="1"/>
    <col min="12807" max="13056" width="9.140625" style="76"/>
    <col min="13057" max="13057" width="4.42578125" style="76" customWidth="1"/>
    <col min="13058" max="13058" width="42" style="76" customWidth="1"/>
    <col min="13059" max="13059" width="5.28515625" style="76" customWidth="1"/>
    <col min="13060" max="13060" width="4" style="76" customWidth="1"/>
    <col min="13061" max="13061" width="11" style="76" customWidth="1"/>
    <col min="13062" max="13062" width="17" style="76" customWidth="1"/>
    <col min="13063" max="13312" width="9.140625" style="76"/>
    <col min="13313" max="13313" width="4.42578125" style="76" customWidth="1"/>
    <col min="13314" max="13314" width="42" style="76" customWidth="1"/>
    <col min="13315" max="13315" width="5.28515625" style="76" customWidth="1"/>
    <col min="13316" max="13316" width="4" style="76" customWidth="1"/>
    <col min="13317" max="13317" width="11" style="76" customWidth="1"/>
    <col min="13318" max="13318" width="17" style="76" customWidth="1"/>
    <col min="13319" max="13568" width="9.140625" style="76"/>
    <col min="13569" max="13569" width="4.42578125" style="76" customWidth="1"/>
    <col min="13570" max="13570" width="42" style="76" customWidth="1"/>
    <col min="13571" max="13571" width="5.28515625" style="76" customWidth="1"/>
    <col min="13572" max="13572" width="4" style="76" customWidth="1"/>
    <col min="13573" max="13573" width="11" style="76" customWidth="1"/>
    <col min="13574" max="13574" width="17" style="76" customWidth="1"/>
    <col min="13575" max="13824" width="9.140625" style="76"/>
    <col min="13825" max="13825" width="4.42578125" style="76" customWidth="1"/>
    <col min="13826" max="13826" width="42" style="76" customWidth="1"/>
    <col min="13827" max="13827" width="5.28515625" style="76" customWidth="1"/>
    <col min="13828" max="13828" width="4" style="76" customWidth="1"/>
    <col min="13829" max="13829" width="11" style="76" customWidth="1"/>
    <col min="13830" max="13830" width="17" style="76" customWidth="1"/>
    <col min="13831" max="14080" width="9.140625" style="76"/>
    <col min="14081" max="14081" width="4.42578125" style="76" customWidth="1"/>
    <col min="14082" max="14082" width="42" style="76" customWidth="1"/>
    <col min="14083" max="14083" width="5.28515625" style="76" customWidth="1"/>
    <col min="14084" max="14084" width="4" style="76" customWidth="1"/>
    <col min="14085" max="14085" width="11" style="76" customWidth="1"/>
    <col min="14086" max="14086" width="17" style="76" customWidth="1"/>
    <col min="14087" max="14336" width="9.140625" style="76"/>
    <col min="14337" max="14337" width="4.42578125" style="76" customWidth="1"/>
    <col min="14338" max="14338" width="42" style="76" customWidth="1"/>
    <col min="14339" max="14339" width="5.28515625" style="76" customWidth="1"/>
    <col min="14340" max="14340" width="4" style="76" customWidth="1"/>
    <col min="14341" max="14341" width="11" style="76" customWidth="1"/>
    <col min="14342" max="14342" width="17" style="76" customWidth="1"/>
    <col min="14343" max="14592" width="9.140625" style="76"/>
    <col min="14593" max="14593" width="4.42578125" style="76" customWidth="1"/>
    <col min="14594" max="14594" width="42" style="76" customWidth="1"/>
    <col min="14595" max="14595" width="5.28515625" style="76" customWidth="1"/>
    <col min="14596" max="14596" width="4" style="76" customWidth="1"/>
    <col min="14597" max="14597" width="11" style="76" customWidth="1"/>
    <col min="14598" max="14598" width="17" style="76" customWidth="1"/>
    <col min="14599" max="14848" width="9.140625" style="76"/>
    <col min="14849" max="14849" width="4.42578125" style="76" customWidth="1"/>
    <col min="14850" max="14850" width="42" style="76" customWidth="1"/>
    <col min="14851" max="14851" width="5.28515625" style="76" customWidth="1"/>
    <col min="14852" max="14852" width="4" style="76" customWidth="1"/>
    <col min="14853" max="14853" width="11" style="76" customWidth="1"/>
    <col min="14854" max="14854" width="17" style="76" customWidth="1"/>
    <col min="14855" max="15104" width="9.140625" style="76"/>
    <col min="15105" max="15105" width="4.42578125" style="76" customWidth="1"/>
    <col min="15106" max="15106" width="42" style="76" customWidth="1"/>
    <col min="15107" max="15107" width="5.28515625" style="76" customWidth="1"/>
    <col min="15108" max="15108" width="4" style="76" customWidth="1"/>
    <col min="15109" max="15109" width="11" style="76" customWidth="1"/>
    <col min="15110" max="15110" width="17" style="76" customWidth="1"/>
    <col min="15111" max="15360" width="9.140625" style="76"/>
    <col min="15361" max="15361" width="4.42578125" style="76" customWidth="1"/>
    <col min="15362" max="15362" width="42" style="76" customWidth="1"/>
    <col min="15363" max="15363" width="5.28515625" style="76" customWidth="1"/>
    <col min="15364" max="15364" width="4" style="76" customWidth="1"/>
    <col min="15365" max="15365" width="11" style="76" customWidth="1"/>
    <col min="15366" max="15366" width="17" style="76" customWidth="1"/>
    <col min="15367" max="15616" width="9.140625" style="76"/>
    <col min="15617" max="15617" width="4.42578125" style="76" customWidth="1"/>
    <col min="15618" max="15618" width="42" style="76" customWidth="1"/>
    <col min="15619" max="15619" width="5.28515625" style="76" customWidth="1"/>
    <col min="15620" max="15620" width="4" style="76" customWidth="1"/>
    <col min="15621" max="15621" width="11" style="76" customWidth="1"/>
    <col min="15622" max="15622" width="17" style="76" customWidth="1"/>
    <col min="15623" max="15872" width="9.140625" style="76"/>
    <col min="15873" max="15873" width="4.42578125" style="76" customWidth="1"/>
    <col min="15874" max="15874" width="42" style="76" customWidth="1"/>
    <col min="15875" max="15875" width="5.28515625" style="76" customWidth="1"/>
    <col min="15876" max="15876" width="4" style="76" customWidth="1"/>
    <col min="15877" max="15877" width="11" style="76" customWidth="1"/>
    <col min="15878" max="15878" width="17" style="76" customWidth="1"/>
    <col min="15879" max="16128" width="9.140625" style="76"/>
    <col min="16129" max="16129" width="4.42578125" style="76" customWidth="1"/>
    <col min="16130" max="16130" width="42" style="76" customWidth="1"/>
    <col min="16131" max="16131" width="5.28515625" style="76" customWidth="1"/>
    <col min="16132" max="16132" width="4" style="76" customWidth="1"/>
    <col min="16133" max="16133" width="11" style="76" customWidth="1"/>
    <col min="16134" max="16134" width="17" style="76" customWidth="1"/>
    <col min="16135" max="16384" width="9.140625" style="76"/>
  </cols>
  <sheetData>
    <row r="1" spans="1:6" s="77" customFormat="1" ht="9.75" customHeight="1">
      <c r="A1" s="78"/>
      <c r="B1" s="79"/>
      <c r="C1" s="80"/>
      <c r="D1" s="80"/>
      <c r="E1" s="81"/>
      <c r="F1" s="81"/>
    </row>
    <row r="2" spans="1:6" s="77" customFormat="1" ht="9.75" customHeight="1">
      <c r="A2" s="78"/>
      <c r="B2" s="79"/>
      <c r="C2" s="80"/>
      <c r="D2" s="80"/>
      <c r="E2" s="81"/>
      <c r="F2" s="81"/>
    </row>
    <row r="3" spans="1:6" s="77" customFormat="1" ht="9.75" customHeight="1">
      <c r="A3" s="78"/>
      <c r="B3" s="79"/>
      <c r="C3" s="80"/>
      <c r="D3" s="80"/>
      <c r="E3" s="81"/>
      <c r="F3" s="81"/>
    </row>
    <row r="4" spans="1:6" s="77" customFormat="1" ht="9.75" customHeight="1">
      <c r="A4" s="78"/>
      <c r="B4" s="79"/>
      <c r="C4" s="80"/>
      <c r="D4" s="80"/>
      <c r="E4" s="81"/>
      <c r="F4" s="81"/>
    </row>
    <row r="5" spans="1:6" s="77" customFormat="1" ht="9.75" customHeight="1">
      <c r="A5" s="78"/>
      <c r="B5" s="79"/>
      <c r="C5" s="80"/>
      <c r="D5" s="80"/>
      <c r="E5" s="81"/>
      <c r="F5" s="81"/>
    </row>
    <row r="6" spans="1:6" s="77" customFormat="1" ht="9.75" customHeight="1">
      <c r="A6" s="78"/>
      <c r="B6" s="79"/>
      <c r="C6" s="80"/>
      <c r="D6" s="80"/>
      <c r="E6" s="81"/>
      <c r="F6" s="81"/>
    </row>
    <row r="7" spans="1:6" s="77" customFormat="1" ht="9.75" customHeight="1">
      <c r="A7" s="78"/>
      <c r="B7" s="79"/>
      <c r="C7" s="80"/>
      <c r="D7" s="80"/>
      <c r="E7" s="81"/>
      <c r="F7" s="81"/>
    </row>
    <row r="8" spans="1:6" s="77" customFormat="1" ht="9.75" customHeight="1">
      <c r="A8" s="78"/>
      <c r="B8" s="79"/>
      <c r="C8" s="80"/>
      <c r="D8" s="80"/>
      <c r="E8" s="81"/>
      <c r="F8" s="81"/>
    </row>
    <row r="9" spans="1:6" s="77" customFormat="1" ht="9.75" customHeight="1">
      <c r="A9" s="78"/>
      <c r="B9" s="79"/>
      <c r="C9" s="80"/>
      <c r="D9" s="80"/>
      <c r="E9" s="81"/>
      <c r="F9" s="81"/>
    </row>
    <row r="10" spans="1:6" s="77" customFormat="1" ht="9.75" customHeight="1">
      <c r="A10" s="78"/>
      <c r="B10" s="79"/>
      <c r="C10" s="80"/>
      <c r="D10" s="80"/>
      <c r="E10" s="81"/>
      <c r="F10" s="81"/>
    </row>
    <row r="11" spans="1:6" s="77" customFormat="1" ht="9.75" customHeight="1">
      <c r="A11" s="78"/>
      <c r="B11" s="79"/>
      <c r="C11" s="80"/>
      <c r="D11" s="80"/>
      <c r="E11" s="81"/>
      <c r="F11" s="81"/>
    </row>
    <row r="12" spans="1:6" s="77" customFormat="1" ht="9.75" customHeight="1">
      <c r="A12" s="78"/>
      <c r="B12" s="79"/>
      <c r="C12" s="80"/>
      <c r="D12" s="80"/>
      <c r="E12" s="81"/>
      <c r="F12" s="81"/>
    </row>
    <row r="13" spans="1:6" s="77" customFormat="1" ht="9.75" customHeight="1">
      <c r="A13" s="78"/>
      <c r="B13" s="79"/>
      <c r="C13" s="80"/>
      <c r="D13" s="80"/>
      <c r="E13" s="81"/>
      <c r="F13" s="81"/>
    </row>
    <row r="14" spans="1:6" s="77" customFormat="1" ht="9.75" customHeight="1">
      <c r="A14" s="78"/>
      <c r="B14" s="79"/>
      <c r="C14" s="80"/>
      <c r="D14" s="80"/>
      <c r="E14" s="81"/>
      <c r="F14" s="81"/>
    </row>
    <row r="15" spans="1:6" s="77" customFormat="1" ht="9.75" customHeight="1">
      <c r="A15" s="78"/>
      <c r="B15" s="79"/>
      <c r="C15" s="80"/>
      <c r="D15" s="80"/>
      <c r="E15" s="81"/>
      <c r="F15" s="81"/>
    </row>
    <row r="16" spans="1:6" s="77" customFormat="1" ht="9.75" customHeight="1">
      <c r="A16" s="78"/>
      <c r="B16" s="79"/>
      <c r="C16" s="80"/>
      <c r="D16" s="80"/>
      <c r="E16" s="81"/>
      <c r="F16" s="81"/>
    </row>
    <row r="17" spans="1:6" s="77" customFormat="1" ht="9.75" customHeight="1">
      <c r="A17" s="78"/>
      <c r="B17" s="79"/>
      <c r="C17" s="80"/>
      <c r="D17" s="80"/>
      <c r="E17" s="81"/>
      <c r="F17" s="81"/>
    </row>
    <row r="18" spans="1:6" s="77" customFormat="1" ht="9.75" customHeight="1">
      <c r="A18" s="78"/>
      <c r="B18" s="79"/>
      <c r="C18" s="80"/>
      <c r="D18" s="80"/>
      <c r="E18" s="81"/>
      <c r="F18" s="81"/>
    </row>
    <row r="19" spans="1:6" s="77" customFormat="1" ht="9.75" customHeight="1">
      <c r="A19" s="78"/>
      <c r="B19" s="79"/>
      <c r="C19" s="80"/>
      <c r="D19" s="80"/>
      <c r="E19" s="81"/>
      <c r="F19" s="81"/>
    </row>
    <row r="20" spans="1:6" s="77" customFormat="1" ht="15.75">
      <c r="A20" s="838" t="s">
        <v>305</v>
      </c>
      <c r="B20" s="839"/>
      <c r="C20" s="839"/>
      <c r="D20" s="839"/>
      <c r="E20" s="839"/>
      <c r="F20" s="839"/>
    </row>
    <row r="21" spans="1:6" s="77" customFormat="1" ht="12.75" customHeight="1">
      <c r="A21" s="78"/>
      <c r="B21" s="83"/>
      <c r="C21" s="80"/>
      <c r="D21" s="80"/>
      <c r="E21" s="81"/>
      <c r="F21" s="81"/>
    </row>
    <row r="22" spans="1:6" s="77" customFormat="1" ht="12.75" customHeight="1">
      <c r="A22" s="78"/>
      <c r="B22" s="83"/>
      <c r="C22" s="80"/>
      <c r="D22" s="80"/>
      <c r="E22" s="81"/>
      <c r="F22" s="81"/>
    </row>
    <row r="23" spans="1:6" ht="12.75" customHeight="1">
      <c r="A23" s="78">
        <v>1</v>
      </c>
      <c r="B23" s="79" t="str">
        <f>'REK. VODOVOD'!B24</f>
        <v>SKUPAJ (VODOVOD IN VERTIKALNA KANALIZACIJA)</v>
      </c>
      <c r="C23" s="80"/>
      <c r="D23" s="80"/>
      <c r="E23" s="81"/>
      <c r="F23" s="84">
        <f>'REK. VODOVOD'!F24</f>
        <v>0</v>
      </c>
    </row>
    <row r="24" spans="1:6" ht="12.75" customHeight="1">
      <c r="A24" s="78"/>
      <c r="B24" s="79"/>
      <c r="C24" s="80"/>
      <c r="D24" s="80"/>
      <c r="E24" s="81"/>
      <c r="F24" s="84"/>
    </row>
    <row r="25" spans="1:6" s="77" customFormat="1" ht="12.75" customHeight="1">
      <c r="A25" s="78">
        <v>2</v>
      </c>
      <c r="B25" s="79" t="str">
        <f>'REK. OGREVANJE_HL'!B19</f>
        <v>SKUPAJ (OGREVANJE,  HLAJENJE):</v>
      </c>
      <c r="C25" s="83"/>
      <c r="D25" s="83"/>
      <c r="E25" s="83"/>
      <c r="F25" s="84">
        <f>'REK. OGREVANJE_HL'!F19</f>
        <v>0</v>
      </c>
    </row>
    <row r="26" spans="1:6" s="77" customFormat="1" ht="12.75" customHeight="1">
      <c r="A26" s="78"/>
      <c r="B26" s="83"/>
      <c r="C26" s="80"/>
      <c r="D26" s="80"/>
      <c r="E26" s="81"/>
      <c r="F26" s="84"/>
    </row>
    <row r="27" spans="1:6" s="90" customFormat="1" ht="15.75">
      <c r="A27" s="85"/>
      <c r="B27" s="86" t="s">
        <v>306</v>
      </c>
      <c r="C27" s="87"/>
      <c r="D27" s="87"/>
      <c r="E27" s="88"/>
      <c r="F27" s="89">
        <f>SUM(F23:F26)</f>
        <v>0</v>
      </c>
    </row>
    <row r="29" spans="1:6" ht="13.5">
      <c r="A29" s="78"/>
      <c r="B29" s="92"/>
      <c r="C29" s="93"/>
      <c r="D29" s="94"/>
      <c r="E29" s="95"/>
      <c r="F29" s="96"/>
    </row>
    <row r="31" spans="1:6" ht="15.75">
      <c r="A31" s="85"/>
      <c r="B31" s="86"/>
      <c r="C31" s="87"/>
      <c r="D31" s="87"/>
      <c r="E31" s="88"/>
      <c r="F31" s="89"/>
    </row>
    <row r="32" spans="1:6">
      <c r="B32" s="97"/>
    </row>
    <row r="33" spans="2:2">
      <c r="B33" s="97"/>
    </row>
    <row r="35" spans="2:2">
      <c r="B35" s="97"/>
    </row>
  </sheetData>
  <sheetProtection algorithmName="SHA-512" hashValue="VBmWrhrCV/rToZRCFmQO5o4aCHSK3Qg1MARe6HSFSmfxAhLWVyS4yNKz5cVGK7JfwkUZ+QjbbDISMk5Y8ne+pw==" saltValue="C6vP1jaEQ51AvATxE1G9XA==" spinCount="100000" sheet="1" objects="1" scenarios="1" formatColumns="0" formatRows="0"/>
  <mergeCells count="1">
    <mergeCell ref="A20:F20"/>
  </mergeCells>
  <pageMargins left="0.62992125984251968" right="0.23622047244094491" top="0.62992125984251968" bottom="0.62992125984251968" header="0.31496062992125984" footer="0.31496062992125984"/>
  <pageSetup paperSize="9" firstPageNumber="5" fitToHeight="0" orientation="portrait" r:id="rId1"/>
  <headerFooter differentFirst="1">
    <oddFooter>&amp;CStran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9EB5D-3FF5-406C-BEB4-BB1D530B8FC5}">
  <sheetPr>
    <tabColor rgb="FF00B0F0"/>
    <pageSetUpPr fitToPage="1"/>
  </sheetPr>
  <dimension ref="A1:F24"/>
  <sheetViews>
    <sheetView view="pageBreakPreview" zoomScaleSheetLayoutView="100" workbookViewId="0">
      <selection sqref="A1:XFD1048576"/>
    </sheetView>
  </sheetViews>
  <sheetFormatPr defaultRowHeight="12.75"/>
  <cols>
    <col min="1" max="1" width="4.42578125" style="91" customWidth="1"/>
    <col min="2" max="2" width="42" style="76" customWidth="1"/>
    <col min="3" max="3" width="4.7109375" style="76" customWidth="1"/>
    <col min="4" max="4" width="5.42578125" style="76" customWidth="1"/>
    <col min="5" max="5" width="8.5703125" style="76" customWidth="1"/>
    <col min="6" max="6" width="16.5703125" style="76" customWidth="1"/>
    <col min="7" max="256" width="9.140625" style="76"/>
    <col min="257" max="257" width="4.42578125" style="76" customWidth="1"/>
    <col min="258" max="258" width="42" style="76" customWidth="1"/>
    <col min="259" max="259" width="4.7109375" style="76" customWidth="1"/>
    <col min="260" max="260" width="5.42578125" style="76" customWidth="1"/>
    <col min="261" max="261" width="8.5703125" style="76" customWidth="1"/>
    <col min="262" max="262" width="16.5703125" style="76" customWidth="1"/>
    <col min="263" max="512" width="9.140625" style="76"/>
    <col min="513" max="513" width="4.42578125" style="76" customWidth="1"/>
    <col min="514" max="514" width="42" style="76" customWidth="1"/>
    <col min="515" max="515" width="4.7109375" style="76" customWidth="1"/>
    <col min="516" max="516" width="5.42578125" style="76" customWidth="1"/>
    <col min="517" max="517" width="8.5703125" style="76" customWidth="1"/>
    <col min="518" max="518" width="16.5703125" style="76" customWidth="1"/>
    <col min="519" max="768" width="9.140625" style="76"/>
    <col min="769" max="769" width="4.42578125" style="76" customWidth="1"/>
    <col min="770" max="770" width="42" style="76" customWidth="1"/>
    <col min="771" max="771" width="4.7109375" style="76" customWidth="1"/>
    <col min="772" max="772" width="5.42578125" style="76" customWidth="1"/>
    <col min="773" max="773" width="8.5703125" style="76" customWidth="1"/>
    <col min="774" max="774" width="16.5703125" style="76" customWidth="1"/>
    <col min="775" max="1024" width="9.140625" style="76"/>
    <col min="1025" max="1025" width="4.42578125" style="76" customWidth="1"/>
    <col min="1026" max="1026" width="42" style="76" customWidth="1"/>
    <col min="1027" max="1027" width="4.7109375" style="76" customWidth="1"/>
    <col min="1028" max="1028" width="5.42578125" style="76" customWidth="1"/>
    <col min="1029" max="1029" width="8.5703125" style="76" customWidth="1"/>
    <col min="1030" max="1030" width="16.5703125" style="76" customWidth="1"/>
    <col min="1031" max="1280" width="9.140625" style="76"/>
    <col min="1281" max="1281" width="4.42578125" style="76" customWidth="1"/>
    <col min="1282" max="1282" width="42" style="76" customWidth="1"/>
    <col min="1283" max="1283" width="4.7109375" style="76" customWidth="1"/>
    <col min="1284" max="1284" width="5.42578125" style="76" customWidth="1"/>
    <col min="1285" max="1285" width="8.5703125" style="76" customWidth="1"/>
    <col min="1286" max="1286" width="16.5703125" style="76" customWidth="1"/>
    <col min="1287" max="1536" width="9.140625" style="76"/>
    <col min="1537" max="1537" width="4.42578125" style="76" customWidth="1"/>
    <col min="1538" max="1538" width="42" style="76" customWidth="1"/>
    <col min="1539" max="1539" width="4.7109375" style="76" customWidth="1"/>
    <col min="1540" max="1540" width="5.42578125" style="76" customWidth="1"/>
    <col min="1541" max="1541" width="8.5703125" style="76" customWidth="1"/>
    <col min="1542" max="1542" width="16.5703125" style="76" customWidth="1"/>
    <col min="1543" max="1792" width="9.140625" style="76"/>
    <col min="1793" max="1793" width="4.42578125" style="76" customWidth="1"/>
    <col min="1794" max="1794" width="42" style="76" customWidth="1"/>
    <col min="1795" max="1795" width="4.7109375" style="76" customWidth="1"/>
    <col min="1796" max="1796" width="5.42578125" style="76" customWidth="1"/>
    <col min="1797" max="1797" width="8.5703125" style="76" customWidth="1"/>
    <col min="1798" max="1798" width="16.5703125" style="76" customWidth="1"/>
    <col min="1799" max="2048" width="9.140625" style="76"/>
    <col min="2049" max="2049" width="4.42578125" style="76" customWidth="1"/>
    <col min="2050" max="2050" width="42" style="76" customWidth="1"/>
    <col min="2051" max="2051" width="4.7109375" style="76" customWidth="1"/>
    <col min="2052" max="2052" width="5.42578125" style="76" customWidth="1"/>
    <col min="2053" max="2053" width="8.5703125" style="76" customWidth="1"/>
    <col min="2054" max="2054" width="16.5703125" style="76" customWidth="1"/>
    <col min="2055" max="2304" width="9.140625" style="76"/>
    <col min="2305" max="2305" width="4.42578125" style="76" customWidth="1"/>
    <col min="2306" max="2306" width="42" style="76" customWidth="1"/>
    <col min="2307" max="2307" width="4.7109375" style="76" customWidth="1"/>
    <col min="2308" max="2308" width="5.42578125" style="76" customWidth="1"/>
    <col min="2309" max="2309" width="8.5703125" style="76" customWidth="1"/>
    <col min="2310" max="2310" width="16.5703125" style="76" customWidth="1"/>
    <col min="2311" max="2560" width="9.140625" style="76"/>
    <col min="2561" max="2561" width="4.42578125" style="76" customWidth="1"/>
    <col min="2562" max="2562" width="42" style="76" customWidth="1"/>
    <col min="2563" max="2563" width="4.7109375" style="76" customWidth="1"/>
    <col min="2564" max="2564" width="5.42578125" style="76" customWidth="1"/>
    <col min="2565" max="2565" width="8.5703125" style="76" customWidth="1"/>
    <col min="2566" max="2566" width="16.5703125" style="76" customWidth="1"/>
    <col min="2567" max="2816" width="9.140625" style="76"/>
    <col min="2817" max="2817" width="4.42578125" style="76" customWidth="1"/>
    <col min="2818" max="2818" width="42" style="76" customWidth="1"/>
    <col min="2819" max="2819" width="4.7109375" style="76" customWidth="1"/>
    <col min="2820" max="2820" width="5.42578125" style="76" customWidth="1"/>
    <col min="2821" max="2821" width="8.5703125" style="76" customWidth="1"/>
    <col min="2822" max="2822" width="16.5703125" style="76" customWidth="1"/>
    <col min="2823" max="3072" width="9.140625" style="76"/>
    <col min="3073" max="3073" width="4.42578125" style="76" customWidth="1"/>
    <col min="3074" max="3074" width="42" style="76" customWidth="1"/>
    <col min="3075" max="3075" width="4.7109375" style="76" customWidth="1"/>
    <col min="3076" max="3076" width="5.42578125" style="76" customWidth="1"/>
    <col min="3077" max="3077" width="8.5703125" style="76" customWidth="1"/>
    <col min="3078" max="3078" width="16.5703125" style="76" customWidth="1"/>
    <col min="3079" max="3328" width="9.140625" style="76"/>
    <col min="3329" max="3329" width="4.42578125" style="76" customWidth="1"/>
    <col min="3330" max="3330" width="42" style="76" customWidth="1"/>
    <col min="3331" max="3331" width="4.7109375" style="76" customWidth="1"/>
    <col min="3332" max="3332" width="5.42578125" style="76" customWidth="1"/>
    <col min="3333" max="3333" width="8.5703125" style="76" customWidth="1"/>
    <col min="3334" max="3334" width="16.5703125" style="76" customWidth="1"/>
    <col min="3335" max="3584" width="9.140625" style="76"/>
    <col min="3585" max="3585" width="4.42578125" style="76" customWidth="1"/>
    <col min="3586" max="3586" width="42" style="76" customWidth="1"/>
    <col min="3587" max="3587" width="4.7109375" style="76" customWidth="1"/>
    <col min="3588" max="3588" width="5.42578125" style="76" customWidth="1"/>
    <col min="3589" max="3589" width="8.5703125" style="76" customWidth="1"/>
    <col min="3590" max="3590" width="16.5703125" style="76" customWidth="1"/>
    <col min="3591" max="3840" width="9.140625" style="76"/>
    <col min="3841" max="3841" width="4.42578125" style="76" customWidth="1"/>
    <col min="3842" max="3842" width="42" style="76" customWidth="1"/>
    <col min="3843" max="3843" width="4.7109375" style="76" customWidth="1"/>
    <col min="3844" max="3844" width="5.42578125" style="76" customWidth="1"/>
    <col min="3845" max="3845" width="8.5703125" style="76" customWidth="1"/>
    <col min="3846" max="3846" width="16.5703125" style="76" customWidth="1"/>
    <col min="3847" max="4096" width="9.140625" style="76"/>
    <col min="4097" max="4097" width="4.42578125" style="76" customWidth="1"/>
    <col min="4098" max="4098" width="42" style="76" customWidth="1"/>
    <col min="4099" max="4099" width="4.7109375" style="76" customWidth="1"/>
    <col min="4100" max="4100" width="5.42578125" style="76" customWidth="1"/>
    <col min="4101" max="4101" width="8.5703125" style="76" customWidth="1"/>
    <col min="4102" max="4102" width="16.5703125" style="76" customWidth="1"/>
    <col min="4103" max="4352" width="9.140625" style="76"/>
    <col min="4353" max="4353" width="4.42578125" style="76" customWidth="1"/>
    <col min="4354" max="4354" width="42" style="76" customWidth="1"/>
    <col min="4355" max="4355" width="4.7109375" style="76" customWidth="1"/>
    <col min="4356" max="4356" width="5.42578125" style="76" customWidth="1"/>
    <col min="4357" max="4357" width="8.5703125" style="76" customWidth="1"/>
    <col min="4358" max="4358" width="16.5703125" style="76" customWidth="1"/>
    <col min="4359" max="4608" width="9.140625" style="76"/>
    <col min="4609" max="4609" width="4.42578125" style="76" customWidth="1"/>
    <col min="4610" max="4610" width="42" style="76" customWidth="1"/>
    <col min="4611" max="4611" width="4.7109375" style="76" customWidth="1"/>
    <col min="4612" max="4612" width="5.42578125" style="76" customWidth="1"/>
    <col min="4613" max="4613" width="8.5703125" style="76" customWidth="1"/>
    <col min="4614" max="4614" width="16.5703125" style="76" customWidth="1"/>
    <col min="4615" max="4864" width="9.140625" style="76"/>
    <col min="4865" max="4865" width="4.42578125" style="76" customWidth="1"/>
    <col min="4866" max="4866" width="42" style="76" customWidth="1"/>
    <col min="4867" max="4867" width="4.7109375" style="76" customWidth="1"/>
    <col min="4868" max="4868" width="5.42578125" style="76" customWidth="1"/>
    <col min="4869" max="4869" width="8.5703125" style="76" customWidth="1"/>
    <col min="4870" max="4870" width="16.5703125" style="76" customWidth="1"/>
    <col min="4871" max="5120" width="9.140625" style="76"/>
    <col min="5121" max="5121" width="4.42578125" style="76" customWidth="1"/>
    <col min="5122" max="5122" width="42" style="76" customWidth="1"/>
    <col min="5123" max="5123" width="4.7109375" style="76" customWidth="1"/>
    <col min="5124" max="5124" width="5.42578125" style="76" customWidth="1"/>
    <col min="5125" max="5125" width="8.5703125" style="76" customWidth="1"/>
    <col min="5126" max="5126" width="16.5703125" style="76" customWidth="1"/>
    <col min="5127" max="5376" width="9.140625" style="76"/>
    <col min="5377" max="5377" width="4.42578125" style="76" customWidth="1"/>
    <col min="5378" max="5378" width="42" style="76" customWidth="1"/>
    <col min="5379" max="5379" width="4.7109375" style="76" customWidth="1"/>
    <col min="5380" max="5380" width="5.42578125" style="76" customWidth="1"/>
    <col min="5381" max="5381" width="8.5703125" style="76" customWidth="1"/>
    <col min="5382" max="5382" width="16.5703125" style="76" customWidth="1"/>
    <col min="5383" max="5632" width="9.140625" style="76"/>
    <col min="5633" max="5633" width="4.42578125" style="76" customWidth="1"/>
    <col min="5634" max="5634" width="42" style="76" customWidth="1"/>
    <col min="5635" max="5635" width="4.7109375" style="76" customWidth="1"/>
    <col min="5636" max="5636" width="5.42578125" style="76" customWidth="1"/>
    <col min="5637" max="5637" width="8.5703125" style="76" customWidth="1"/>
    <col min="5638" max="5638" width="16.5703125" style="76" customWidth="1"/>
    <col min="5639" max="5888" width="9.140625" style="76"/>
    <col min="5889" max="5889" width="4.42578125" style="76" customWidth="1"/>
    <col min="5890" max="5890" width="42" style="76" customWidth="1"/>
    <col min="5891" max="5891" width="4.7109375" style="76" customWidth="1"/>
    <col min="5892" max="5892" width="5.42578125" style="76" customWidth="1"/>
    <col min="5893" max="5893" width="8.5703125" style="76" customWidth="1"/>
    <col min="5894" max="5894" width="16.5703125" style="76" customWidth="1"/>
    <col min="5895" max="6144" width="9.140625" style="76"/>
    <col min="6145" max="6145" width="4.42578125" style="76" customWidth="1"/>
    <col min="6146" max="6146" width="42" style="76" customWidth="1"/>
    <col min="6147" max="6147" width="4.7109375" style="76" customWidth="1"/>
    <col min="6148" max="6148" width="5.42578125" style="76" customWidth="1"/>
    <col min="6149" max="6149" width="8.5703125" style="76" customWidth="1"/>
    <col min="6150" max="6150" width="16.5703125" style="76" customWidth="1"/>
    <col min="6151" max="6400" width="9.140625" style="76"/>
    <col min="6401" max="6401" width="4.42578125" style="76" customWidth="1"/>
    <col min="6402" max="6402" width="42" style="76" customWidth="1"/>
    <col min="6403" max="6403" width="4.7109375" style="76" customWidth="1"/>
    <col min="6404" max="6404" width="5.42578125" style="76" customWidth="1"/>
    <col min="6405" max="6405" width="8.5703125" style="76" customWidth="1"/>
    <col min="6406" max="6406" width="16.5703125" style="76" customWidth="1"/>
    <col min="6407" max="6656" width="9.140625" style="76"/>
    <col min="6657" max="6657" width="4.42578125" style="76" customWidth="1"/>
    <col min="6658" max="6658" width="42" style="76" customWidth="1"/>
    <col min="6659" max="6659" width="4.7109375" style="76" customWidth="1"/>
    <col min="6660" max="6660" width="5.42578125" style="76" customWidth="1"/>
    <col min="6661" max="6661" width="8.5703125" style="76" customWidth="1"/>
    <col min="6662" max="6662" width="16.5703125" style="76" customWidth="1"/>
    <col min="6663" max="6912" width="9.140625" style="76"/>
    <col min="6913" max="6913" width="4.42578125" style="76" customWidth="1"/>
    <col min="6914" max="6914" width="42" style="76" customWidth="1"/>
    <col min="6915" max="6915" width="4.7109375" style="76" customWidth="1"/>
    <col min="6916" max="6916" width="5.42578125" style="76" customWidth="1"/>
    <col min="6917" max="6917" width="8.5703125" style="76" customWidth="1"/>
    <col min="6918" max="6918" width="16.5703125" style="76" customWidth="1"/>
    <col min="6919" max="7168" width="9.140625" style="76"/>
    <col min="7169" max="7169" width="4.42578125" style="76" customWidth="1"/>
    <col min="7170" max="7170" width="42" style="76" customWidth="1"/>
    <col min="7171" max="7171" width="4.7109375" style="76" customWidth="1"/>
    <col min="7172" max="7172" width="5.42578125" style="76" customWidth="1"/>
    <col min="7173" max="7173" width="8.5703125" style="76" customWidth="1"/>
    <col min="7174" max="7174" width="16.5703125" style="76" customWidth="1"/>
    <col min="7175" max="7424" width="9.140625" style="76"/>
    <col min="7425" max="7425" width="4.42578125" style="76" customWidth="1"/>
    <col min="7426" max="7426" width="42" style="76" customWidth="1"/>
    <col min="7427" max="7427" width="4.7109375" style="76" customWidth="1"/>
    <col min="7428" max="7428" width="5.42578125" style="76" customWidth="1"/>
    <col min="7429" max="7429" width="8.5703125" style="76" customWidth="1"/>
    <col min="7430" max="7430" width="16.5703125" style="76" customWidth="1"/>
    <col min="7431" max="7680" width="9.140625" style="76"/>
    <col min="7681" max="7681" width="4.42578125" style="76" customWidth="1"/>
    <col min="7682" max="7682" width="42" style="76" customWidth="1"/>
    <col min="7683" max="7683" width="4.7109375" style="76" customWidth="1"/>
    <col min="7684" max="7684" width="5.42578125" style="76" customWidth="1"/>
    <col min="7685" max="7685" width="8.5703125" style="76" customWidth="1"/>
    <col min="7686" max="7686" width="16.5703125" style="76" customWidth="1"/>
    <col min="7687" max="7936" width="9.140625" style="76"/>
    <col min="7937" max="7937" width="4.42578125" style="76" customWidth="1"/>
    <col min="7938" max="7938" width="42" style="76" customWidth="1"/>
    <col min="7939" max="7939" width="4.7109375" style="76" customWidth="1"/>
    <col min="7940" max="7940" width="5.42578125" style="76" customWidth="1"/>
    <col min="7941" max="7941" width="8.5703125" style="76" customWidth="1"/>
    <col min="7942" max="7942" width="16.5703125" style="76" customWidth="1"/>
    <col min="7943" max="8192" width="9.140625" style="76"/>
    <col min="8193" max="8193" width="4.42578125" style="76" customWidth="1"/>
    <col min="8194" max="8194" width="42" style="76" customWidth="1"/>
    <col min="8195" max="8195" width="4.7109375" style="76" customWidth="1"/>
    <col min="8196" max="8196" width="5.42578125" style="76" customWidth="1"/>
    <col min="8197" max="8197" width="8.5703125" style="76" customWidth="1"/>
    <col min="8198" max="8198" width="16.5703125" style="76" customWidth="1"/>
    <col min="8199" max="8448" width="9.140625" style="76"/>
    <col min="8449" max="8449" width="4.42578125" style="76" customWidth="1"/>
    <col min="8450" max="8450" width="42" style="76" customWidth="1"/>
    <col min="8451" max="8451" width="4.7109375" style="76" customWidth="1"/>
    <col min="8452" max="8452" width="5.42578125" style="76" customWidth="1"/>
    <col min="8453" max="8453" width="8.5703125" style="76" customWidth="1"/>
    <col min="8454" max="8454" width="16.5703125" style="76" customWidth="1"/>
    <col min="8455" max="8704" width="9.140625" style="76"/>
    <col min="8705" max="8705" width="4.42578125" style="76" customWidth="1"/>
    <col min="8706" max="8706" width="42" style="76" customWidth="1"/>
    <col min="8707" max="8707" width="4.7109375" style="76" customWidth="1"/>
    <col min="8708" max="8708" width="5.42578125" style="76" customWidth="1"/>
    <col min="8709" max="8709" width="8.5703125" style="76" customWidth="1"/>
    <col min="8710" max="8710" width="16.5703125" style="76" customWidth="1"/>
    <col min="8711" max="8960" width="9.140625" style="76"/>
    <col min="8961" max="8961" width="4.42578125" style="76" customWidth="1"/>
    <col min="8962" max="8962" width="42" style="76" customWidth="1"/>
    <col min="8963" max="8963" width="4.7109375" style="76" customWidth="1"/>
    <col min="8964" max="8964" width="5.42578125" style="76" customWidth="1"/>
    <col min="8965" max="8965" width="8.5703125" style="76" customWidth="1"/>
    <col min="8966" max="8966" width="16.5703125" style="76" customWidth="1"/>
    <col min="8967" max="9216" width="9.140625" style="76"/>
    <col min="9217" max="9217" width="4.42578125" style="76" customWidth="1"/>
    <col min="9218" max="9218" width="42" style="76" customWidth="1"/>
    <col min="9219" max="9219" width="4.7109375" style="76" customWidth="1"/>
    <col min="9220" max="9220" width="5.42578125" style="76" customWidth="1"/>
    <col min="9221" max="9221" width="8.5703125" style="76" customWidth="1"/>
    <col min="9222" max="9222" width="16.5703125" style="76" customWidth="1"/>
    <col min="9223" max="9472" width="9.140625" style="76"/>
    <col min="9473" max="9473" width="4.42578125" style="76" customWidth="1"/>
    <col min="9474" max="9474" width="42" style="76" customWidth="1"/>
    <col min="9475" max="9475" width="4.7109375" style="76" customWidth="1"/>
    <col min="9476" max="9476" width="5.42578125" style="76" customWidth="1"/>
    <col min="9477" max="9477" width="8.5703125" style="76" customWidth="1"/>
    <col min="9478" max="9478" width="16.5703125" style="76" customWidth="1"/>
    <col min="9479" max="9728" width="9.140625" style="76"/>
    <col min="9729" max="9729" width="4.42578125" style="76" customWidth="1"/>
    <col min="9730" max="9730" width="42" style="76" customWidth="1"/>
    <col min="9731" max="9731" width="4.7109375" style="76" customWidth="1"/>
    <col min="9732" max="9732" width="5.42578125" style="76" customWidth="1"/>
    <col min="9733" max="9733" width="8.5703125" style="76" customWidth="1"/>
    <col min="9734" max="9734" width="16.5703125" style="76" customWidth="1"/>
    <col min="9735" max="9984" width="9.140625" style="76"/>
    <col min="9985" max="9985" width="4.42578125" style="76" customWidth="1"/>
    <col min="9986" max="9986" width="42" style="76" customWidth="1"/>
    <col min="9987" max="9987" width="4.7109375" style="76" customWidth="1"/>
    <col min="9988" max="9988" width="5.42578125" style="76" customWidth="1"/>
    <col min="9989" max="9989" width="8.5703125" style="76" customWidth="1"/>
    <col min="9990" max="9990" width="16.5703125" style="76" customWidth="1"/>
    <col min="9991" max="10240" width="9.140625" style="76"/>
    <col min="10241" max="10241" width="4.42578125" style="76" customWidth="1"/>
    <col min="10242" max="10242" width="42" style="76" customWidth="1"/>
    <col min="10243" max="10243" width="4.7109375" style="76" customWidth="1"/>
    <col min="10244" max="10244" width="5.42578125" style="76" customWidth="1"/>
    <col min="10245" max="10245" width="8.5703125" style="76" customWidth="1"/>
    <col min="10246" max="10246" width="16.5703125" style="76" customWidth="1"/>
    <col min="10247" max="10496" width="9.140625" style="76"/>
    <col min="10497" max="10497" width="4.42578125" style="76" customWidth="1"/>
    <col min="10498" max="10498" width="42" style="76" customWidth="1"/>
    <col min="10499" max="10499" width="4.7109375" style="76" customWidth="1"/>
    <col min="10500" max="10500" width="5.42578125" style="76" customWidth="1"/>
    <col min="10501" max="10501" width="8.5703125" style="76" customWidth="1"/>
    <col min="10502" max="10502" width="16.5703125" style="76" customWidth="1"/>
    <col min="10503" max="10752" width="9.140625" style="76"/>
    <col min="10753" max="10753" width="4.42578125" style="76" customWidth="1"/>
    <col min="10754" max="10754" width="42" style="76" customWidth="1"/>
    <col min="10755" max="10755" width="4.7109375" style="76" customWidth="1"/>
    <col min="10756" max="10756" width="5.42578125" style="76" customWidth="1"/>
    <col min="10757" max="10757" width="8.5703125" style="76" customWidth="1"/>
    <col min="10758" max="10758" width="16.5703125" style="76" customWidth="1"/>
    <col min="10759" max="11008" width="9.140625" style="76"/>
    <col min="11009" max="11009" width="4.42578125" style="76" customWidth="1"/>
    <col min="11010" max="11010" width="42" style="76" customWidth="1"/>
    <col min="11011" max="11011" width="4.7109375" style="76" customWidth="1"/>
    <col min="11012" max="11012" width="5.42578125" style="76" customWidth="1"/>
    <col min="11013" max="11013" width="8.5703125" style="76" customWidth="1"/>
    <col min="11014" max="11014" width="16.5703125" style="76" customWidth="1"/>
    <col min="11015" max="11264" width="9.140625" style="76"/>
    <col min="11265" max="11265" width="4.42578125" style="76" customWidth="1"/>
    <col min="11266" max="11266" width="42" style="76" customWidth="1"/>
    <col min="11267" max="11267" width="4.7109375" style="76" customWidth="1"/>
    <col min="11268" max="11268" width="5.42578125" style="76" customWidth="1"/>
    <col min="11269" max="11269" width="8.5703125" style="76" customWidth="1"/>
    <col min="11270" max="11270" width="16.5703125" style="76" customWidth="1"/>
    <col min="11271" max="11520" width="9.140625" style="76"/>
    <col min="11521" max="11521" width="4.42578125" style="76" customWidth="1"/>
    <col min="11522" max="11522" width="42" style="76" customWidth="1"/>
    <col min="11523" max="11523" width="4.7109375" style="76" customWidth="1"/>
    <col min="11524" max="11524" width="5.42578125" style="76" customWidth="1"/>
    <col min="11525" max="11525" width="8.5703125" style="76" customWidth="1"/>
    <col min="11526" max="11526" width="16.5703125" style="76" customWidth="1"/>
    <col min="11527" max="11776" width="9.140625" style="76"/>
    <col min="11777" max="11777" width="4.42578125" style="76" customWidth="1"/>
    <col min="11778" max="11778" width="42" style="76" customWidth="1"/>
    <col min="11779" max="11779" width="4.7109375" style="76" customWidth="1"/>
    <col min="11780" max="11780" width="5.42578125" style="76" customWidth="1"/>
    <col min="11781" max="11781" width="8.5703125" style="76" customWidth="1"/>
    <col min="11782" max="11782" width="16.5703125" style="76" customWidth="1"/>
    <col min="11783" max="12032" width="9.140625" style="76"/>
    <col min="12033" max="12033" width="4.42578125" style="76" customWidth="1"/>
    <col min="12034" max="12034" width="42" style="76" customWidth="1"/>
    <col min="12035" max="12035" width="4.7109375" style="76" customWidth="1"/>
    <col min="12036" max="12036" width="5.42578125" style="76" customWidth="1"/>
    <col min="12037" max="12037" width="8.5703125" style="76" customWidth="1"/>
    <col min="12038" max="12038" width="16.5703125" style="76" customWidth="1"/>
    <col min="12039" max="12288" width="9.140625" style="76"/>
    <col min="12289" max="12289" width="4.42578125" style="76" customWidth="1"/>
    <col min="12290" max="12290" width="42" style="76" customWidth="1"/>
    <col min="12291" max="12291" width="4.7109375" style="76" customWidth="1"/>
    <col min="12292" max="12292" width="5.42578125" style="76" customWidth="1"/>
    <col min="12293" max="12293" width="8.5703125" style="76" customWidth="1"/>
    <col min="12294" max="12294" width="16.5703125" style="76" customWidth="1"/>
    <col min="12295" max="12544" width="9.140625" style="76"/>
    <col min="12545" max="12545" width="4.42578125" style="76" customWidth="1"/>
    <col min="12546" max="12546" width="42" style="76" customWidth="1"/>
    <col min="12547" max="12547" width="4.7109375" style="76" customWidth="1"/>
    <col min="12548" max="12548" width="5.42578125" style="76" customWidth="1"/>
    <col min="12549" max="12549" width="8.5703125" style="76" customWidth="1"/>
    <col min="12550" max="12550" width="16.5703125" style="76" customWidth="1"/>
    <col min="12551" max="12800" width="9.140625" style="76"/>
    <col min="12801" max="12801" width="4.42578125" style="76" customWidth="1"/>
    <col min="12802" max="12802" width="42" style="76" customWidth="1"/>
    <col min="12803" max="12803" width="4.7109375" style="76" customWidth="1"/>
    <col min="12804" max="12804" width="5.42578125" style="76" customWidth="1"/>
    <col min="12805" max="12805" width="8.5703125" style="76" customWidth="1"/>
    <col min="12806" max="12806" width="16.5703125" style="76" customWidth="1"/>
    <col min="12807" max="13056" width="9.140625" style="76"/>
    <col min="13057" max="13057" width="4.42578125" style="76" customWidth="1"/>
    <col min="13058" max="13058" width="42" style="76" customWidth="1"/>
    <col min="13059" max="13059" width="4.7109375" style="76" customWidth="1"/>
    <col min="13060" max="13060" width="5.42578125" style="76" customWidth="1"/>
    <col min="13061" max="13061" width="8.5703125" style="76" customWidth="1"/>
    <col min="13062" max="13062" width="16.5703125" style="76" customWidth="1"/>
    <col min="13063" max="13312" width="9.140625" style="76"/>
    <col min="13313" max="13313" width="4.42578125" style="76" customWidth="1"/>
    <col min="13314" max="13314" width="42" style="76" customWidth="1"/>
    <col min="13315" max="13315" width="4.7109375" style="76" customWidth="1"/>
    <col min="13316" max="13316" width="5.42578125" style="76" customWidth="1"/>
    <col min="13317" max="13317" width="8.5703125" style="76" customWidth="1"/>
    <col min="13318" max="13318" width="16.5703125" style="76" customWidth="1"/>
    <col min="13319" max="13568" width="9.140625" style="76"/>
    <col min="13569" max="13569" width="4.42578125" style="76" customWidth="1"/>
    <col min="13570" max="13570" width="42" style="76" customWidth="1"/>
    <col min="13571" max="13571" width="4.7109375" style="76" customWidth="1"/>
    <col min="13572" max="13572" width="5.42578125" style="76" customWidth="1"/>
    <col min="13573" max="13573" width="8.5703125" style="76" customWidth="1"/>
    <col min="13574" max="13574" width="16.5703125" style="76" customWidth="1"/>
    <col min="13575" max="13824" width="9.140625" style="76"/>
    <col min="13825" max="13825" width="4.42578125" style="76" customWidth="1"/>
    <col min="13826" max="13826" width="42" style="76" customWidth="1"/>
    <col min="13827" max="13827" width="4.7109375" style="76" customWidth="1"/>
    <col min="13828" max="13828" width="5.42578125" style="76" customWidth="1"/>
    <col min="13829" max="13829" width="8.5703125" style="76" customWidth="1"/>
    <col min="13830" max="13830" width="16.5703125" style="76" customWidth="1"/>
    <col min="13831" max="14080" width="9.140625" style="76"/>
    <col min="14081" max="14081" width="4.42578125" style="76" customWidth="1"/>
    <col min="14082" max="14082" width="42" style="76" customWidth="1"/>
    <col min="14083" max="14083" width="4.7109375" style="76" customWidth="1"/>
    <col min="14084" max="14084" width="5.42578125" style="76" customWidth="1"/>
    <col min="14085" max="14085" width="8.5703125" style="76" customWidth="1"/>
    <col min="14086" max="14086" width="16.5703125" style="76" customWidth="1"/>
    <col min="14087" max="14336" width="9.140625" style="76"/>
    <col min="14337" max="14337" width="4.42578125" style="76" customWidth="1"/>
    <col min="14338" max="14338" width="42" style="76" customWidth="1"/>
    <col min="14339" max="14339" width="4.7109375" style="76" customWidth="1"/>
    <col min="14340" max="14340" width="5.42578125" style="76" customWidth="1"/>
    <col min="14341" max="14341" width="8.5703125" style="76" customWidth="1"/>
    <col min="14342" max="14342" width="16.5703125" style="76" customWidth="1"/>
    <col min="14343" max="14592" width="9.140625" style="76"/>
    <col min="14593" max="14593" width="4.42578125" style="76" customWidth="1"/>
    <col min="14594" max="14594" width="42" style="76" customWidth="1"/>
    <col min="14595" max="14595" width="4.7109375" style="76" customWidth="1"/>
    <col min="14596" max="14596" width="5.42578125" style="76" customWidth="1"/>
    <col min="14597" max="14597" width="8.5703125" style="76" customWidth="1"/>
    <col min="14598" max="14598" width="16.5703125" style="76" customWidth="1"/>
    <col min="14599" max="14848" width="9.140625" style="76"/>
    <col min="14849" max="14849" width="4.42578125" style="76" customWidth="1"/>
    <col min="14850" max="14850" width="42" style="76" customWidth="1"/>
    <col min="14851" max="14851" width="4.7109375" style="76" customWidth="1"/>
    <col min="14852" max="14852" width="5.42578125" style="76" customWidth="1"/>
    <col min="14853" max="14853" width="8.5703125" style="76" customWidth="1"/>
    <col min="14854" max="14854" width="16.5703125" style="76" customWidth="1"/>
    <col min="14855" max="15104" width="9.140625" style="76"/>
    <col min="15105" max="15105" width="4.42578125" style="76" customWidth="1"/>
    <col min="15106" max="15106" width="42" style="76" customWidth="1"/>
    <col min="15107" max="15107" width="4.7109375" style="76" customWidth="1"/>
    <col min="15108" max="15108" width="5.42578125" style="76" customWidth="1"/>
    <col min="15109" max="15109" width="8.5703125" style="76" customWidth="1"/>
    <col min="15110" max="15110" width="16.5703125" style="76" customWidth="1"/>
    <col min="15111" max="15360" width="9.140625" style="76"/>
    <col min="15361" max="15361" width="4.42578125" style="76" customWidth="1"/>
    <col min="15362" max="15362" width="42" style="76" customWidth="1"/>
    <col min="15363" max="15363" width="4.7109375" style="76" customWidth="1"/>
    <col min="15364" max="15364" width="5.42578125" style="76" customWidth="1"/>
    <col min="15365" max="15365" width="8.5703125" style="76" customWidth="1"/>
    <col min="15366" max="15366" width="16.5703125" style="76" customWidth="1"/>
    <col min="15367" max="15616" width="9.140625" style="76"/>
    <col min="15617" max="15617" width="4.42578125" style="76" customWidth="1"/>
    <col min="15618" max="15618" width="42" style="76" customWidth="1"/>
    <col min="15619" max="15619" width="4.7109375" style="76" customWidth="1"/>
    <col min="15620" max="15620" width="5.42578125" style="76" customWidth="1"/>
    <col min="15621" max="15621" width="8.5703125" style="76" customWidth="1"/>
    <col min="15622" max="15622" width="16.5703125" style="76" customWidth="1"/>
    <col min="15623" max="15872" width="9.140625" style="76"/>
    <col min="15873" max="15873" width="4.42578125" style="76" customWidth="1"/>
    <col min="15874" max="15874" width="42" style="76" customWidth="1"/>
    <col min="15875" max="15875" width="4.7109375" style="76" customWidth="1"/>
    <col min="15876" max="15876" width="5.42578125" style="76" customWidth="1"/>
    <col min="15877" max="15877" width="8.5703125" style="76" customWidth="1"/>
    <col min="15878" max="15878" width="16.5703125" style="76" customWidth="1"/>
    <col min="15879" max="16128" width="9.140625" style="76"/>
    <col min="16129" max="16129" width="4.42578125" style="76" customWidth="1"/>
    <col min="16130" max="16130" width="42" style="76" customWidth="1"/>
    <col min="16131" max="16131" width="4.7109375" style="76" customWidth="1"/>
    <col min="16132" max="16132" width="5.42578125" style="76" customWidth="1"/>
    <col min="16133" max="16133" width="8.5703125" style="76" customWidth="1"/>
    <col min="16134" max="16134" width="16.5703125" style="76" customWidth="1"/>
    <col min="16135" max="16384" width="9.140625" style="76"/>
  </cols>
  <sheetData>
    <row r="1" spans="1:6" s="77" customFormat="1">
      <c r="A1" s="78"/>
      <c r="B1" s="79"/>
      <c r="C1" s="80"/>
      <c r="D1" s="80"/>
      <c r="E1" s="81"/>
      <c r="F1" s="81"/>
    </row>
    <row r="2" spans="1:6" s="77" customFormat="1">
      <c r="A2" s="78"/>
      <c r="B2" s="79"/>
      <c r="C2" s="80"/>
      <c r="D2" s="80"/>
      <c r="E2" s="81"/>
      <c r="F2" s="81"/>
    </row>
    <row r="3" spans="1:6" s="77" customFormat="1">
      <c r="A3" s="78"/>
      <c r="B3" s="79"/>
      <c r="C3" s="80"/>
      <c r="D3" s="80"/>
      <c r="E3" s="81"/>
      <c r="F3" s="81"/>
    </row>
    <row r="4" spans="1:6" s="77" customFormat="1">
      <c r="A4" s="78"/>
      <c r="B4" s="79"/>
      <c r="C4" s="80"/>
      <c r="D4" s="80"/>
      <c r="E4" s="81"/>
      <c r="F4" s="81"/>
    </row>
    <row r="5" spans="1:6" s="77" customFormat="1">
      <c r="A5" s="78"/>
      <c r="B5" s="79"/>
      <c r="C5" s="80"/>
      <c r="D5" s="80"/>
      <c r="E5" s="81"/>
      <c r="F5" s="81"/>
    </row>
    <row r="6" spans="1:6" s="77" customFormat="1">
      <c r="A6" s="78"/>
      <c r="B6" s="79"/>
      <c r="C6" s="80"/>
      <c r="D6" s="80"/>
      <c r="E6" s="81"/>
      <c r="F6" s="81"/>
    </row>
    <row r="7" spans="1:6" s="77" customFormat="1">
      <c r="A7" s="78"/>
      <c r="B7" s="79"/>
      <c r="C7" s="80"/>
      <c r="D7" s="80"/>
      <c r="E7" s="81"/>
      <c r="F7" s="81"/>
    </row>
    <row r="8" spans="1:6" s="77" customFormat="1">
      <c r="A8" s="78"/>
      <c r="B8" s="79"/>
      <c r="C8" s="80"/>
      <c r="D8" s="80"/>
      <c r="E8" s="81"/>
      <c r="F8" s="81"/>
    </row>
    <row r="9" spans="1:6" s="77" customFormat="1">
      <c r="A9" s="78"/>
      <c r="B9" s="79"/>
      <c r="C9" s="80"/>
      <c r="D9" s="80"/>
      <c r="E9" s="81"/>
      <c r="F9" s="81"/>
    </row>
    <row r="10" spans="1:6" s="77" customFormat="1">
      <c r="A10" s="78"/>
      <c r="B10" s="79"/>
      <c r="C10" s="80"/>
      <c r="D10" s="80"/>
      <c r="E10" s="81"/>
      <c r="F10" s="81"/>
    </row>
    <row r="11" spans="1:6" s="77" customFormat="1">
      <c r="A11" s="78"/>
      <c r="B11" s="79"/>
      <c r="C11" s="80"/>
      <c r="D11" s="80"/>
      <c r="E11" s="81"/>
      <c r="F11" s="81"/>
    </row>
    <row r="12" spans="1:6" s="77" customFormat="1">
      <c r="A12" s="78"/>
      <c r="B12" s="79"/>
      <c r="C12" s="80"/>
      <c r="D12" s="80"/>
      <c r="E12" s="81"/>
      <c r="F12" s="81"/>
    </row>
    <row r="13" spans="1:6" s="77" customFormat="1" ht="15.75">
      <c r="A13" s="82"/>
      <c r="B13" s="98" t="s">
        <v>307</v>
      </c>
      <c r="C13" s="80"/>
      <c r="D13" s="80"/>
      <c r="E13" s="81"/>
      <c r="F13" s="81"/>
    </row>
    <row r="14" spans="1:6" s="77" customFormat="1">
      <c r="A14" s="78"/>
      <c r="B14" s="83"/>
      <c r="C14" s="80"/>
      <c r="D14" s="80"/>
      <c r="E14" s="81"/>
      <c r="F14" s="81"/>
    </row>
    <row r="15" spans="1:6" s="77" customFormat="1">
      <c r="A15" s="78"/>
      <c r="B15" s="83"/>
      <c r="C15" s="80"/>
      <c r="D15" s="80"/>
      <c r="E15" s="81"/>
      <c r="F15" s="81"/>
    </row>
    <row r="16" spans="1:6" s="77" customFormat="1">
      <c r="A16" s="78"/>
      <c r="B16" s="99" t="s">
        <v>308</v>
      </c>
      <c r="C16" s="80"/>
      <c r="D16" s="80"/>
      <c r="E16" s="81"/>
      <c r="F16" s="100"/>
    </row>
    <row r="17" spans="1:6" s="77" customFormat="1">
      <c r="A17" s="78"/>
      <c r="B17" s="99"/>
      <c r="C17" s="80"/>
      <c r="D17" s="80"/>
      <c r="E17" s="81"/>
      <c r="F17" s="100"/>
    </row>
    <row r="18" spans="1:6" s="77" customFormat="1">
      <c r="A18" s="78" t="str">
        <f>VODOVOD!A6</f>
        <v>1.</v>
      </c>
      <c r="B18" s="101" t="str">
        <f>VODOVOD!B79</f>
        <v>SANITARNA OPREMA</v>
      </c>
      <c r="C18" s="80"/>
      <c r="D18" s="80"/>
      <c r="E18" s="81"/>
      <c r="F18" s="84">
        <f>VODOVOD!F79</f>
        <v>0</v>
      </c>
    </row>
    <row r="19" spans="1:6" s="77" customFormat="1">
      <c r="A19" s="78"/>
      <c r="B19" s="101"/>
      <c r="C19" s="80"/>
      <c r="D19" s="80"/>
      <c r="E19" s="81"/>
      <c r="F19" s="84"/>
    </row>
    <row r="20" spans="1:6" s="77" customFormat="1">
      <c r="A20" s="78" t="str">
        <f>VODOVOD!A81</f>
        <v>2.</v>
      </c>
      <c r="B20" s="79" t="str">
        <f>VODOVOD!B128</f>
        <v xml:space="preserve">HLADNA IN TOPLA VODA - RAZVOD </v>
      </c>
      <c r="C20" s="80"/>
      <c r="D20" s="80"/>
      <c r="E20" s="81"/>
      <c r="F20" s="84">
        <f>VODOVOD!F128</f>
        <v>0</v>
      </c>
    </row>
    <row r="21" spans="1:6" s="77" customFormat="1">
      <c r="A21" s="78"/>
      <c r="B21" s="79"/>
      <c r="C21" s="80"/>
      <c r="D21" s="80"/>
      <c r="E21" s="81"/>
      <c r="F21" s="84"/>
    </row>
    <row r="22" spans="1:6" s="77" customFormat="1">
      <c r="A22" s="78" t="str">
        <f>VODOVOD!A132</f>
        <v>3.</v>
      </c>
      <c r="B22" s="101" t="str">
        <f>VODOVOD!B147</f>
        <v xml:space="preserve">NOTRANJA KANALIZACIJA </v>
      </c>
      <c r="C22" s="80"/>
      <c r="D22" s="80"/>
      <c r="E22" s="81"/>
      <c r="F22" s="84">
        <f>VODOVOD!F147</f>
        <v>0</v>
      </c>
    </row>
    <row r="23" spans="1:6" s="77" customFormat="1">
      <c r="A23" s="78"/>
      <c r="B23" s="79"/>
      <c r="C23" s="80"/>
      <c r="D23" s="80"/>
      <c r="E23" s="81"/>
      <c r="F23" s="84"/>
    </row>
    <row r="24" spans="1:6" s="90" customFormat="1" ht="15.75">
      <c r="A24" s="85"/>
      <c r="B24" s="86" t="s">
        <v>309</v>
      </c>
      <c r="C24" s="87"/>
      <c r="D24" s="87"/>
      <c r="E24" s="88"/>
      <c r="F24" s="89">
        <f>SUM(F18:F22)</f>
        <v>0</v>
      </c>
    </row>
  </sheetData>
  <sheetProtection algorithmName="SHA-512" hashValue="GDI8uVXJnprduj1GhZ76lAub+3IFMg6Iq5048ZLp2HhDoCE6w3Od8bLyPYSy4Y32qYf5SitOMATEx4NzQUqkJw==" saltValue="CNa9bHaEB8dGosGXjpPj1w==" spinCount="100000" sheet="1" objects="1" scenarios="1" formatColumns="0" formatRows="0"/>
  <pageMargins left="0.62992125984251968" right="0.23622047244094491" top="0.62992125984251968" bottom="0.62992125984251968" header="0.31496062992125984" footer="0.31496062992125984"/>
  <pageSetup paperSize="9" fitToHeight="0" orientation="portrait" r:id="rId1"/>
  <headerFooter differentFirst="1">
    <oddFooter>&amp;CStran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8A58F-8C08-4D33-950D-A55665BB1236}">
  <sheetPr>
    <tabColor rgb="FF00B0F0"/>
    <pageSetUpPr fitToPage="1"/>
  </sheetPr>
  <dimension ref="A1:K148"/>
  <sheetViews>
    <sheetView view="pageBreakPreview" zoomScaleSheetLayoutView="100" workbookViewId="0">
      <selection activeCell="E17" sqref="E17"/>
    </sheetView>
  </sheetViews>
  <sheetFormatPr defaultColWidth="8.85546875" defaultRowHeight="12.75"/>
  <cols>
    <col min="1" max="1" width="3" style="760" bestFit="1" customWidth="1"/>
    <col min="2" max="2" width="49.7109375" style="761" customWidth="1"/>
    <col min="3" max="3" width="5.28515625" style="762" bestFit="1" customWidth="1"/>
    <col min="4" max="4" width="7.7109375" style="762" customWidth="1"/>
    <col min="5" max="5" width="8.140625" style="763" bestFit="1" customWidth="1"/>
    <col min="6" max="6" width="9.5703125" style="763" customWidth="1"/>
    <col min="7" max="7" width="12.42578125" style="764" customWidth="1"/>
    <col min="8" max="8" width="10.140625" style="764" bestFit="1" customWidth="1"/>
    <col min="9" max="9" width="12.42578125" style="764" customWidth="1"/>
    <col min="10" max="10" width="9.140625" style="765" customWidth="1"/>
    <col min="11" max="11" width="9.140625" style="766" customWidth="1"/>
    <col min="12" max="256" width="8.85546875" style="764"/>
    <col min="257" max="257" width="3" style="764" bestFit="1" customWidth="1"/>
    <col min="258" max="258" width="49.7109375" style="764" customWidth="1"/>
    <col min="259" max="259" width="5.28515625" style="764" bestFit="1" customWidth="1"/>
    <col min="260" max="260" width="7.7109375" style="764" customWidth="1"/>
    <col min="261" max="262" width="8.140625" style="764" bestFit="1" customWidth="1"/>
    <col min="263" max="263" width="12.42578125" style="764" customWidth="1"/>
    <col min="264" max="264" width="10.140625" style="764" bestFit="1" customWidth="1"/>
    <col min="265" max="265" width="12.42578125" style="764" customWidth="1"/>
    <col min="266" max="267" width="9.140625" style="764" customWidth="1"/>
    <col min="268" max="512" width="8.85546875" style="764"/>
    <col min="513" max="513" width="3" style="764" bestFit="1" customWidth="1"/>
    <col min="514" max="514" width="49.7109375" style="764" customWidth="1"/>
    <col min="515" max="515" width="5.28515625" style="764" bestFit="1" customWidth="1"/>
    <col min="516" max="516" width="7.7109375" style="764" customWidth="1"/>
    <col min="517" max="518" width="8.140625" style="764" bestFit="1" customWidth="1"/>
    <col min="519" max="519" width="12.42578125" style="764" customWidth="1"/>
    <col min="520" max="520" width="10.140625" style="764" bestFit="1" customWidth="1"/>
    <col min="521" max="521" width="12.42578125" style="764" customWidth="1"/>
    <col min="522" max="523" width="9.140625" style="764" customWidth="1"/>
    <col min="524" max="768" width="8.85546875" style="764"/>
    <col min="769" max="769" width="3" style="764" bestFit="1" customWidth="1"/>
    <col min="770" max="770" width="49.7109375" style="764" customWidth="1"/>
    <col min="771" max="771" width="5.28515625" style="764" bestFit="1" customWidth="1"/>
    <col min="772" max="772" width="7.7109375" style="764" customWidth="1"/>
    <col min="773" max="774" width="8.140625" style="764" bestFit="1" customWidth="1"/>
    <col min="775" max="775" width="12.42578125" style="764" customWidth="1"/>
    <col min="776" max="776" width="10.140625" style="764" bestFit="1" customWidth="1"/>
    <col min="777" max="777" width="12.42578125" style="764" customWidth="1"/>
    <col min="778" max="779" width="9.140625" style="764" customWidth="1"/>
    <col min="780" max="1024" width="8.85546875" style="764"/>
    <col min="1025" max="1025" width="3" style="764" bestFit="1" customWidth="1"/>
    <col min="1026" max="1026" width="49.7109375" style="764" customWidth="1"/>
    <col min="1027" max="1027" width="5.28515625" style="764" bestFit="1" customWidth="1"/>
    <col min="1028" max="1028" width="7.7109375" style="764" customWidth="1"/>
    <col min="1029" max="1030" width="8.140625" style="764" bestFit="1" customWidth="1"/>
    <col min="1031" max="1031" width="12.42578125" style="764" customWidth="1"/>
    <col min="1032" max="1032" width="10.140625" style="764" bestFit="1" customWidth="1"/>
    <col min="1033" max="1033" width="12.42578125" style="764" customWidth="1"/>
    <col min="1034" max="1035" width="9.140625" style="764" customWidth="1"/>
    <col min="1036" max="1280" width="8.85546875" style="764"/>
    <col min="1281" max="1281" width="3" style="764" bestFit="1" customWidth="1"/>
    <col min="1282" max="1282" width="49.7109375" style="764" customWidth="1"/>
    <col min="1283" max="1283" width="5.28515625" style="764" bestFit="1" customWidth="1"/>
    <col min="1284" max="1284" width="7.7109375" style="764" customWidth="1"/>
    <col min="1285" max="1286" width="8.140625" style="764" bestFit="1" customWidth="1"/>
    <col min="1287" max="1287" width="12.42578125" style="764" customWidth="1"/>
    <col min="1288" max="1288" width="10.140625" style="764" bestFit="1" customWidth="1"/>
    <col min="1289" max="1289" width="12.42578125" style="764" customWidth="1"/>
    <col min="1290" max="1291" width="9.140625" style="764" customWidth="1"/>
    <col min="1292" max="1536" width="8.85546875" style="764"/>
    <col min="1537" max="1537" width="3" style="764" bestFit="1" customWidth="1"/>
    <col min="1538" max="1538" width="49.7109375" style="764" customWidth="1"/>
    <col min="1539" max="1539" width="5.28515625" style="764" bestFit="1" customWidth="1"/>
    <col min="1540" max="1540" width="7.7109375" style="764" customWidth="1"/>
    <col min="1541" max="1542" width="8.140625" style="764" bestFit="1" customWidth="1"/>
    <col min="1543" max="1543" width="12.42578125" style="764" customWidth="1"/>
    <col min="1544" max="1544" width="10.140625" style="764" bestFit="1" customWidth="1"/>
    <col min="1545" max="1545" width="12.42578125" style="764" customWidth="1"/>
    <col min="1546" max="1547" width="9.140625" style="764" customWidth="1"/>
    <col min="1548" max="1792" width="8.85546875" style="764"/>
    <col min="1793" max="1793" width="3" style="764" bestFit="1" customWidth="1"/>
    <col min="1794" max="1794" width="49.7109375" style="764" customWidth="1"/>
    <col min="1795" max="1795" width="5.28515625" style="764" bestFit="1" customWidth="1"/>
    <col min="1796" max="1796" width="7.7109375" style="764" customWidth="1"/>
    <col min="1797" max="1798" width="8.140625" style="764" bestFit="1" customWidth="1"/>
    <col min="1799" max="1799" width="12.42578125" style="764" customWidth="1"/>
    <col min="1800" max="1800" width="10.140625" style="764" bestFit="1" customWidth="1"/>
    <col min="1801" max="1801" width="12.42578125" style="764" customWidth="1"/>
    <col min="1802" max="1803" width="9.140625" style="764" customWidth="1"/>
    <col min="1804" max="2048" width="8.85546875" style="764"/>
    <col min="2049" max="2049" width="3" style="764" bestFit="1" customWidth="1"/>
    <col min="2050" max="2050" width="49.7109375" style="764" customWidth="1"/>
    <col min="2051" max="2051" width="5.28515625" style="764" bestFit="1" customWidth="1"/>
    <col min="2052" max="2052" width="7.7109375" style="764" customWidth="1"/>
    <col min="2053" max="2054" width="8.140625" style="764" bestFit="1" customWidth="1"/>
    <col min="2055" max="2055" width="12.42578125" style="764" customWidth="1"/>
    <col min="2056" max="2056" width="10.140625" style="764" bestFit="1" customWidth="1"/>
    <col min="2057" max="2057" width="12.42578125" style="764" customWidth="1"/>
    <col min="2058" max="2059" width="9.140625" style="764" customWidth="1"/>
    <col min="2060" max="2304" width="8.85546875" style="764"/>
    <col min="2305" max="2305" width="3" style="764" bestFit="1" customWidth="1"/>
    <col min="2306" max="2306" width="49.7109375" style="764" customWidth="1"/>
    <col min="2307" max="2307" width="5.28515625" style="764" bestFit="1" customWidth="1"/>
    <col min="2308" max="2308" width="7.7109375" style="764" customWidth="1"/>
    <col min="2309" max="2310" width="8.140625" style="764" bestFit="1" customWidth="1"/>
    <col min="2311" max="2311" width="12.42578125" style="764" customWidth="1"/>
    <col min="2312" max="2312" width="10.140625" style="764" bestFit="1" customWidth="1"/>
    <col min="2313" max="2313" width="12.42578125" style="764" customWidth="1"/>
    <col min="2314" max="2315" width="9.140625" style="764" customWidth="1"/>
    <col min="2316" max="2560" width="8.85546875" style="764"/>
    <col min="2561" max="2561" width="3" style="764" bestFit="1" customWidth="1"/>
    <col min="2562" max="2562" width="49.7109375" style="764" customWidth="1"/>
    <col min="2563" max="2563" width="5.28515625" style="764" bestFit="1" customWidth="1"/>
    <col min="2564" max="2564" width="7.7109375" style="764" customWidth="1"/>
    <col min="2565" max="2566" width="8.140625" style="764" bestFit="1" customWidth="1"/>
    <col min="2567" max="2567" width="12.42578125" style="764" customWidth="1"/>
    <col min="2568" max="2568" width="10.140625" style="764" bestFit="1" customWidth="1"/>
    <col min="2569" max="2569" width="12.42578125" style="764" customWidth="1"/>
    <col min="2570" max="2571" width="9.140625" style="764" customWidth="1"/>
    <col min="2572" max="2816" width="8.85546875" style="764"/>
    <col min="2817" max="2817" width="3" style="764" bestFit="1" customWidth="1"/>
    <col min="2818" max="2818" width="49.7109375" style="764" customWidth="1"/>
    <col min="2819" max="2819" width="5.28515625" style="764" bestFit="1" customWidth="1"/>
    <col min="2820" max="2820" width="7.7109375" style="764" customWidth="1"/>
    <col min="2821" max="2822" width="8.140625" style="764" bestFit="1" customWidth="1"/>
    <col min="2823" max="2823" width="12.42578125" style="764" customWidth="1"/>
    <col min="2824" max="2824" width="10.140625" style="764" bestFit="1" customWidth="1"/>
    <col min="2825" max="2825" width="12.42578125" style="764" customWidth="1"/>
    <col min="2826" max="2827" width="9.140625" style="764" customWidth="1"/>
    <col min="2828" max="3072" width="8.85546875" style="764"/>
    <col min="3073" max="3073" width="3" style="764" bestFit="1" customWidth="1"/>
    <col min="3074" max="3074" width="49.7109375" style="764" customWidth="1"/>
    <col min="3075" max="3075" width="5.28515625" style="764" bestFit="1" customWidth="1"/>
    <col min="3076" max="3076" width="7.7109375" style="764" customWidth="1"/>
    <col min="3077" max="3078" width="8.140625" style="764" bestFit="1" customWidth="1"/>
    <col min="3079" max="3079" width="12.42578125" style="764" customWidth="1"/>
    <col min="3080" max="3080" width="10.140625" style="764" bestFit="1" customWidth="1"/>
    <col min="3081" max="3081" width="12.42578125" style="764" customWidth="1"/>
    <col min="3082" max="3083" width="9.140625" style="764" customWidth="1"/>
    <col min="3084" max="3328" width="8.85546875" style="764"/>
    <col min="3329" max="3329" width="3" style="764" bestFit="1" customWidth="1"/>
    <col min="3330" max="3330" width="49.7109375" style="764" customWidth="1"/>
    <col min="3331" max="3331" width="5.28515625" style="764" bestFit="1" customWidth="1"/>
    <col min="3332" max="3332" width="7.7109375" style="764" customWidth="1"/>
    <col min="3333" max="3334" width="8.140625" style="764" bestFit="1" customWidth="1"/>
    <col min="3335" max="3335" width="12.42578125" style="764" customWidth="1"/>
    <col min="3336" max="3336" width="10.140625" style="764" bestFit="1" customWidth="1"/>
    <col min="3337" max="3337" width="12.42578125" style="764" customWidth="1"/>
    <col min="3338" max="3339" width="9.140625" style="764" customWidth="1"/>
    <col min="3340" max="3584" width="8.85546875" style="764"/>
    <col min="3585" max="3585" width="3" style="764" bestFit="1" customWidth="1"/>
    <col min="3586" max="3586" width="49.7109375" style="764" customWidth="1"/>
    <col min="3587" max="3587" width="5.28515625" style="764" bestFit="1" customWidth="1"/>
    <col min="3588" max="3588" width="7.7109375" style="764" customWidth="1"/>
    <col min="3589" max="3590" width="8.140625" style="764" bestFit="1" customWidth="1"/>
    <col min="3591" max="3591" width="12.42578125" style="764" customWidth="1"/>
    <col min="3592" max="3592" width="10.140625" style="764" bestFit="1" customWidth="1"/>
    <col min="3593" max="3593" width="12.42578125" style="764" customWidth="1"/>
    <col min="3594" max="3595" width="9.140625" style="764" customWidth="1"/>
    <col min="3596" max="3840" width="8.85546875" style="764"/>
    <col min="3841" max="3841" width="3" style="764" bestFit="1" customWidth="1"/>
    <col min="3842" max="3842" width="49.7109375" style="764" customWidth="1"/>
    <col min="3843" max="3843" width="5.28515625" style="764" bestFit="1" customWidth="1"/>
    <col min="3844" max="3844" width="7.7109375" style="764" customWidth="1"/>
    <col min="3845" max="3846" width="8.140625" style="764" bestFit="1" customWidth="1"/>
    <col min="3847" max="3847" width="12.42578125" style="764" customWidth="1"/>
    <col min="3848" max="3848" width="10.140625" style="764" bestFit="1" customWidth="1"/>
    <col min="3849" max="3849" width="12.42578125" style="764" customWidth="1"/>
    <col min="3850" max="3851" width="9.140625" style="764" customWidth="1"/>
    <col min="3852" max="4096" width="8.85546875" style="764"/>
    <col min="4097" max="4097" width="3" style="764" bestFit="1" customWidth="1"/>
    <col min="4098" max="4098" width="49.7109375" style="764" customWidth="1"/>
    <col min="4099" max="4099" width="5.28515625" style="764" bestFit="1" customWidth="1"/>
    <col min="4100" max="4100" width="7.7109375" style="764" customWidth="1"/>
    <col min="4101" max="4102" width="8.140625" style="764" bestFit="1" customWidth="1"/>
    <col min="4103" max="4103" width="12.42578125" style="764" customWidth="1"/>
    <col min="4104" max="4104" width="10.140625" style="764" bestFit="1" customWidth="1"/>
    <col min="4105" max="4105" width="12.42578125" style="764" customWidth="1"/>
    <col min="4106" max="4107" width="9.140625" style="764" customWidth="1"/>
    <col min="4108" max="4352" width="8.85546875" style="764"/>
    <col min="4353" max="4353" width="3" style="764" bestFit="1" customWidth="1"/>
    <col min="4354" max="4354" width="49.7109375" style="764" customWidth="1"/>
    <col min="4355" max="4355" width="5.28515625" style="764" bestFit="1" customWidth="1"/>
    <col min="4356" max="4356" width="7.7109375" style="764" customWidth="1"/>
    <col min="4357" max="4358" width="8.140625" style="764" bestFit="1" customWidth="1"/>
    <col min="4359" max="4359" width="12.42578125" style="764" customWidth="1"/>
    <col min="4360" max="4360" width="10.140625" style="764" bestFit="1" customWidth="1"/>
    <col min="4361" max="4361" width="12.42578125" style="764" customWidth="1"/>
    <col min="4362" max="4363" width="9.140625" style="764" customWidth="1"/>
    <col min="4364" max="4608" width="8.85546875" style="764"/>
    <col min="4609" max="4609" width="3" style="764" bestFit="1" customWidth="1"/>
    <col min="4610" max="4610" width="49.7109375" style="764" customWidth="1"/>
    <col min="4611" max="4611" width="5.28515625" style="764" bestFit="1" customWidth="1"/>
    <col min="4612" max="4612" width="7.7109375" style="764" customWidth="1"/>
    <col min="4613" max="4614" width="8.140625" style="764" bestFit="1" customWidth="1"/>
    <col min="4615" max="4615" width="12.42578125" style="764" customWidth="1"/>
    <col min="4616" max="4616" width="10.140625" style="764" bestFit="1" customWidth="1"/>
    <col min="4617" max="4617" width="12.42578125" style="764" customWidth="1"/>
    <col min="4618" max="4619" width="9.140625" style="764" customWidth="1"/>
    <col min="4620" max="4864" width="8.85546875" style="764"/>
    <col min="4865" max="4865" width="3" style="764" bestFit="1" customWidth="1"/>
    <col min="4866" max="4866" width="49.7109375" style="764" customWidth="1"/>
    <col min="4867" max="4867" width="5.28515625" style="764" bestFit="1" customWidth="1"/>
    <col min="4868" max="4868" width="7.7109375" style="764" customWidth="1"/>
    <col min="4869" max="4870" width="8.140625" style="764" bestFit="1" customWidth="1"/>
    <col min="4871" max="4871" width="12.42578125" style="764" customWidth="1"/>
    <col min="4872" max="4872" width="10.140625" style="764" bestFit="1" customWidth="1"/>
    <col min="4873" max="4873" width="12.42578125" style="764" customWidth="1"/>
    <col min="4874" max="4875" width="9.140625" style="764" customWidth="1"/>
    <col min="4876" max="5120" width="8.85546875" style="764"/>
    <col min="5121" max="5121" width="3" style="764" bestFit="1" customWidth="1"/>
    <col min="5122" max="5122" width="49.7109375" style="764" customWidth="1"/>
    <col min="5123" max="5123" width="5.28515625" style="764" bestFit="1" customWidth="1"/>
    <col min="5124" max="5124" width="7.7109375" style="764" customWidth="1"/>
    <col min="5125" max="5126" width="8.140625" style="764" bestFit="1" customWidth="1"/>
    <col min="5127" max="5127" width="12.42578125" style="764" customWidth="1"/>
    <col min="5128" max="5128" width="10.140625" style="764" bestFit="1" customWidth="1"/>
    <col min="5129" max="5129" width="12.42578125" style="764" customWidth="1"/>
    <col min="5130" max="5131" width="9.140625" style="764" customWidth="1"/>
    <col min="5132" max="5376" width="8.85546875" style="764"/>
    <col min="5377" max="5377" width="3" style="764" bestFit="1" customWidth="1"/>
    <col min="5378" max="5378" width="49.7109375" style="764" customWidth="1"/>
    <col min="5379" max="5379" width="5.28515625" style="764" bestFit="1" customWidth="1"/>
    <col min="5380" max="5380" width="7.7109375" style="764" customWidth="1"/>
    <col min="5381" max="5382" width="8.140625" style="764" bestFit="1" customWidth="1"/>
    <col min="5383" max="5383" width="12.42578125" style="764" customWidth="1"/>
    <col min="5384" max="5384" width="10.140625" style="764" bestFit="1" customWidth="1"/>
    <col min="5385" max="5385" width="12.42578125" style="764" customWidth="1"/>
    <col min="5386" max="5387" width="9.140625" style="764" customWidth="1"/>
    <col min="5388" max="5632" width="8.85546875" style="764"/>
    <col min="5633" max="5633" width="3" style="764" bestFit="1" customWidth="1"/>
    <col min="5634" max="5634" width="49.7109375" style="764" customWidth="1"/>
    <col min="5635" max="5635" width="5.28515625" style="764" bestFit="1" customWidth="1"/>
    <col min="5636" max="5636" width="7.7109375" style="764" customWidth="1"/>
    <col min="5637" max="5638" width="8.140625" style="764" bestFit="1" customWidth="1"/>
    <col min="5639" max="5639" width="12.42578125" style="764" customWidth="1"/>
    <col min="5640" max="5640" width="10.140625" style="764" bestFit="1" customWidth="1"/>
    <col min="5641" max="5641" width="12.42578125" style="764" customWidth="1"/>
    <col min="5642" max="5643" width="9.140625" style="764" customWidth="1"/>
    <col min="5644" max="5888" width="8.85546875" style="764"/>
    <col min="5889" max="5889" width="3" style="764" bestFit="1" customWidth="1"/>
    <col min="5890" max="5890" width="49.7109375" style="764" customWidth="1"/>
    <col min="5891" max="5891" width="5.28515625" style="764" bestFit="1" customWidth="1"/>
    <col min="5892" max="5892" width="7.7109375" style="764" customWidth="1"/>
    <col min="5893" max="5894" width="8.140625" style="764" bestFit="1" customWidth="1"/>
    <col min="5895" max="5895" width="12.42578125" style="764" customWidth="1"/>
    <col min="5896" max="5896" width="10.140625" style="764" bestFit="1" customWidth="1"/>
    <col min="5897" max="5897" width="12.42578125" style="764" customWidth="1"/>
    <col min="5898" max="5899" width="9.140625" style="764" customWidth="1"/>
    <col min="5900" max="6144" width="8.85546875" style="764"/>
    <col min="6145" max="6145" width="3" style="764" bestFit="1" customWidth="1"/>
    <col min="6146" max="6146" width="49.7109375" style="764" customWidth="1"/>
    <col min="6147" max="6147" width="5.28515625" style="764" bestFit="1" customWidth="1"/>
    <col min="6148" max="6148" width="7.7109375" style="764" customWidth="1"/>
    <col min="6149" max="6150" width="8.140625" style="764" bestFit="1" customWidth="1"/>
    <col min="6151" max="6151" width="12.42578125" style="764" customWidth="1"/>
    <col min="6152" max="6152" width="10.140625" style="764" bestFit="1" customWidth="1"/>
    <col min="6153" max="6153" width="12.42578125" style="764" customWidth="1"/>
    <col min="6154" max="6155" width="9.140625" style="764" customWidth="1"/>
    <col min="6156" max="6400" width="8.85546875" style="764"/>
    <col min="6401" max="6401" width="3" style="764" bestFit="1" customWidth="1"/>
    <col min="6402" max="6402" width="49.7109375" style="764" customWidth="1"/>
    <col min="6403" max="6403" width="5.28515625" style="764" bestFit="1" customWidth="1"/>
    <col min="6404" max="6404" width="7.7109375" style="764" customWidth="1"/>
    <col min="6405" max="6406" width="8.140625" style="764" bestFit="1" customWidth="1"/>
    <col min="6407" max="6407" width="12.42578125" style="764" customWidth="1"/>
    <col min="6408" max="6408" width="10.140625" style="764" bestFit="1" customWidth="1"/>
    <col min="6409" max="6409" width="12.42578125" style="764" customWidth="1"/>
    <col min="6410" max="6411" width="9.140625" style="764" customWidth="1"/>
    <col min="6412" max="6656" width="8.85546875" style="764"/>
    <col min="6657" max="6657" width="3" style="764" bestFit="1" customWidth="1"/>
    <col min="6658" max="6658" width="49.7109375" style="764" customWidth="1"/>
    <col min="6659" max="6659" width="5.28515625" style="764" bestFit="1" customWidth="1"/>
    <col min="6660" max="6660" width="7.7109375" style="764" customWidth="1"/>
    <col min="6661" max="6662" width="8.140625" style="764" bestFit="1" customWidth="1"/>
    <col min="6663" max="6663" width="12.42578125" style="764" customWidth="1"/>
    <col min="6664" max="6664" width="10.140625" style="764" bestFit="1" customWidth="1"/>
    <col min="6665" max="6665" width="12.42578125" style="764" customWidth="1"/>
    <col min="6666" max="6667" width="9.140625" style="764" customWidth="1"/>
    <col min="6668" max="6912" width="8.85546875" style="764"/>
    <col min="6913" max="6913" width="3" style="764" bestFit="1" customWidth="1"/>
    <col min="6914" max="6914" width="49.7109375" style="764" customWidth="1"/>
    <col min="6915" max="6915" width="5.28515625" style="764" bestFit="1" customWidth="1"/>
    <col min="6916" max="6916" width="7.7109375" style="764" customWidth="1"/>
    <col min="6917" max="6918" width="8.140625" style="764" bestFit="1" customWidth="1"/>
    <col min="6919" max="6919" width="12.42578125" style="764" customWidth="1"/>
    <col min="6920" max="6920" width="10.140625" style="764" bestFit="1" customWidth="1"/>
    <col min="6921" max="6921" width="12.42578125" style="764" customWidth="1"/>
    <col min="6922" max="6923" width="9.140625" style="764" customWidth="1"/>
    <col min="6924" max="7168" width="8.85546875" style="764"/>
    <col min="7169" max="7169" width="3" style="764" bestFit="1" customWidth="1"/>
    <col min="7170" max="7170" width="49.7109375" style="764" customWidth="1"/>
    <col min="7171" max="7171" width="5.28515625" style="764" bestFit="1" customWidth="1"/>
    <col min="7172" max="7172" width="7.7109375" style="764" customWidth="1"/>
    <col min="7173" max="7174" width="8.140625" style="764" bestFit="1" customWidth="1"/>
    <col min="7175" max="7175" width="12.42578125" style="764" customWidth="1"/>
    <col min="7176" max="7176" width="10.140625" style="764" bestFit="1" customWidth="1"/>
    <col min="7177" max="7177" width="12.42578125" style="764" customWidth="1"/>
    <col min="7178" max="7179" width="9.140625" style="764" customWidth="1"/>
    <col min="7180" max="7424" width="8.85546875" style="764"/>
    <col min="7425" max="7425" width="3" style="764" bestFit="1" customWidth="1"/>
    <col min="7426" max="7426" width="49.7109375" style="764" customWidth="1"/>
    <col min="7427" max="7427" width="5.28515625" style="764" bestFit="1" customWidth="1"/>
    <col min="7428" max="7428" width="7.7109375" style="764" customWidth="1"/>
    <col min="7429" max="7430" width="8.140625" style="764" bestFit="1" customWidth="1"/>
    <col min="7431" max="7431" width="12.42578125" style="764" customWidth="1"/>
    <col min="7432" max="7432" width="10.140625" style="764" bestFit="1" customWidth="1"/>
    <col min="7433" max="7433" width="12.42578125" style="764" customWidth="1"/>
    <col min="7434" max="7435" width="9.140625" style="764" customWidth="1"/>
    <col min="7436" max="7680" width="8.85546875" style="764"/>
    <col min="7681" max="7681" width="3" style="764" bestFit="1" customWidth="1"/>
    <col min="7682" max="7682" width="49.7109375" style="764" customWidth="1"/>
    <col min="7683" max="7683" width="5.28515625" style="764" bestFit="1" customWidth="1"/>
    <col min="7684" max="7684" width="7.7109375" style="764" customWidth="1"/>
    <col min="7685" max="7686" width="8.140625" style="764" bestFit="1" customWidth="1"/>
    <col min="7687" max="7687" width="12.42578125" style="764" customWidth="1"/>
    <col min="7688" max="7688" width="10.140625" style="764" bestFit="1" customWidth="1"/>
    <col min="7689" max="7689" width="12.42578125" style="764" customWidth="1"/>
    <col min="7690" max="7691" width="9.140625" style="764" customWidth="1"/>
    <col min="7692" max="7936" width="8.85546875" style="764"/>
    <col min="7937" max="7937" width="3" style="764" bestFit="1" customWidth="1"/>
    <col min="7938" max="7938" width="49.7109375" style="764" customWidth="1"/>
    <col min="7939" max="7939" width="5.28515625" style="764" bestFit="1" customWidth="1"/>
    <col min="7940" max="7940" width="7.7109375" style="764" customWidth="1"/>
    <col min="7941" max="7942" width="8.140625" style="764" bestFit="1" customWidth="1"/>
    <col min="7943" max="7943" width="12.42578125" style="764" customWidth="1"/>
    <col min="7944" max="7944" width="10.140625" style="764" bestFit="1" customWidth="1"/>
    <col min="7945" max="7945" width="12.42578125" style="764" customWidth="1"/>
    <col min="7946" max="7947" width="9.140625" style="764" customWidth="1"/>
    <col min="7948" max="8192" width="8.85546875" style="764"/>
    <col min="8193" max="8193" width="3" style="764" bestFit="1" customWidth="1"/>
    <col min="8194" max="8194" width="49.7109375" style="764" customWidth="1"/>
    <col min="8195" max="8195" width="5.28515625" style="764" bestFit="1" customWidth="1"/>
    <col min="8196" max="8196" width="7.7109375" style="764" customWidth="1"/>
    <col min="8197" max="8198" width="8.140625" style="764" bestFit="1" customWidth="1"/>
    <col min="8199" max="8199" width="12.42578125" style="764" customWidth="1"/>
    <col min="8200" max="8200" width="10.140625" style="764" bestFit="1" customWidth="1"/>
    <col min="8201" max="8201" width="12.42578125" style="764" customWidth="1"/>
    <col min="8202" max="8203" width="9.140625" style="764" customWidth="1"/>
    <col min="8204" max="8448" width="8.85546875" style="764"/>
    <col min="8449" max="8449" width="3" style="764" bestFit="1" customWidth="1"/>
    <col min="8450" max="8450" width="49.7109375" style="764" customWidth="1"/>
    <col min="8451" max="8451" width="5.28515625" style="764" bestFit="1" customWidth="1"/>
    <col min="8452" max="8452" width="7.7109375" style="764" customWidth="1"/>
    <col min="8453" max="8454" width="8.140625" style="764" bestFit="1" customWidth="1"/>
    <col min="8455" max="8455" width="12.42578125" style="764" customWidth="1"/>
    <col min="8456" max="8456" width="10.140625" style="764" bestFit="1" customWidth="1"/>
    <col min="8457" max="8457" width="12.42578125" style="764" customWidth="1"/>
    <col min="8458" max="8459" width="9.140625" style="764" customWidth="1"/>
    <col min="8460" max="8704" width="8.85546875" style="764"/>
    <col min="8705" max="8705" width="3" style="764" bestFit="1" customWidth="1"/>
    <col min="8706" max="8706" width="49.7109375" style="764" customWidth="1"/>
    <col min="8707" max="8707" width="5.28515625" style="764" bestFit="1" customWidth="1"/>
    <col min="8708" max="8708" width="7.7109375" style="764" customWidth="1"/>
    <col min="8709" max="8710" width="8.140625" style="764" bestFit="1" customWidth="1"/>
    <col min="8711" max="8711" width="12.42578125" style="764" customWidth="1"/>
    <col min="8712" max="8712" width="10.140625" style="764" bestFit="1" customWidth="1"/>
    <col min="8713" max="8713" width="12.42578125" style="764" customWidth="1"/>
    <col min="8714" max="8715" width="9.140625" style="764" customWidth="1"/>
    <col min="8716" max="8960" width="8.85546875" style="764"/>
    <col min="8961" max="8961" width="3" style="764" bestFit="1" customWidth="1"/>
    <col min="8962" max="8962" width="49.7109375" style="764" customWidth="1"/>
    <col min="8963" max="8963" width="5.28515625" style="764" bestFit="1" customWidth="1"/>
    <col min="8964" max="8964" width="7.7109375" style="764" customWidth="1"/>
    <col min="8965" max="8966" width="8.140625" style="764" bestFit="1" customWidth="1"/>
    <col min="8967" max="8967" width="12.42578125" style="764" customWidth="1"/>
    <col min="8968" max="8968" width="10.140625" style="764" bestFit="1" customWidth="1"/>
    <col min="8969" max="8969" width="12.42578125" style="764" customWidth="1"/>
    <col min="8970" max="8971" width="9.140625" style="764" customWidth="1"/>
    <col min="8972" max="9216" width="8.85546875" style="764"/>
    <col min="9217" max="9217" width="3" style="764" bestFit="1" customWidth="1"/>
    <col min="9218" max="9218" width="49.7109375" style="764" customWidth="1"/>
    <col min="9219" max="9219" width="5.28515625" style="764" bestFit="1" customWidth="1"/>
    <col min="9220" max="9220" width="7.7109375" style="764" customWidth="1"/>
    <col min="9221" max="9222" width="8.140625" style="764" bestFit="1" customWidth="1"/>
    <col min="9223" max="9223" width="12.42578125" style="764" customWidth="1"/>
    <col min="9224" max="9224" width="10.140625" style="764" bestFit="1" customWidth="1"/>
    <col min="9225" max="9225" width="12.42578125" style="764" customWidth="1"/>
    <col min="9226" max="9227" width="9.140625" style="764" customWidth="1"/>
    <col min="9228" max="9472" width="8.85546875" style="764"/>
    <col min="9473" max="9473" width="3" style="764" bestFit="1" customWidth="1"/>
    <col min="9474" max="9474" width="49.7109375" style="764" customWidth="1"/>
    <col min="9475" max="9475" width="5.28515625" style="764" bestFit="1" customWidth="1"/>
    <col min="9476" max="9476" width="7.7109375" style="764" customWidth="1"/>
    <col min="9477" max="9478" width="8.140625" style="764" bestFit="1" customWidth="1"/>
    <col min="9479" max="9479" width="12.42578125" style="764" customWidth="1"/>
    <col min="9480" max="9480" width="10.140625" style="764" bestFit="1" customWidth="1"/>
    <col min="9481" max="9481" width="12.42578125" style="764" customWidth="1"/>
    <col min="9482" max="9483" width="9.140625" style="764" customWidth="1"/>
    <col min="9484" max="9728" width="8.85546875" style="764"/>
    <col min="9729" max="9729" width="3" style="764" bestFit="1" customWidth="1"/>
    <col min="9730" max="9730" width="49.7109375" style="764" customWidth="1"/>
    <col min="9731" max="9731" width="5.28515625" style="764" bestFit="1" customWidth="1"/>
    <col min="9732" max="9732" width="7.7109375" style="764" customWidth="1"/>
    <col min="9733" max="9734" width="8.140625" style="764" bestFit="1" customWidth="1"/>
    <col min="9735" max="9735" width="12.42578125" style="764" customWidth="1"/>
    <col min="9736" max="9736" width="10.140625" style="764" bestFit="1" customWidth="1"/>
    <col min="9737" max="9737" width="12.42578125" style="764" customWidth="1"/>
    <col min="9738" max="9739" width="9.140625" style="764" customWidth="1"/>
    <col min="9740" max="9984" width="8.85546875" style="764"/>
    <col min="9985" max="9985" width="3" style="764" bestFit="1" customWidth="1"/>
    <col min="9986" max="9986" width="49.7109375" style="764" customWidth="1"/>
    <col min="9987" max="9987" width="5.28515625" style="764" bestFit="1" customWidth="1"/>
    <col min="9988" max="9988" width="7.7109375" style="764" customWidth="1"/>
    <col min="9989" max="9990" width="8.140625" style="764" bestFit="1" customWidth="1"/>
    <col min="9991" max="9991" width="12.42578125" style="764" customWidth="1"/>
    <col min="9992" max="9992" width="10.140625" style="764" bestFit="1" customWidth="1"/>
    <col min="9993" max="9993" width="12.42578125" style="764" customWidth="1"/>
    <col min="9994" max="9995" width="9.140625" style="764" customWidth="1"/>
    <col min="9996" max="10240" width="8.85546875" style="764"/>
    <col min="10241" max="10241" width="3" style="764" bestFit="1" customWidth="1"/>
    <col min="10242" max="10242" width="49.7109375" style="764" customWidth="1"/>
    <col min="10243" max="10243" width="5.28515625" style="764" bestFit="1" customWidth="1"/>
    <col min="10244" max="10244" width="7.7109375" style="764" customWidth="1"/>
    <col min="10245" max="10246" width="8.140625" style="764" bestFit="1" customWidth="1"/>
    <col min="10247" max="10247" width="12.42578125" style="764" customWidth="1"/>
    <col min="10248" max="10248" width="10.140625" style="764" bestFit="1" customWidth="1"/>
    <col min="10249" max="10249" width="12.42578125" style="764" customWidth="1"/>
    <col min="10250" max="10251" width="9.140625" style="764" customWidth="1"/>
    <col min="10252" max="10496" width="8.85546875" style="764"/>
    <col min="10497" max="10497" width="3" style="764" bestFit="1" customWidth="1"/>
    <col min="10498" max="10498" width="49.7109375" style="764" customWidth="1"/>
    <col min="10499" max="10499" width="5.28515625" style="764" bestFit="1" customWidth="1"/>
    <col min="10500" max="10500" width="7.7109375" style="764" customWidth="1"/>
    <col min="10501" max="10502" width="8.140625" style="764" bestFit="1" customWidth="1"/>
    <col min="10503" max="10503" width="12.42578125" style="764" customWidth="1"/>
    <col min="10504" max="10504" width="10.140625" style="764" bestFit="1" customWidth="1"/>
    <col min="10505" max="10505" width="12.42578125" style="764" customWidth="1"/>
    <col min="10506" max="10507" width="9.140625" style="764" customWidth="1"/>
    <col min="10508" max="10752" width="8.85546875" style="764"/>
    <col min="10753" max="10753" width="3" style="764" bestFit="1" customWidth="1"/>
    <col min="10754" max="10754" width="49.7109375" style="764" customWidth="1"/>
    <col min="10755" max="10755" width="5.28515625" style="764" bestFit="1" customWidth="1"/>
    <col min="10756" max="10756" width="7.7109375" style="764" customWidth="1"/>
    <col min="10757" max="10758" width="8.140625" style="764" bestFit="1" customWidth="1"/>
    <col min="10759" max="10759" width="12.42578125" style="764" customWidth="1"/>
    <col min="10760" max="10760" width="10.140625" style="764" bestFit="1" customWidth="1"/>
    <col min="10761" max="10761" width="12.42578125" style="764" customWidth="1"/>
    <col min="10762" max="10763" width="9.140625" style="764" customWidth="1"/>
    <col min="10764" max="11008" width="8.85546875" style="764"/>
    <col min="11009" max="11009" width="3" style="764" bestFit="1" customWidth="1"/>
    <col min="11010" max="11010" width="49.7109375" style="764" customWidth="1"/>
    <col min="11011" max="11011" width="5.28515625" style="764" bestFit="1" customWidth="1"/>
    <col min="11012" max="11012" width="7.7109375" style="764" customWidth="1"/>
    <col min="11013" max="11014" width="8.140625" style="764" bestFit="1" customWidth="1"/>
    <col min="11015" max="11015" width="12.42578125" style="764" customWidth="1"/>
    <col min="11016" max="11016" width="10.140625" style="764" bestFit="1" customWidth="1"/>
    <col min="11017" max="11017" width="12.42578125" style="764" customWidth="1"/>
    <col min="11018" max="11019" width="9.140625" style="764" customWidth="1"/>
    <col min="11020" max="11264" width="8.85546875" style="764"/>
    <col min="11265" max="11265" width="3" style="764" bestFit="1" customWidth="1"/>
    <col min="11266" max="11266" width="49.7109375" style="764" customWidth="1"/>
    <col min="11267" max="11267" width="5.28515625" style="764" bestFit="1" customWidth="1"/>
    <col min="11268" max="11268" width="7.7109375" style="764" customWidth="1"/>
    <col min="11269" max="11270" width="8.140625" style="764" bestFit="1" customWidth="1"/>
    <col min="11271" max="11271" width="12.42578125" style="764" customWidth="1"/>
    <col min="11272" max="11272" width="10.140625" style="764" bestFit="1" customWidth="1"/>
    <col min="11273" max="11273" width="12.42578125" style="764" customWidth="1"/>
    <col min="11274" max="11275" width="9.140625" style="764" customWidth="1"/>
    <col min="11276" max="11520" width="8.85546875" style="764"/>
    <col min="11521" max="11521" width="3" style="764" bestFit="1" customWidth="1"/>
    <col min="11522" max="11522" width="49.7109375" style="764" customWidth="1"/>
    <col min="11523" max="11523" width="5.28515625" style="764" bestFit="1" customWidth="1"/>
    <col min="11524" max="11524" width="7.7109375" style="764" customWidth="1"/>
    <col min="11525" max="11526" width="8.140625" style="764" bestFit="1" customWidth="1"/>
    <col min="11527" max="11527" width="12.42578125" style="764" customWidth="1"/>
    <col min="11528" max="11528" width="10.140625" style="764" bestFit="1" customWidth="1"/>
    <col min="11529" max="11529" width="12.42578125" style="764" customWidth="1"/>
    <col min="11530" max="11531" width="9.140625" style="764" customWidth="1"/>
    <col min="11532" max="11776" width="8.85546875" style="764"/>
    <col min="11777" max="11777" width="3" style="764" bestFit="1" customWidth="1"/>
    <col min="11778" max="11778" width="49.7109375" style="764" customWidth="1"/>
    <col min="11779" max="11779" width="5.28515625" style="764" bestFit="1" customWidth="1"/>
    <col min="11780" max="11780" width="7.7109375" style="764" customWidth="1"/>
    <col min="11781" max="11782" width="8.140625" style="764" bestFit="1" customWidth="1"/>
    <col min="11783" max="11783" width="12.42578125" style="764" customWidth="1"/>
    <col min="11784" max="11784" width="10.140625" style="764" bestFit="1" customWidth="1"/>
    <col min="11785" max="11785" width="12.42578125" style="764" customWidth="1"/>
    <col min="11786" max="11787" width="9.140625" style="764" customWidth="1"/>
    <col min="11788" max="12032" width="8.85546875" style="764"/>
    <col min="12033" max="12033" width="3" style="764" bestFit="1" customWidth="1"/>
    <col min="12034" max="12034" width="49.7109375" style="764" customWidth="1"/>
    <col min="12035" max="12035" width="5.28515625" style="764" bestFit="1" customWidth="1"/>
    <col min="12036" max="12036" width="7.7109375" style="764" customWidth="1"/>
    <col min="12037" max="12038" width="8.140625" style="764" bestFit="1" customWidth="1"/>
    <col min="12039" max="12039" width="12.42578125" style="764" customWidth="1"/>
    <col min="12040" max="12040" width="10.140625" style="764" bestFit="1" customWidth="1"/>
    <col min="12041" max="12041" width="12.42578125" style="764" customWidth="1"/>
    <col min="12042" max="12043" width="9.140625" style="764" customWidth="1"/>
    <col min="12044" max="12288" width="8.85546875" style="764"/>
    <col min="12289" max="12289" width="3" style="764" bestFit="1" customWidth="1"/>
    <col min="12290" max="12290" width="49.7109375" style="764" customWidth="1"/>
    <col min="12291" max="12291" width="5.28515625" style="764" bestFit="1" customWidth="1"/>
    <col min="12292" max="12292" width="7.7109375" style="764" customWidth="1"/>
    <col min="12293" max="12294" width="8.140625" style="764" bestFit="1" customWidth="1"/>
    <col min="12295" max="12295" width="12.42578125" style="764" customWidth="1"/>
    <col min="12296" max="12296" width="10.140625" style="764" bestFit="1" customWidth="1"/>
    <col min="12297" max="12297" width="12.42578125" style="764" customWidth="1"/>
    <col min="12298" max="12299" width="9.140625" style="764" customWidth="1"/>
    <col min="12300" max="12544" width="8.85546875" style="764"/>
    <col min="12545" max="12545" width="3" style="764" bestFit="1" customWidth="1"/>
    <col min="12546" max="12546" width="49.7109375" style="764" customWidth="1"/>
    <col min="12547" max="12547" width="5.28515625" style="764" bestFit="1" customWidth="1"/>
    <col min="12548" max="12548" width="7.7109375" style="764" customWidth="1"/>
    <col min="12549" max="12550" width="8.140625" style="764" bestFit="1" customWidth="1"/>
    <col min="12551" max="12551" width="12.42578125" style="764" customWidth="1"/>
    <col min="12552" max="12552" width="10.140625" style="764" bestFit="1" customWidth="1"/>
    <col min="12553" max="12553" width="12.42578125" style="764" customWidth="1"/>
    <col min="12554" max="12555" width="9.140625" style="764" customWidth="1"/>
    <col min="12556" max="12800" width="8.85546875" style="764"/>
    <col min="12801" max="12801" width="3" style="764" bestFit="1" customWidth="1"/>
    <col min="12802" max="12802" width="49.7109375" style="764" customWidth="1"/>
    <col min="12803" max="12803" width="5.28515625" style="764" bestFit="1" customWidth="1"/>
    <col min="12804" max="12804" width="7.7109375" style="764" customWidth="1"/>
    <col min="12805" max="12806" width="8.140625" style="764" bestFit="1" customWidth="1"/>
    <col min="12807" max="12807" width="12.42578125" style="764" customWidth="1"/>
    <col min="12808" max="12808" width="10.140625" style="764" bestFit="1" customWidth="1"/>
    <col min="12809" max="12809" width="12.42578125" style="764" customWidth="1"/>
    <col min="12810" max="12811" width="9.140625" style="764" customWidth="1"/>
    <col min="12812" max="13056" width="8.85546875" style="764"/>
    <col min="13057" max="13057" width="3" style="764" bestFit="1" customWidth="1"/>
    <col min="13058" max="13058" width="49.7109375" style="764" customWidth="1"/>
    <col min="13059" max="13059" width="5.28515625" style="764" bestFit="1" customWidth="1"/>
    <col min="13060" max="13060" width="7.7109375" style="764" customWidth="1"/>
    <col min="13061" max="13062" width="8.140625" style="764" bestFit="1" customWidth="1"/>
    <col min="13063" max="13063" width="12.42578125" style="764" customWidth="1"/>
    <col min="13064" max="13064" width="10.140625" style="764" bestFit="1" customWidth="1"/>
    <col min="13065" max="13065" width="12.42578125" style="764" customWidth="1"/>
    <col min="13066" max="13067" width="9.140625" style="764" customWidth="1"/>
    <col min="13068" max="13312" width="8.85546875" style="764"/>
    <col min="13313" max="13313" width="3" style="764" bestFit="1" customWidth="1"/>
    <col min="13314" max="13314" width="49.7109375" style="764" customWidth="1"/>
    <col min="13315" max="13315" width="5.28515625" style="764" bestFit="1" customWidth="1"/>
    <col min="13316" max="13316" width="7.7109375" style="764" customWidth="1"/>
    <col min="13317" max="13318" width="8.140625" style="764" bestFit="1" customWidth="1"/>
    <col min="13319" max="13319" width="12.42578125" style="764" customWidth="1"/>
    <col min="13320" max="13320" width="10.140625" style="764" bestFit="1" customWidth="1"/>
    <col min="13321" max="13321" width="12.42578125" style="764" customWidth="1"/>
    <col min="13322" max="13323" width="9.140625" style="764" customWidth="1"/>
    <col min="13324" max="13568" width="8.85546875" style="764"/>
    <col min="13569" max="13569" width="3" style="764" bestFit="1" customWidth="1"/>
    <col min="13570" max="13570" width="49.7109375" style="764" customWidth="1"/>
    <col min="13571" max="13571" width="5.28515625" style="764" bestFit="1" customWidth="1"/>
    <col min="13572" max="13572" width="7.7109375" style="764" customWidth="1"/>
    <col min="13573" max="13574" width="8.140625" style="764" bestFit="1" customWidth="1"/>
    <col min="13575" max="13575" width="12.42578125" style="764" customWidth="1"/>
    <col min="13576" max="13576" width="10.140625" style="764" bestFit="1" customWidth="1"/>
    <col min="13577" max="13577" width="12.42578125" style="764" customWidth="1"/>
    <col min="13578" max="13579" width="9.140625" style="764" customWidth="1"/>
    <col min="13580" max="13824" width="8.85546875" style="764"/>
    <col min="13825" max="13825" width="3" style="764" bestFit="1" customWidth="1"/>
    <col min="13826" max="13826" width="49.7109375" style="764" customWidth="1"/>
    <col min="13827" max="13827" width="5.28515625" style="764" bestFit="1" customWidth="1"/>
    <col min="13828" max="13828" width="7.7109375" style="764" customWidth="1"/>
    <col min="13829" max="13830" width="8.140625" style="764" bestFit="1" customWidth="1"/>
    <col min="13831" max="13831" width="12.42578125" style="764" customWidth="1"/>
    <col min="13832" max="13832" width="10.140625" style="764" bestFit="1" customWidth="1"/>
    <col min="13833" max="13833" width="12.42578125" style="764" customWidth="1"/>
    <col min="13834" max="13835" width="9.140625" style="764" customWidth="1"/>
    <col min="13836" max="14080" width="8.85546875" style="764"/>
    <col min="14081" max="14081" width="3" style="764" bestFit="1" customWidth="1"/>
    <col min="14082" max="14082" width="49.7109375" style="764" customWidth="1"/>
    <col min="14083" max="14083" width="5.28515625" style="764" bestFit="1" customWidth="1"/>
    <col min="14084" max="14084" width="7.7109375" style="764" customWidth="1"/>
    <col min="14085" max="14086" width="8.140625" style="764" bestFit="1" customWidth="1"/>
    <col min="14087" max="14087" width="12.42578125" style="764" customWidth="1"/>
    <col min="14088" max="14088" width="10.140625" style="764" bestFit="1" customWidth="1"/>
    <col min="14089" max="14089" width="12.42578125" style="764" customWidth="1"/>
    <col min="14090" max="14091" width="9.140625" style="764" customWidth="1"/>
    <col min="14092" max="14336" width="8.85546875" style="764"/>
    <col min="14337" max="14337" width="3" style="764" bestFit="1" customWidth="1"/>
    <col min="14338" max="14338" width="49.7109375" style="764" customWidth="1"/>
    <col min="14339" max="14339" width="5.28515625" style="764" bestFit="1" customWidth="1"/>
    <col min="14340" max="14340" width="7.7109375" style="764" customWidth="1"/>
    <col min="14341" max="14342" width="8.140625" style="764" bestFit="1" customWidth="1"/>
    <col min="14343" max="14343" width="12.42578125" style="764" customWidth="1"/>
    <col min="14344" max="14344" width="10.140625" style="764" bestFit="1" customWidth="1"/>
    <col min="14345" max="14345" width="12.42578125" style="764" customWidth="1"/>
    <col min="14346" max="14347" width="9.140625" style="764" customWidth="1"/>
    <col min="14348" max="14592" width="8.85546875" style="764"/>
    <col min="14593" max="14593" width="3" style="764" bestFit="1" customWidth="1"/>
    <col min="14594" max="14594" width="49.7109375" style="764" customWidth="1"/>
    <col min="14595" max="14595" width="5.28515625" style="764" bestFit="1" customWidth="1"/>
    <col min="14596" max="14596" width="7.7109375" style="764" customWidth="1"/>
    <col min="14597" max="14598" width="8.140625" style="764" bestFit="1" customWidth="1"/>
    <col min="14599" max="14599" width="12.42578125" style="764" customWidth="1"/>
    <col min="14600" max="14600" width="10.140625" style="764" bestFit="1" customWidth="1"/>
    <col min="14601" max="14601" width="12.42578125" style="764" customWidth="1"/>
    <col min="14602" max="14603" width="9.140625" style="764" customWidth="1"/>
    <col min="14604" max="14848" width="8.85546875" style="764"/>
    <col min="14849" max="14849" width="3" style="764" bestFit="1" customWidth="1"/>
    <col min="14850" max="14850" width="49.7109375" style="764" customWidth="1"/>
    <col min="14851" max="14851" width="5.28515625" style="764" bestFit="1" customWidth="1"/>
    <col min="14852" max="14852" width="7.7109375" style="764" customWidth="1"/>
    <col min="14853" max="14854" width="8.140625" style="764" bestFit="1" customWidth="1"/>
    <col min="14855" max="14855" width="12.42578125" style="764" customWidth="1"/>
    <col min="14856" max="14856" width="10.140625" style="764" bestFit="1" customWidth="1"/>
    <col min="14857" max="14857" width="12.42578125" style="764" customWidth="1"/>
    <col min="14858" max="14859" width="9.140625" style="764" customWidth="1"/>
    <col min="14860" max="15104" width="8.85546875" style="764"/>
    <col min="15105" max="15105" width="3" style="764" bestFit="1" customWidth="1"/>
    <col min="15106" max="15106" width="49.7109375" style="764" customWidth="1"/>
    <col min="15107" max="15107" width="5.28515625" style="764" bestFit="1" customWidth="1"/>
    <col min="15108" max="15108" width="7.7109375" style="764" customWidth="1"/>
    <col min="15109" max="15110" width="8.140625" style="764" bestFit="1" customWidth="1"/>
    <col min="15111" max="15111" width="12.42578125" style="764" customWidth="1"/>
    <col min="15112" max="15112" width="10.140625" style="764" bestFit="1" customWidth="1"/>
    <col min="15113" max="15113" width="12.42578125" style="764" customWidth="1"/>
    <col min="15114" max="15115" width="9.140625" style="764" customWidth="1"/>
    <col min="15116" max="15360" width="8.85546875" style="764"/>
    <col min="15361" max="15361" width="3" style="764" bestFit="1" customWidth="1"/>
    <col min="15362" max="15362" width="49.7109375" style="764" customWidth="1"/>
    <col min="15363" max="15363" width="5.28515625" style="764" bestFit="1" customWidth="1"/>
    <col min="15364" max="15364" width="7.7109375" style="764" customWidth="1"/>
    <col min="15365" max="15366" width="8.140625" style="764" bestFit="1" customWidth="1"/>
    <col min="15367" max="15367" width="12.42578125" style="764" customWidth="1"/>
    <col min="15368" max="15368" width="10.140625" style="764" bestFit="1" customWidth="1"/>
    <col min="15369" max="15369" width="12.42578125" style="764" customWidth="1"/>
    <col min="15370" max="15371" width="9.140625" style="764" customWidth="1"/>
    <col min="15372" max="15616" width="8.85546875" style="764"/>
    <col min="15617" max="15617" width="3" style="764" bestFit="1" customWidth="1"/>
    <col min="15618" max="15618" width="49.7109375" style="764" customWidth="1"/>
    <col min="15619" max="15619" width="5.28515625" style="764" bestFit="1" customWidth="1"/>
    <col min="15620" max="15620" width="7.7109375" style="764" customWidth="1"/>
    <col min="15621" max="15622" width="8.140625" style="764" bestFit="1" customWidth="1"/>
    <col min="15623" max="15623" width="12.42578125" style="764" customWidth="1"/>
    <col min="15624" max="15624" width="10.140625" style="764" bestFit="1" customWidth="1"/>
    <col min="15625" max="15625" width="12.42578125" style="764" customWidth="1"/>
    <col min="15626" max="15627" width="9.140625" style="764" customWidth="1"/>
    <col min="15628" max="15872" width="8.85546875" style="764"/>
    <col min="15873" max="15873" width="3" style="764" bestFit="1" customWidth="1"/>
    <col min="15874" max="15874" width="49.7109375" style="764" customWidth="1"/>
    <col min="15875" max="15875" width="5.28515625" style="764" bestFit="1" customWidth="1"/>
    <col min="15876" max="15876" width="7.7109375" style="764" customWidth="1"/>
    <col min="15877" max="15878" width="8.140625" style="764" bestFit="1" customWidth="1"/>
    <col min="15879" max="15879" width="12.42578125" style="764" customWidth="1"/>
    <col min="15880" max="15880" width="10.140625" style="764" bestFit="1" customWidth="1"/>
    <col min="15881" max="15881" width="12.42578125" style="764" customWidth="1"/>
    <col min="15882" max="15883" width="9.140625" style="764" customWidth="1"/>
    <col min="15884" max="16128" width="8.85546875" style="764"/>
    <col min="16129" max="16129" width="3" style="764" bestFit="1" customWidth="1"/>
    <col min="16130" max="16130" width="49.7109375" style="764" customWidth="1"/>
    <col min="16131" max="16131" width="5.28515625" style="764" bestFit="1" customWidth="1"/>
    <col min="16132" max="16132" width="7.7109375" style="764" customWidth="1"/>
    <col min="16133" max="16134" width="8.140625" style="764" bestFit="1" customWidth="1"/>
    <col min="16135" max="16135" width="12.42578125" style="764" customWidth="1"/>
    <col min="16136" max="16136" width="10.140625" style="764" bestFit="1" customWidth="1"/>
    <col min="16137" max="16137" width="12.42578125" style="764" customWidth="1"/>
    <col min="16138" max="16139" width="9.140625" style="764" customWidth="1"/>
    <col min="16140" max="16384" width="8.85546875" style="764"/>
  </cols>
  <sheetData>
    <row r="1" spans="1:11" s="76" customFormat="1">
      <c r="A1" s="673" t="s">
        <v>298</v>
      </c>
      <c r="B1" s="674" t="s">
        <v>299</v>
      </c>
      <c r="C1" s="675" t="s">
        <v>300</v>
      </c>
      <c r="D1" s="675" t="s">
        <v>301</v>
      </c>
      <c r="E1" s="676" t="s">
        <v>302</v>
      </c>
      <c r="F1" s="677" t="s">
        <v>303</v>
      </c>
      <c r="J1" s="80"/>
      <c r="K1" s="678"/>
    </row>
    <row r="2" spans="1:11" s="77" customFormat="1">
      <c r="A2" s="679"/>
      <c r="B2" s="680"/>
      <c r="C2" s="681"/>
      <c r="D2" s="681"/>
      <c r="E2" s="682" t="s">
        <v>304</v>
      </c>
      <c r="F2" s="683" t="s">
        <v>304</v>
      </c>
      <c r="J2" s="684"/>
      <c r="K2" s="685"/>
    </row>
    <row r="3" spans="1:11" s="97" customFormat="1">
      <c r="A3" s="686"/>
      <c r="B3" s="687"/>
      <c r="C3" s="688"/>
      <c r="D3" s="689"/>
      <c r="E3" s="690"/>
      <c r="F3" s="691"/>
      <c r="G3" s="692"/>
      <c r="H3" s="693"/>
      <c r="I3" s="692"/>
      <c r="J3" s="694"/>
      <c r="K3" s="695"/>
    </row>
    <row r="4" spans="1:11" s="97" customFormat="1">
      <c r="A4" s="686"/>
      <c r="B4" s="696" t="s">
        <v>310</v>
      </c>
      <c r="C4" s="688"/>
      <c r="D4" s="697"/>
      <c r="E4" s="698"/>
      <c r="F4" s="699"/>
      <c r="G4" s="700"/>
      <c r="H4" s="693"/>
      <c r="I4" s="700"/>
      <c r="J4" s="694"/>
      <c r="K4" s="695"/>
    </row>
    <row r="5" spans="1:11" s="97" customFormat="1">
      <c r="A5" s="686"/>
      <c r="B5" s="701"/>
      <c r="C5" s="688"/>
      <c r="D5" s="697"/>
      <c r="E5" s="698"/>
      <c r="F5" s="699"/>
      <c r="G5" s="700"/>
      <c r="H5" s="693"/>
      <c r="I5" s="700"/>
      <c r="J5" s="694"/>
      <c r="K5" s="695"/>
    </row>
    <row r="6" spans="1:11" s="97" customFormat="1">
      <c r="A6" s="686" t="s">
        <v>15</v>
      </c>
      <c r="B6" s="702" t="s">
        <v>311</v>
      </c>
      <c r="C6" s="688"/>
      <c r="D6" s="697"/>
      <c r="E6" s="690"/>
      <c r="F6" s="699"/>
      <c r="G6" s="703"/>
      <c r="H6" s="693"/>
      <c r="I6" s="703"/>
      <c r="J6" s="694"/>
      <c r="K6" s="695"/>
    </row>
    <row r="7" spans="1:11" s="97" customFormat="1">
      <c r="A7" s="686"/>
      <c r="B7" s="701"/>
      <c r="C7" s="688"/>
      <c r="D7" s="697"/>
      <c r="E7" s="690"/>
      <c r="F7" s="699"/>
      <c r="G7" s="703"/>
      <c r="H7" s="693"/>
      <c r="I7" s="703"/>
      <c r="J7" s="694"/>
      <c r="K7" s="695"/>
    </row>
    <row r="8" spans="1:11" s="97" customFormat="1" ht="24">
      <c r="A8" s="686"/>
      <c r="B8" s="701" t="s">
        <v>312</v>
      </c>
      <c r="C8" s="688"/>
      <c r="D8" s="697"/>
      <c r="E8" s="690"/>
      <c r="F8" s="699"/>
      <c r="G8" s="93"/>
      <c r="H8" s="693"/>
      <c r="I8" s="703"/>
      <c r="J8" s="694"/>
      <c r="K8" s="695"/>
    </row>
    <row r="9" spans="1:11" s="97" customFormat="1">
      <c r="A9" s="686"/>
      <c r="B9" s="701" t="s">
        <v>313</v>
      </c>
      <c r="C9" s="688"/>
      <c r="D9" s="697"/>
      <c r="E9" s="690"/>
      <c r="F9" s="699"/>
      <c r="G9" s="703"/>
      <c r="H9" s="693"/>
      <c r="I9" s="703"/>
      <c r="J9" s="694"/>
      <c r="K9" s="695"/>
    </row>
    <row r="10" spans="1:11" s="76" customFormat="1">
      <c r="A10" s="686"/>
      <c r="B10" s="701"/>
      <c r="C10" s="689"/>
      <c r="D10" s="704"/>
      <c r="E10" s="703"/>
      <c r="F10" s="705"/>
      <c r="I10" s="703"/>
      <c r="J10" s="706"/>
      <c r="K10" s="707"/>
    </row>
    <row r="11" spans="1:11" s="711" customFormat="1" ht="12">
      <c r="A11" s="686">
        <f>MAX($A$10:A10)+1</f>
        <v>1</v>
      </c>
      <c r="B11" s="701" t="s">
        <v>314</v>
      </c>
      <c r="C11" s="708"/>
      <c r="D11" s="704"/>
      <c r="E11" s="709"/>
      <c r="F11" s="710"/>
      <c r="I11" s="703"/>
      <c r="J11" s="706"/>
      <c r="K11" s="707"/>
    </row>
    <row r="12" spans="1:11" s="711" customFormat="1" ht="12">
      <c r="A12" s="686"/>
      <c r="B12" s="701" t="s">
        <v>315</v>
      </c>
      <c r="C12" s="708"/>
      <c r="D12" s="704"/>
      <c r="E12" s="709"/>
      <c r="F12" s="710"/>
      <c r="I12" s="703"/>
      <c r="J12" s="706"/>
      <c r="K12" s="707"/>
    </row>
    <row r="13" spans="1:11" s="711" customFormat="1" ht="16.899999999999999" customHeight="1">
      <c r="A13" s="686"/>
      <c r="B13" s="701" t="s">
        <v>316</v>
      </c>
      <c r="C13" s="688"/>
      <c r="D13" s="704"/>
      <c r="E13" s="709"/>
      <c r="F13" s="710"/>
      <c r="I13" s="703"/>
      <c r="J13" s="706"/>
      <c r="K13" s="707"/>
    </row>
    <row r="14" spans="1:11" s="711" customFormat="1" ht="24">
      <c r="A14" s="686"/>
      <c r="B14" s="701" t="s">
        <v>317</v>
      </c>
      <c r="C14" s="688"/>
      <c r="D14" s="704"/>
      <c r="E14" s="703"/>
      <c r="F14" s="712"/>
      <c r="I14" s="703"/>
      <c r="J14" s="706"/>
      <c r="K14" s="707"/>
    </row>
    <row r="15" spans="1:11" s="711" customFormat="1" ht="12">
      <c r="A15" s="686"/>
      <c r="B15" s="701" t="s">
        <v>318</v>
      </c>
      <c r="C15" s="688"/>
      <c r="D15" s="704"/>
      <c r="E15" s="703"/>
      <c r="F15" s="712"/>
      <c r="I15" s="703"/>
      <c r="J15" s="706"/>
      <c r="K15" s="707"/>
    </row>
    <row r="16" spans="1:11" s="711" customFormat="1" ht="24">
      <c r="A16" s="686"/>
      <c r="B16" s="701" t="s">
        <v>319</v>
      </c>
      <c r="C16" s="706"/>
      <c r="D16" s="704"/>
      <c r="E16" s="703"/>
      <c r="F16" s="92"/>
      <c r="I16" s="703"/>
      <c r="J16" s="706"/>
      <c r="K16" s="707"/>
    </row>
    <row r="17" spans="1:11" s="711" customFormat="1" ht="36">
      <c r="A17" s="686"/>
      <c r="B17" s="701" t="s">
        <v>320</v>
      </c>
      <c r="C17" s="689" t="s">
        <v>57</v>
      </c>
      <c r="D17" s="704">
        <v>4</v>
      </c>
      <c r="E17" s="809">
        <v>0</v>
      </c>
      <c r="F17" s="713">
        <f>D17*E17</f>
        <v>0</v>
      </c>
      <c r="I17" s="703"/>
      <c r="J17" s="706"/>
      <c r="K17" s="707"/>
    </row>
    <row r="18" spans="1:11" s="711" customFormat="1" ht="12">
      <c r="A18" s="686"/>
      <c r="B18" s="701"/>
      <c r="C18" s="714"/>
      <c r="D18" s="704"/>
      <c r="E18" s="703"/>
      <c r="F18" s="715"/>
      <c r="I18" s="703"/>
      <c r="J18" s="706"/>
      <c r="K18" s="707"/>
    </row>
    <row r="19" spans="1:11" s="711" customFormat="1" ht="12">
      <c r="A19" s="686">
        <f>MAX($A$10:A18)+1</f>
        <v>2</v>
      </c>
      <c r="B19" s="701" t="s">
        <v>321</v>
      </c>
      <c r="C19" s="708"/>
      <c r="D19" s="716"/>
      <c r="E19" s="703"/>
      <c r="F19" s="701"/>
      <c r="I19" s="703"/>
      <c r="J19" s="706"/>
      <c r="K19" s="707"/>
    </row>
    <row r="20" spans="1:11" s="711" customFormat="1" ht="12">
      <c r="A20" s="686"/>
      <c r="B20" s="701" t="s">
        <v>322</v>
      </c>
      <c r="C20" s="708"/>
      <c r="D20" s="716"/>
      <c r="E20" s="703"/>
      <c r="F20" s="701"/>
      <c r="I20" s="703"/>
      <c r="J20" s="706"/>
      <c r="K20" s="707"/>
    </row>
    <row r="21" spans="1:11" s="711" customFormat="1" ht="36">
      <c r="A21" s="686"/>
      <c r="B21" s="701" t="s">
        <v>323</v>
      </c>
      <c r="C21" s="717"/>
      <c r="D21" s="716"/>
      <c r="E21" s="703"/>
      <c r="F21" s="718"/>
      <c r="I21" s="703"/>
      <c r="J21" s="706"/>
      <c r="K21" s="707"/>
    </row>
    <row r="22" spans="1:11" s="711" customFormat="1" ht="12">
      <c r="A22" s="686"/>
      <c r="B22" s="701" t="s">
        <v>324</v>
      </c>
      <c r="C22" s="689"/>
      <c r="D22" s="716"/>
      <c r="E22" s="703"/>
      <c r="F22" s="705"/>
      <c r="I22" s="703"/>
      <c r="J22" s="706"/>
      <c r="K22" s="707"/>
    </row>
    <row r="23" spans="1:11" s="711" customFormat="1" ht="24">
      <c r="A23" s="686"/>
      <c r="B23" s="701" t="s">
        <v>316</v>
      </c>
      <c r="C23" s="688"/>
      <c r="D23" s="716"/>
      <c r="E23" s="703"/>
      <c r="F23" s="719"/>
      <c r="I23" s="703"/>
      <c r="J23" s="706"/>
      <c r="K23" s="707"/>
    </row>
    <row r="24" spans="1:11" s="711" customFormat="1" ht="12">
      <c r="A24" s="686"/>
      <c r="B24" s="701" t="s">
        <v>325</v>
      </c>
      <c r="C24" s="688"/>
      <c r="D24" s="716"/>
      <c r="E24" s="703"/>
      <c r="F24" s="712"/>
      <c r="I24" s="703"/>
      <c r="J24" s="706"/>
      <c r="K24" s="707"/>
    </row>
    <row r="25" spans="1:11" s="711" customFormat="1" ht="12">
      <c r="A25" s="686"/>
      <c r="B25" s="701" t="s">
        <v>326</v>
      </c>
      <c r="C25" s="688"/>
      <c r="D25" s="716"/>
      <c r="E25" s="703"/>
      <c r="F25" s="712"/>
      <c r="I25" s="703"/>
      <c r="J25" s="706"/>
      <c r="K25" s="707"/>
    </row>
    <row r="26" spans="1:11" s="711" customFormat="1" ht="12">
      <c r="A26" s="686"/>
      <c r="B26" s="701" t="s">
        <v>327</v>
      </c>
      <c r="C26" s="688"/>
      <c r="D26" s="716"/>
      <c r="E26" s="703"/>
      <c r="F26" s="719"/>
      <c r="I26" s="703"/>
      <c r="J26" s="706"/>
      <c r="K26" s="707"/>
    </row>
    <row r="27" spans="1:11" s="711" customFormat="1" ht="24">
      <c r="A27" s="686"/>
      <c r="B27" s="701" t="s">
        <v>319</v>
      </c>
      <c r="C27" s="706"/>
      <c r="D27" s="716"/>
      <c r="E27" s="703"/>
      <c r="F27" s="92"/>
      <c r="I27" s="703"/>
      <c r="J27" s="706"/>
      <c r="K27" s="707"/>
    </row>
    <row r="28" spans="1:11" s="711" customFormat="1" ht="12">
      <c r="A28" s="686"/>
      <c r="B28" s="693" t="s">
        <v>328</v>
      </c>
      <c r="C28" s="706"/>
      <c r="D28" s="716"/>
      <c r="E28" s="709"/>
      <c r="F28" s="720"/>
      <c r="I28" s="703"/>
      <c r="J28" s="706"/>
      <c r="K28" s="707"/>
    </row>
    <row r="29" spans="1:11" s="711" customFormat="1" ht="12">
      <c r="A29" s="686"/>
      <c r="B29" s="701" t="s">
        <v>329</v>
      </c>
      <c r="C29" s="706" t="s">
        <v>57</v>
      </c>
      <c r="D29" s="716">
        <v>2</v>
      </c>
      <c r="E29" s="809">
        <v>0</v>
      </c>
      <c r="F29" s="713">
        <f>D29*E29</f>
        <v>0</v>
      </c>
      <c r="I29" s="703"/>
      <c r="J29" s="706"/>
      <c r="K29" s="707"/>
    </row>
    <row r="30" spans="1:11" s="711" customFormat="1" ht="12">
      <c r="A30" s="686"/>
      <c r="C30" s="721"/>
      <c r="D30" s="721"/>
      <c r="I30" s="703"/>
      <c r="J30" s="706"/>
      <c r="K30" s="707"/>
    </row>
    <row r="31" spans="1:11" s="711" customFormat="1" ht="48">
      <c r="A31" s="686">
        <f>MAX($A$10:A30)+1</f>
        <v>3</v>
      </c>
      <c r="B31" s="701" t="s">
        <v>330</v>
      </c>
      <c r="C31" s="689" t="s">
        <v>331</v>
      </c>
      <c r="D31" s="716">
        <v>2</v>
      </c>
      <c r="E31" s="809">
        <v>0</v>
      </c>
      <c r="F31" s="713">
        <f>D31*E31</f>
        <v>0</v>
      </c>
      <c r="I31" s="703"/>
      <c r="J31" s="706"/>
      <c r="K31" s="707"/>
    </row>
    <row r="32" spans="1:11" s="711" customFormat="1" ht="12">
      <c r="A32" s="686"/>
      <c r="C32" s="721"/>
      <c r="D32" s="721"/>
      <c r="I32" s="703"/>
      <c r="J32" s="706"/>
      <c r="K32" s="707"/>
    </row>
    <row r="33" spans="1:11" s="711" customFormat="1" ht="12">
      <c r="A33" s="686">
        <f>MAX($A$10:A32)+1</f>
        <v>4</v>
      </c>
      <c r="B33" s="701" t="s">
        <v>332</v>
      </c>
      <c r="C33" s="714"/>
      <c r="D33" s="704"/>
      <c r="E33" s="703"/>
      <c r="F33" s="715"/>
      <c r="G33" s="96"/>
      <c r="H33" s="713"/>
      <c r="I33" s="96"/>
      <c r="J33" s="706"/>
      <c r="K33" s="707"/>
    </row>
    <row r="34" spans="1:11" s="711" customFormat="1" ht="24">
      <c r="A34" s="686"/>
      <c r="B34" s="701" t="s">
        <v>333</v>
      </c>
      <c r="C34" s="714"/>
      <c r="D34" s="704"/>
      <c r="E34" s="703"/>
      <c r="F34" s="715"/>
      <c r="G34" s="96"/>
      <c r="H34" s="713"/>
      <c r="I34" s="96"/>
      <c r="J34" s="706"/>
      <c r="K34" s="707"/>
    </row>
    <row r="35" spans="1:11" s="711" customFormat="1" ht="12">
      <c r="A35" s="686"/>
      <c r="B35" s="701" t="s">
        <v>334</v>
      </c>
      <c r="C35" s="714"/>
      <c r="D35" s="704"/>
      <c r="E35" s="703"/>
      <c r="F35" s="715"/>
      <c r="G35" s="96"/>
      <c r="H35" s="713"/>
      <c r="I35" s="96"/>
      <c r="J35" s="706"/>
      <c r="K35" s="707"/>
    </row>
    <row r="36" spans="1:11" s="711" customFormat="1" ht="12">
      <c r="A36" s="686"/>
      <c r="B36" s="701" t="s">
        <v>335</v>
      </c>
      <c r="C36" s="714"/>
      <c r="D36" s="704"/>
      <c r="E36" s="703"/>
      <c r="F36" s="715"/>
      <c r="G36" s="96"/>
      <c r="H36" s="713"/>
      <c r="I36" s="96"/>
      <c r="J36" s="706"/>
      <c r="K36" s="707"/>
    </row>
    <row r="37" spans="1:11" s="711" customFormat="1" ht="26.25" customHeight="1">
      <c r="A37" s="686"/>
      <c r="B37" s="701" t="s">
        <v>336</v>
      </c>
      <c r="C37" s="714"/>
      <c r="D37" s="704"/>
      <c r="E37" s="703"/>
      <c r="F37" s="715"/>
      <c r="G37" s="96"/>
      <c r="H37" s="713"/>
      <c r="I37" s="96"/>
      <c r="J37" s="706"/>
      <c r="K37" s="707"/>
    </row>
    <row r="38" spans="1:11" s="711" customFormat="1" ht="24">
      <c r="A38" s="686"/>
      <c r="B38" s="701" t="s">
        <v>320</v>
      </c>
      <c r="C38" s="689" t="s">
        <v>57</v>
      </c>
      <c r="D38" s="704">
        <v>4</v>
      </c>
      <c r="E38" s="809">
        <v>0</v>
      </c>
      <c r="F38" s="713">
        <f>D38*E38</f>
        <v>0</v>
      </c>
      <c r="G38" s="96"/>
      <c r="H38" s="713"/>
      <c r="I38" s="96"/>
      <c r="J38" s="706"/>
      <c r="K38" s="707"/>
    </row>
    <row r="39" spans="1:11" s="711" customFormat="1" ht="12">
      <c r="A39" s="686"/>
      <c r="B39" s="701"/>
      <c r="C39" s="706"/>
      <c r="D39" s="704"/>
      <c r="E39" s="96"/>
      <c r="F39" s="713"/>
      <c r="G39" s="96"/>
      <c r="H39" s="713"/>
      <c r="I39" s="96"/>
      <c r="J39" s="706"/>
      <c r="K39" s="707"/>
    </row>
    <row r="40" spans="1:11" s="711" customFormat="1" ht="12">
      <c r="A40" s="686">
        <f>MAX($A$10:A39)+1</f>
        <v>5</v>
      </c>
      <c r="B40" s="701" t="s">
        <v>337</v>
      </c>
      <c r="C40" s="717"/>
      <c r="D40" s="716"/>
      <c r="E40" s="703"/>
      <c r="F40" s="718"/>
      <c r="G40" s="96"/>
      <c r="H40" s="713"/>
      <c r="I40" s="96"/>
      <c r="J40" s="706"/>
      <c r="K40" s="707"/>
    </row>
    <row r="41" spans="1:11" s="711" customFormat="1" ht="36">
      <c r="A41" s="686"/>
      <c r="B41" s="723" t="s">
        <v>338</v>
      </c>
      <c r="C41" s="689"/>
      <c r="D41" s="716"/>
      <c r="E41" s="703"/>
      <c r="F41" s="705"/>
      <c r="G41" s="96"/>
      <c r="H41" s="713"/>
      <c r="I41" s="96"/>
      <c r="J41" s="706"/>
      <c r="K41" s="707"/>
    </row>
    <row r="42" spans="1:11" s="711" customFormat="1" ht="72">
      <c r="A42" s="686"/>
      <c r="B42" s="701" t="s">
        <v>339</v>
      </c>
      <c r="C42" s="689"/>
      <c r="D42" s="716"/>
      <c r="E42" s="703"/>
      <c r="F42" s="705"/>
      <c r="G42" s="96"/>
      <c r="H42" s="713"/>
      <c r="I42" s="96"/>
      <c r="J42" s="706"/>
      <c r="K42" s="707"/>
    </row>
    <row r="43" spans="1:11" s="711" customFormat="1" ht="24">
      <c r="A43" s="686"/>
      <c r="B43" s="701" t="s">
        <v>340</v>
      </c>
      <c r="C43" s="714"/>
      <c r="D43" s="716"/>
      <c r="E43" s="703"/>
      <c r="F43" s="715"/>
      <c r="G43" s="96"/>
      <c r="H43" s="713"/>
      <c r="I43" s="96"/>
      <c r="J43" s="706"/>
      <c r="K43" s="707"/>
    </row>
    <row r="44" spans="1:11" s="711" customFormat="1" ht="12">
      <c r="A44" s="686"/>
      <c r="B44" s="701" t="s">
        <v>335</v>
      </c>
      <c r="C44" s="714"/>
      <c r="D44" s="716"/>
      <c r="E44" s="703"/>
      <c r="F44" s="715"/>
      <c r="G44" s="96"/>
      <c r="H44" s="713"/>
      <c r="I44" s="96"/>
      <c r="J44" s="706"/>
      <c r="K44" s="707"/>
    </row>
    <row r="45" spans="1:11" s="711" customFormat="1" ht="12">
      <c r="A45" s="686"/>
      <c r="B45" s="701" t="s">
        <v>341</v>
      </c>
      <c r="C45" s="706" t="s">
        <v>57</v>
      </c>
      <c r="D45" s="716">
        <v>2</v>
      </c>
      <c r="E45" s="809">
        <v>0</v>
      </c>
      <c r="F45" s="713">
        <f>D45*E45</f>
        <v>0</v>
      </c>
      <c r="G45" s="96"/>
      <c r="H45" s="713"/>
      <c r="I45" s="96"/>
      <c r="J45" s="706"/>
      <c r="K45" s="707"/>
    </row>
    <row r="46" spans="1:11" s="711" customFormat="1" ht="12">
      <c r="A46" s="686"/>
      <c r="B46" s="701"/>
      <c r="C46" s="706"/>
      <c r="D46" s="716"/>
      <c r="E46" s="96"/>
      <c r="F46" s="713"/>
      <c r="G46" s="96"/>
      <c r="H46" s="713"/>
      <c r="I46" s="96"/>
      <c r="J46" s="706"/>
      <c r="K46" s="707"/>
    </row>
    <row r="47" spans="1:11" s="711" customFormat="1" ht="24">
      <c r="A47" s="686">
        <f>MAX($A$10:A46)+1</f>
        <v>6</v>
      </c>
      <c r="B47" s="701" t="s">
        <v>342</v>
      </c>
      <c r="C47" s="689" t="s">
        <v>331</v>
      </c>
      <c r="D47" s="716">
        <v>2</v>
      </c>
      <c r="E47" s="809">
        <v>0</v>
      </c>
      <c r="F47" s="713">
        <f>D47*E47</f>
        <v>0</v>
      </c>
      <c r="G47" s="96"/>
      <c r="H47" s="713"/>
      <c r="I47" s="96"/>
      <c r="J47" s="706"/>
      <c r="K47" s="707"/>
    </row>
    <row r="48" spans="1:11" s="711" customFormat="1" ht="12">
      <c r="A48" s="686"/>
      <c r="B48" s="701"/>
      <c r="C48" s="706"/>
      <c r="D48" s="704"/>
      <c r="E48" s="96"/>
      <c r="F48" s="713"/>
      <c r="G48" s="96"/>
      <c r="H48" s="713"/>
      <c r="I48" s="96"/>
      <c r="J48" s="706"/>
      <c r="K48" s="707"/>
    </row>
    <row r="49" spans="1:11" s="77" customFormat="1">
      <c r="A49" s="686">
        <f>MAX($A$10:A48)+1</f>
        <v>7</v>
      </c>
      <c r="B49" s="701" t="s">
        <v>343</v>
      </c>
      <c r="C49" s="706"/>
      <c r="D49" s="724"/>
      <c r="E49" s="96"/>
      <c r="F49" s="713"/>
      <c r="I49" s="725"/>
      <c r="J49" s="706"/>
      <c r="K49" s="707"/>
    </row>
    <row r="50" spans="1:11" s="77" customFormat="1" ht="24">
      <c r="A50" s="726"/>
      <c r="B50" s="701" t="s">
        <v>344</v>
      </c>
      <c r="C50" s="706"/>
      <c r="D50" s="724"/>
      <c r="E50" s="96"/>
      <c r="F50" s="713"/>
      <c r="I50" s="725"/>
      <c r="J50" s="706"/>
      <c r="K50" s="707"/>
    </row>
    <row r="51" spans="1:11" s="77" customFormat="1" ht="24">
      <c r="A51" s="726"/>
      <c r="B51" s="701" t="s">
        <v>345</v>
      </c>
      <c r="C51" s="706"/>
      <c r="D51" s="724"/>
      <c r="E51" s="96"/>
      <c r="F51" s="713"/>
      <c r="I51" s="725"/>
      <c r="J51" s="706"/>
      <c r="K51" s="707"/>
    </row>
    <row r="52" spans="1:11" s="77" customFormat="1">
      <c r="A52" s="726"/>
      <c r="B52" s="701" t="s">
        <v>346</v>
      </c>
      <c r="C52" s="706"/>
      <c r="D52" s="724"/>
      <c r="E52" s="96"/>
      <c r="F52" s="713"/>
      <c r="I52" s="725"/>
      <c r="J52" s="706"/>
      <c r="K52" s="707"/>
    </row>
    <row r="53" spans="1:11" s="77" customFormat="1">
      <c r="A53" s="726"/>
      <c r="B53" s="701" t="s">
        <v>347</v>
      </c>
      <c r="C53" s="706"/>
      <c r="D53" s="724"/>
      <c r="E53" s="96"/>
      <c r="F53" s="713"/>
      <c r="I53" s="725"/>
      <c r="J53" s="706"/>
      <c r="K53" s="707"/>
    </row>
    <row r="54" spans="1:11" s="77" customFormat="1">
      <c r="A54" s="726"/>
      <c r="B54" s="701" t="s">
        <v>348</v>
      </c>
      <c r="C54" s="684"/>
      <c r="D54" s="684"/>
      <c r="I54" s="725"/>
      <c r="J54" s="706"/>
      <c r="K54" s="707"/>
    </row>
    <row r="55" spans="1:11" s="77" customFormat="1" ht="24">
      <c r="A55" s="726"/>
      <c r="B55" s="701" t="s">
        <v>349</v>
      </c>
      <c r="C55" s="684"/>
      <c r="D55" s="684"/>
      <c r="I55" s="725"/>
      <c r="J55" s="706"/>
      <c r="K55" s="707"/>
    </row>
    <row r="56" spans="1:11" s="77" customFormat="1">
      <c r="A56" s="726"/>
      <c r="B56" s="701" t="s">
        <v>350</v>
      </c>
      <c r="C56" s="684"/>
      <c r="D56" s="684"/>
      <c r="I56" s="725"/>
      <c r="J56" s="706"/>
      <c r="K56" s="707"/>
    </row>
    <row r="57" spans="1:11" s="77" customFormat="1" ht="24">
      <c r="A57" s="726"/>
      <c r="B57" s="701" t="s">
        <v>351</v>
      </c>
      <c r="C57" s="684"/>
      <c r="D57" s="684"/>
      <c r="I57" s="725"/>
      <c r="J57" s="706"/>
      <c r="K57" s="707"/>
    </row>
    <row r="58" spans="1:11" s="77" customFormat="1">
      <c r="A58" s="726"/>
      <c r="B58" s="701" t="s">
        <v>352</v>
      </c>
      <c r="C58" s="684"/>
      <c r="D58" s="684"/>
      <c r="I58" s="725"/>
      <c r="J58" s="706"/>
      <c r="K58" s="707"/>
    </row>
    <row r="59" spans="1:11" s="77" customFormat="1" ht="24">
      <c r="A59" s="726"/>
      <c r="B59" s="701" t="s">
        <v>353</v>
      </c>
      <c r="C59" s="684"/>
      <c r="D59" s="684"/>
      <c r="I59" s="725"/>
      <c r="J59" s="706"/>
      <c r="K59" s="707"/>
    </row>
    <row r="60" spans="1:11" s="77" customFormat="1">
      <c r="A60" s="726"/>
      <c r="B60" s="701" t="s">
        <v>354</v>
      </c>
      <c r="C60" s="684"/>
      <c r="D60" s="684"/>
      <c r="I60" s="725"/>
      <c r="J60" s="706"/>
      <c r="K60" s="707"/>
    </row>
    <row r="61" spans="1:11" s="77" customFormat="1">
      <c r="A61" s="726"/>
      <c r="B61" s="701" t="s">
        <v>355</v>
      </c>
      <c r="C61" s="684"/>
      <c r="D61" s="684"/>
      <c r="I61" s="725"/>
      <c r="J61" s="706"/>
      <c r="K61" s="707"/>
    </row>
    <row r="62" spans="1:11" s="77" customFormat="1">
      <c r="A62" s="726"/>
      <c r="B62" s="701" t="s">
        <v>356</v>
      </c>
      <c r="C62" s="684"/>
      <c r="D62" s="684"/>
      <c r="I62" s="725"/>
      <c r="J62" s="706"/>
      <c r="K62" s="707"/>
    </row>
    <row r="63" spans="1:11" s="77" customFormat="1">
      <c r="A63" s="726"/>
      <c r="B63" s="701" t="s">
        <v>357</v>
      </c>
      <c r="C63" s="684"/>
      <c r="D63" s="684"/>
      <c r="I63" s="725"/>
      <c r="J63" s="706"/>
      <c r="K63" s="707"/>
    </row>
    <row r="64" spans="1:11" s="77" customFormat="1">
      <c r="A64" s="726"/>
      <c r="B64" s="701" t="s">
        <v>358</v>
      </c>
      <c r="C64" s="706" t="s">
        <v>57</v>
      </c>
      <c r="D64" s="724">
        <v>2</v>
      </c>
      <c r="E64" s="809">
        <v>0</v>
      </c>
      <c r="F64" s="713">
        <f>D64*E64</f>
        <v>0</v>
      </c>
      <c r="I64" s="725"/>
      <c r="J64" s="706"/>
      <c r="K64" s="707"/>
    </row>
    <row r="65" spans="1:11" s="77" customFormat="1">
      <c r="A65" s="686"/>
      <c r="B65" s="701"/>
      <c r="C65" s="697"/>
      <c r="D65" s="704"/>
      <c r="E65" s="725"/>
      <c r="F65" s="725"/>
      <c r="I65" s="725"/>
      <c r="J65" s="706"/>
      <c r="K65" s="707"/>
    </row>
    <row r="66" spans="1:11" s="77" customFormat="1">
      <c r="A66" s="727"/>
      <c r="B66" s="701" t="s">
        <v>359</v>
      </c>
      <c r="C66" s="728"/>
      <c r="D66" s="728"/>
      <c r="E66" s="727"/>
      <c r="F66" s="727"/>
      <c r="I66" s="96"/>
      <c r="J66" s="706"/>
      <c r="K66" s="707"/>
    </row>
    <row r="67" spans="1:11" s="77" customFormat="1" ht="24">
      <c r="A67" s="686">
        <f>MAX($A$11:A65)+1</f>
        <v>8</v>
      </c>
      <c r="B67" s="701" t="s">
        <v>360</v>
      </c>
      <c r="C67" s="706" t="s">
        <v>331</v>
      </c>
      <c r="D67" s="729">
        <v>6</v>
      </c>
      <c r="E67" s="809">
        <v>0</v>
      </c>
      <c r="F67" s="713">
        <f>D67*E67</f>
        <v>0</v>
      </c>
      <c r="I67" s="96"/>
      <c r="J67" s="706"/>
      <c r="K67" s="707"/>
    </row>
    <row r="68" spans="1:11" s="77" customFormat="1">
      <c r="A68" s="686"/>
      <c r="B68" s="701"/>
      <c r="C68" s="706"/>
      <c r="D68" s="729"/>
      <c r="E68" s="96"/>
      <c r="F68" s="713"/>
      <c r="I68" s="96"/>
      <c r="J68" s="706"/>
      <c r="K68" s="707"/>
    </row>
    <row r="69" spans="1:11" s="77" customFormat="1" ht="24">
      <c r="A69" s="686">
        <f>MAX($A$11:A68)+1</f>
        <v>9</v>
      </c>
      <c r="B69" s="701" t="s">
        <v>361</v>
      </c>
      <c r="C69" s="706" t="s">
        <v>331</v>
      </c>
      <c r="D69" s="729">
        <f>D29+D17</f>
        <v>6</v>
      </c>
      <c r="E69" s="809">
        <v>0</v>
      </c>
      <c r="F69" s="713">
        <f>D69*E69</f>
        <v>0</v>
      </c>
      <c r="I69" s="96"/>
      <c r="J69" s="706"/>
      <c r="K69" s="707"/>
    </row>
    <row r="70" spans="1:11" s="77" customFormat="1">
      <c r="A70" s="686"/>
      <c r="B70" s="701"/>
      <c r="C70" s="706"/>
      <c r="D70" s="729"/>
      <c r="E70" s="96"/>
      <c r="F70" s="713"/>
      <c r="I70" s="96"/>
      <c r="J70" s="706"/>
      <c r="K70" s="707"/>
    </row>
    <row r="71" spans="1:11" s="77" customFormat="1" ht="24">
      <c r="A71" s="686">
        <f>MAX($A$11:A70)+1</f>
        <v>10</v>
      </c>
      <c r="B71" s="701" t="s">
        <v>362</v>
      </c>
      <c r="C71" s="706" t="s">
        <v>331</v>
      </c>
      <c r="D71" s="729">
        <v>6</v>
      </c>
      <c r="E71" s="809">
        <v>0</v>
      </c>
      <c r="F71" s="713">
        <f>D71*E71</f>
        <v>0</v>
      </c>
      <c r="I71" s="96"/>
      <c r="J71" s="706"/>
      <c r="K71" s="707"/>
    </row>
    <row r="72" spans="1:11" s="77" customFormat="1">
      <c r="A72" s="686"/>
      <c r="B72" s="701"/>
      <c r="C72" s="706"/>
      <c r="D72" s="729"/>
      <c r="E72" s="96"/>
      <c r="F72" s="713"/>
      <c r="I72" s="96"/>
      <c r="J72" s="706"/>
      <c r="K72" s="707"/>
    </row>
    <row r="73" spans="1:11" s="77" customFormat="1" ht="24">
      <c r="A73" s="686">
        <f>MAX($A$11:A72)+1</f>
        <v>11</v>
      </c>
      <c r="B73" s="701" t="s">
        <v>363</v>
      </c>
      <c r="C73" s="706" t="s">
        <v>331</v>
      </c>
      <c r="D73" s="729">
        <f>D69</f>
        <v>6</v>
      </c>
      <c r="E73" s="809">
        <v>0</v>
      </c>
      <c r="F73" s="713">
        <f>D73*E73</f>
        <v>0</v>
      </c>
      <c r="I73" s="96"/>
      <c r="J73" s="706"/>
      <c r="K73" s="707"/>
    </row>
    <row r="74" spans="1:11" s="77" customFormat="1">
      <c r="A74" s="686"/>
      <c r="B74" s="701"/>
      <c r="C74" s="706"/>
      <c r="D74" s="729"/>
      <c r="E74" s="96"/>
      <c r="F74" s="713"/>
      <c r="I74" s="96"/>
      <c r="J74" s="706"/>
      <c r="K74" s="707"/>
    </row>
    <row r="75" spans="1:11" s="77" customFormat="1">
      <c r="A75" s="686">
        <f>MAX($A$11:A74)+1</f>
        <v>12</v>
      </c>
      <c r="B75" s="701" t="s">
        <v>364</v>
      </c>
      <c r="C75" s="706" t="s">
        <v>331</v>
      </c>
      <c r="D75" s="729">
        <v>6</v>
      </c>
      <c r="E75" s="809">
        <v>0</v>
      </c>
      <c r="F75" s="713">
        <f>D75*E75</f>
        <v>0</v>
      </c>
      <c r="I75" s="96"/>
      <c r="J75" s="706"/>
      <c r="K75" s="707"/>
    </row>
    <row r="76" spans="1:11" s="77" customFormat="1">
      <c r="A76" s="686"/>
      <c r="B76" s="701"/>
      <c r="C76" s="706"/>
      <c r="D76" s="704"/>
      <c r="E76" s="96"/>
      <c r="F76" s="713"/>
      <c r="I76" s="96"/>
      <c r="J76" s="706"/>
      <c r="K76" s="707"/>
    </row>
    <row r="77" spans="1:11" s="77" customFormat="1" ht="26.25" customHeight="1">
      <c r="A77" s="686">
        <f>MAX($A$11:A76)+1</f>
        <v>13</v>
      </c>
      <c r="B77" s="701" t="s">
        <v>365</v>
      </c>
      <c r="C77" s="706" t="s">
        <v>331</v>
      </c>
      <c r="D77" s="729">
        <v>3</v>
      </c>
      <c r="E77" s="809">
        <v>0</v>
      </c>
      <c r="F77" s="713">
        <f>D77*E77</f>
        <v>0</v>
      </c>
      <c r="I77" s="96"/>
      <c r="J77" s="706"/>
      <c r="K77" s="707"/>
    </row>
    <row r="78" spans="1:11" s="77" customFormat="1">
      <c r="A78" s="686"/>
      <c r="B78" s="701"/>
      <c r="C78" s="689"/>
      <c r="D78" s="704"/>
      <c r="E78" s="96"/>
      <c r="F78" s="713"/>
      <c r="I78" s="96"/>
      <c r="J78" s="706"/>
      <c r="K78" s="707"/>
    </row>
    <row r="79" spans="1:11" s="77" customFormat="1">
      <c r="A79" s="730" t="s">
        <v>15</v>
      </c>
      <c r="B79" s="730" t="str">
        <f>B6</f>
        <v>SANITARNA OPREMA</v>
      </c>
      <c r="C79" s="731"/>
      <c r="D79" s="732"/>
      <c r="E79" s="733" t="s">
        <v>366</v>
      </c>
      <c r="F79" s="734">
        <f>SUM(F7:F78)</f>
        <v>0</v>
      </c>
      <c r="G79" s="718"/>
      <c r="H79" s="718"/>
      <c r="I79" s="718"/>
      <c r="J79" s="706"/>
      <c r="K79" s="707"/>
    </row>
    <row r="80" spans="1:11" s="738" customFormat="1" ht="12">
      <c r="A80" s="726"/>
      <c r="B80" s="735"/>
      <c r="C80" s="717"/>
      <c r="D80" s="704"/>
      <c r="E80" s="709"/>
      <c r="F80" s="736"/>
      <c r="G80" s="737"/>
      <c r="H80" s="718"/>
      <c r="I80" s="737"/>
      <c r="J80" s="706"/>
      <c r="K80" s="707"/>
    </row>
    <row r="81" spans="1:11" s="738" customFormat="1" ht="12">
      <c r="A81" s="686" t="s">
        <v>49</v>
      </c>
      <c r="B81" s="702" t="s">
        <v>367</v>
      </c>
      <c r="C81" s="717"/>
      <c r="D81" s="697"/>
      <c r="E81" s="96"/>
      <c r="F81" s="739"/>
      <c r="G81" s="718"/>
      <c r="H81" s="718"/>
      <c r="I81" s="718"/>
      <c r="J81" s="706"/>
      <c r="K81" s="707"/>
    </row>
    <row r="82" spans="1:11" s="738" customFormat="1" ht="12">
      <c r="A82" s="686"/>
      <c r="B82" s="701"/>
      <c r="C82" s="717"/>
      <c r="D82" s="697"/>
      <c r="E82" s="96"/>
      <c r="F82" s="739"/>
      <c r="G82" s="718"/>
      <c r="H82" s="718"/>
      <c r="I82" s="718"/>
      <c r="J82" s="706"/>
      <c r="K82" s="707"/>
    </row>
    <row r="83" spans="1:11" s="738" customFormat="1" ht="60">
      <c r="A83" s="686">
        <v>1</v>
      </c>
      <c r="B83" s="701" t="s">
        <v>368</v>
      </c>
      <c r="C83" s="689" t="s">
        <v>57</v>
      </c>
      <c r="D83" s="704">
        <v>2</v>
      </c>
      <c r="E83" s="809">
        <v>0</v>
      </c>
      <c r="F83" s="713">
        <f>D83*E83</f>
        <v>0</v>
      </c>
      <c r="G83" s="718"/>
      <c r="H83" s="718"/>
      <c r="I83" s="718"/>
      <c r="J83" s="706"/>
      <c r="K83" s="707"/>
    </row>
    <row r="84" spans="1:11" s="738" customFormat="1" ht="12">
      <c r="A84" s="686"/>
      <c r="B84" s="701"/>
      <c r="C84" s="708"/>
      <c r="D84" s="704"/>
      <c r="E84" s="709"/>
      <c r="F84" s="710"/>
      <c r="G84" s="718"/>
      <c r="H84" s="718"/>
      <c r="I84" s="718"/>
      <c r="J84" s="706"/>
      <c r="K84" s="707"/>
    </row>
    <row r="85" spans="1:11" s="738" customFormat="1" ht="36">
      <c r="A85" s="686">
        <f>MAX($A$82:A84)+1</f>
        <v>2</v>
      </c>
      <c r="B85" s="701" t="s">
        <v>369</v>
      </c>
      <c r="C85" s="689" t="s">
        <v>57</v>
      </c>
      <c r="D85" s="704">
        <v>4</v>
      </c>
      <c r="E85" s="809">
        <v>0</v>
      </c>
      <c r="F85" s="713">
        <f>D85*E85</f>
        <v>0</v>
      </c>
      <c r="G85" s="718"/>
      <c r="H85" s="718"/>
      <c r="I85" s="718"/>
      <c r="J85" s="706"/>
      <c r="K85" s="707"/>
    </row>
    <row r="86" spans="1:11" s="738" customFormat="1" ht="12">
      <c r="A86" s="686"/>
      <c r="B86" s="701"/>
      <c r="C86" s="689"/>
      <c r="D86" s="704"/>
      <c r="E86" s="96"/>
      <c r="F86" s="713"/>
      <c r="G86" s="718"/>
      <c r="H86" s="718"/>
      <c r="I86" s="718"/>
      <c r="J86" s="706"/>
      <c r="K86" s="707"/>
    </row>
    <row r="87" spans="1:11" s="738" customFormat="1" ht="96">
      <c r="A87" s="686">
        <f>MAX($A$82:A86)+1</f>
        <v>3</v>
      </c>
      <c r="B87" s="701" t="s">
        <v>370</v>
      </c>
      <c r="C87" s="689"/>
      <c r="D87" s="724"/>
      <c r="E87" s="740"/>
      <c r="F87" s="741"/>
      <c r="G87" s="742"/>
      <c r="H87" s="705"/>
      <c r="I87" s="742"/>
      <c r="J87" s="706"/>
      <c r="K87" s="707"/>
    </row>
    <row r="88" spans="1:11" s="738" customFormat="1" ht="12">
      <c r="A88" s="686"/>
      <c r="B88" s="701" t="s">
        <v>371</v>
      </c>
      <c r="C88" s="689"/>
      <c r="D88" s="724"/>
      <c r="E88" s="740"/>
      <c r="F88" s="741"/>
      <c r="G88" s="742"/>
      <c r="H88" s="705"/>
      <c r="I88" s="742"/>
      <c r="J88" s="706"/>
      <c r="K88" s="707"/>
    </row>
    <row r="89" spans="1:11" s="738" customFormat="1" ht="48">
      <c r="A89" s="686"/>
      <c r="B89" s="701" t="s">
        <v>372</v>
      </c>
      <c r="C89" s="689"/>
      <c r="D89" s="724"/>
      <c r="E89" s="740"/>
      <c r="F89" s="741"/>
      <c r="G89" s="742"/>
      <c r="H89" s="705"/>
      <c r="I89" s="742"/>
      <c r="J89" s="706"/>
      <c r="K89" s="707"/>
    </row>
    <row r="90" spans="1:11" s="738" customFormat="1" ht="120">
      <c r="A90" s="686"/>
      <c r="B90" s="701" t="s">
        <v>373</v>
      </c>
      <c r="C90" s="689"/>
      <c r="D90" s="724"/>
      <c r="E90" s="740"/>
      <c r="F90" s="741"/>
      <c r="G90" s="742"/>
      <c r="H90" s="705"/>
      <c r="I90" s="742"/>
      <c r="J90" s="706"/>
      <c r="K90" s="707"/>
    </row>
    <row r="91" spans="1:11" s="738" customFormat="1" ht="12">
      <c r="A91" s="686"/>
      <c r="B91" s="701" t="s">
        <v>374</v>
      </c>
      <c r="C91" s="689"/>
      <c r="D91" s="724"/>
      <c r="E91" s="740"/>
      <c r="F91" s="741"/>
      <c r="G91" s="742"/>
      <c r="H91" s="705"/>
      <c r="I91" s="742"/>
      <c r="J91" s="706"/>
      <c r="K91" s="707"/>
    </row>
    <row r="92" spans="1:11" s="738" customFormat="1" ht="12">
      <c r="A92" s="686"/>
      <c r="B92" s="701" t="s">
        <v>375</v>
      </c>
      <c r="C92" s="689"/>
      <c r="D92" s="724"/>
      <c r="E92" s="740"/>
      <c r="F92" s="741"/>
      <c r="G92" s="742"/>
      <c r="H92" s="705"/>
      <c r="I92" s="742"/>
      <c r="J92" s="706"/>
      <c r="K92" s="707"/>
    </row>
    <row r="93" spans="1:11" s="738" customFormat="1" ht="108">
      <c r="A93" s="686"/>
      <c r="B93" s="701" t="s">
        <v>376</v>
      </c>
      <c r="C93" s="689"/>
      <c r="D93" s="724"/>
      <c r="E93" s="740"/>
      <c r="F93" s="741"/>
      <c r="G93" s="742"/>
      <c r="H93" s="705"/>
      <c r="I93" s="742"/>
      <c r="J93" s="706"/>
      <c r="K93" s="707"/>
    </row>
    <row r="94" spans="1:11" s="76" customFormat="1">
      <c r="A94" s="686"/>
      <c r="B94" s="743" t="s">
        <v>377</v>
      </c>
      <c r="C94" s="744" t="s">
        <v>51</v>
      </c>
      <c r="D94" s="724">
        <v>25</v>
      </c>
      <c r="E94" s="809">
        <v>0</v>
      </c>
      <c r="F94" s="713">
        <f>D94*E94</f>
        <v>0</v>
      </c>
      <c r="H94" s="718"/>
      <c r="I94" s="96"/>
      <c r="J94" s="706"/>
      <c r="K94" s="707"/>
    </row>
    <row r="95" spans="1:11" s="76" customFormat="1">
      <c r="A95" s="686"/>
      <c r="B95" s="743" t="s">
        <v>378</v>
      </c>
      <c r="C95" s="744" t="s">
        <v>51</v>
      </c>
      <c r="D95" s="724">
        <v>16</v>
      </c>
      <c r="E95" s="809">
        <v>0</v>
      </c>
      <c r="F95" s="713">
        <f>D95*E95</f>
        <v>0</v>
      </c>
      <c r="H95" s="718"/>
      <c r="I95" s="96"/>
      <c r="J95" s="706"/>
      <c r="K95" s="707"/>
    </row>
    <row r="96" spans="1:11" s="76" customFormat="1">
      <c r="A96" s="686"/>
      <c r="B96" s="743"/>
      <c r="C96" s="724"/>
      <c r="D96" s="724"/>
      <c r="E96" s="96"/>
      <c r="F96" s="713"/>
      <c r="H96" s="718"/>
      <c r="I96" s="96"/>
      <c r="J96" s="706"/>
      <c r="K96" s="707"/>
    </row>
    <row r="97" spans="1:11" s="76" customFormat="1" ht="108">
      <c r="A97" s="686">
        <f>MAX($A$87:A96)+1</f>
        <v>4</v>
      </c>
      <c r="B97" s="701" t="s">
        <v>379</v>
      </c>
      <c r="C97" s="689"/>
      <c r="D97" s="724"/>
      <c r="E97" s="96"/>
      <c r="F97" s="713"/>
      <c r="H97" s="718"/>
      <c r="I97" s="96"/>
      <c r="J97" s="706"/>
      <c r="K97" s="707"/>
    </row>
    <row r="98" spans="1:11" s="76" customFormat="1" ht="48">
      <c r="A98" s="686"/>
      <c r="B98" s="701" t="s">
        <v>372</v>
      </c>
      <c r="C98" s="689"/>
      <c r="D98" s="724"/>
      <c r="E98" s="96"/>
      <c r="F98" s="713"/>
      <c r="H98" s="718"/>
      <c r="I98" s="96"/>
      <c r="J98" s="706"/>
      <c r="K98" s="707"/>
    </row>
    <row r="99" spans="1:11" s="76" customFormat="1" ht="108">
      <c r="A99" s="686"/>
      <c r="B99" s="701" t="s">
        <v>380</v>
      </c>
      <c r="C99" s="689"/>
      <c r="D99" s="724"/>
      <c r="E99" s="96"/>
      <c r="F99" s="713"/>
      <c r="H99" s="718"/>
      <c r="I99" s="96"/>
      <c r="J99" s="706"/>
      <c r="K99" s="707"/>
    </row>
    <row r="100" spans="1:11" s="76" customFormat="1">
      <c r="A100" s="686"/>
      <c r="B100" s="701" t="s">
        <v>374</v>
      </c>
      <c r="C100" s="689"/>
      <c r="D100" s="724"/>
      <c r="E100" s="96"/>
      <c r="F100" s="713"/>
      <c r="H100" s="718"/>
      <c r="I100" s="96"/>
      <c r="J100" s="706"/>
      <c r="K100" s="707"/>
    </row>
    <row r="101" spans="1:11" s="76" customFormat="1">
      <c r="A101" s="686"/>
      <c r="B101" s="701" t="s">
        <v>375</v>
      </c>
      <c r="C101" s="689"/>
      <c r="D101" s="724"/>
      <c r="E101" s="96"/>
      <c r="F101" s="713"/>
      <c r="H101" s="718"/>
      <c r="I101" s="96"/>
      <c r="J101" s="706"/>
      <c r="K101" s="707"/>
    </row>
    <row r="102" spans="1:11" s="76" customFormat="1" ht="108">
      <c r="A102" s="686"/>
      <c r="B102" s="701" t="s">
        <v>376</v>
      </c>
      <c r="C102" s="689"/>
      <c r="D102" s="724"/>
      <c r="E102" s="96"/>
      <c r="F102" s="713"/>
      <c r="H102" s="718"/>
      <c r="I102" s="96"/>
      <c r="J102" s="706"/>
      <c r="K102" s="707"/>
    </row>
    <row r="103" spans="1:11" s="76" customFormat="1">
      <c r="A103" s="686"/>
      <c r="B103" s="743" t="s">
        <v>381</v>
      </c>
      <c r="C103" s="744" t="s">
        <v>51</v>
      </c>
      <c r="D103" s="724">
        <v>45</v>
      </c>
      <c r="E103" s="809">
        <v>0</v>
      </c>
      <c r="F103" s="713">
        <f t="shared" ref="F103:F105" si="0">D103*E103</f>
        <v>0</v>
      </c>
      <c r="I103" s="96"/>
      <c r="J103" s="706"/>
      <c r="K103" s="707"/>
    </row>
    <row r="104" spans="1:11" s="76" customFormat="1">
      <c r="A104" s="686"/>
      <c r="B104" s="743" t="s">
        <v>382</v>
      </c>
      <c r="C104" s="744" t="s">
        <v>51</v>
      </c>
      <c r="D104" s="724">
        <v>14</v>
      </c>
      <c r="E104" s="809">
        <v>0</v>
      </c>
      <c r="F104" s="713">
        <f t="shared" si="0"/>
        <v>0</v>
      </c>
      <c r="I104" s="96"/>
      <c r="J104" s="706"/>
      <c r="K104" s="707"/>
    </row>
    <row r="105" spans="1:11" s="76" customFormat="1">
      <c r="A105" s="686"/>
      <c r="B105" s="743" t="s">
        <v>383</v>
      </c>
      <c r="C105" s="744" t="s">
        <v>51</v>
      </c>
      <c r="D105" s="724">
        <v>8</v>
      </c>
      <c r="E105" s="809">
        <v>0</v>
      </c>
      <c r="F105" s="713">
        <f t="shared" si="0"/>
        <v>0</v>
      </c>
      <c r="I105" s="96"/>
      <c r="J105" s="706"/>
      <c r="K105" s="707"/>
    </row>
    <row r="106" spans="1:11" s="76" customFormat="1">
      <c r="A106" s="686"/>
      <c r="B106" s="743"/>
      <c r="C106" s="744"/>
      <c r="D106" s="724"/>
      <c r="E106" s="96"/>
      <c r="F106" s="713"/>
      <c r="I106" s="96"/>
      <c r="J106" s="706"/>
      <c r="K106" s="707"/>
    </row>
    <row r="107" spans="1:11" s="76" customFormat="1" ht="24">
      <c r="A107" s="686">
        <f>MAX($A$87:A106)+1</f>
        <v>5</v>
      </c>
      <c r="B107" s="701" t="s">
        <v>384</v>
      </c>
      <c r="C107" s="697" t="s">
        <v>51</v>
      </c>
      <c r="D107" s="745">
        <v>200</v>
      </c>
      <c r="E107" s="809">
        <v>0</v>
      </c>
      <c r="F107" s="713">
        <f>D107*E107</f>
        <v>0</v>
      </c>
      <c r="I107" s="96"/>
      <c r="J107" s="706"/>
      <c r="K107" s="707"/>
    </row>
    <row r="108" spans="1:11" s="76" customFormat="1">
      <c r="A108" s="686"/>
      <c r="B108" s="743"/>
      <c r="C108" s="728"/>
      <c r="D108" s="746"/>
      <c r="E108" s="725"/>
      <c r="F108" s="713"/>
      <c r="I108" s="96"/>
      <c r="J108" s="706"/>
      <c r="K108" s="707"/>
    </row>
    <row r="109" spans="1:11" s="747" customFormat="1" ht="24">
      <c r="A109" s="686">
        <f>MAX($A$87:A108)+1</f>
        <v>6</v>
      </c>
      <c r="B109" s="701" t="s">
        <v>385</v>
      </c>
      <c r="C109" s="689" t="s">
        <v>57</v>
      </c>
      <c r="D109" s="689">
        <v>2</v>
      </c>
      <c r="E109" s="809">
        <v>0</v>
      </c>
      <c r="F109" s="713">
        <f>D109*E109</f>
        <v>0</v>
      </c>
      <c r="I109" s="96"/>
    </row>
    <row r="110" spans="1:11" s="76" customFormat="1">
      <c r="A110" s="686"/>
      <c r="B110" s="727"/>
      <c r="C110" s="746"/>
      <c r="D110" s="748"/>
      <c r="E110" s="725"/>
      <c r="F110" s="713"/>
      <c r="I110" s="96"/>
      <c r="J110" s="706"/>
      <c r="K110" s="707"/>
    </row>
    <row r="111" spans="1:11" s="747" customFormat="1" ht="14.25">
      <c r="A111" s="686">
        <f>MAX($A$87:A110)+1</f>
        <v>7</v>
      </c>
      <c r="B111" s="701" t="s">
        <v>386</v>
      </c>
      <c r="C111" s="689"/>
      <c r="D111" s="748"/>
      <c r="E111" s="725"/>
      <c r="F111" s="713"/>
      <c r="I111" s="96"/>
    </row>
    <row r="112" spans="1:11" s="747" customFormat="1" ht="14.25">
      <c r="A112" s="686"/>
      <c r="B112" s="701" t="s">
        <v>387</v>
      </c>
      <c r="C112" s="689" t="s">
        <v>331</v>
      </c>
      <c r="D112" s="748">
        <v>2</v>
      </c>
      <c r="E112" s="809">
        <v>0</v>
      </c>
      <c r="F112" s="713">
        <f>D112*E112</f>
        <v>0</v>
      </c>
      <c r="I112" s="96"/>
    </row>
    <row r="113" spans="1:11" s="747" customFormat="1" ht="14.25">
      <c r="A113" s="686"/>
      <c r="B113" s="701" t="s">
        <v>388</v>
      </c>
      <c r="C113" s="689" t="s">
        <v>331</v>
      </c>
      <c r="D113" s="748">
        <v>2</v>
      </c>
      <c r="E113" s="809">
        <v>0</v>
      </c>
      <c r="F113" s="713">
        <f>D113*E113</f>
        <v>0</v>
      </c>
      <c r="I113" s="96"/>
    </row>
    <row r="114" spans="1:11" s="747" customFormat="1" ht="14.25">
      <c r="A114" s="686"/>
      <c r="B114" s="701"/>
      <c r="C114" s="689"/>
      <c r="D114" s="748"/>
      <c r="E114" s="725"/>
      <c r="F114" s="713"/>
      <c r="I114" s="96"/>
    </row>
    <row r="115" spans="1:11" s="747" customFormat="1" ht="14.25">
      <c r="A115" s="686">
        <f>MAX($A$87:A114)+1</f>
        <v>8</v>
      </c>
      <c r="B115" s="701" t="s">
        <v>389</v>
      </c>
      <c r="C115" s="689"/>
      <c r="D115" s="748"/>
      <c r="E115" s="725"/>
      <c r="F115" s="713"/>
      <c r="I115" s="96"/>
    </row>
    <row r="116" spans="1:11" s="747" customFormat="1" ht="14.25">
      <c r="A116" s="686"/>
      <c r="B116" s="701" t="s">
        <v>388</v>
      </c>
      <c r="C116" s="689" t="s">
        <v>331</v>
      </c>
      <c r="D116" s="748">
        <v>4</v>
      </c>
      <c r="E116" s="809">
        <v>0</v>
      </c>
      <c r="F116" s="713">
        <f>D116*E116</f>
        <v>0</v>
      </c>
      <c r="I116" s="96"/>
    </row>
    <row r="117" spans="1:11" s="747" customFormat="1" ht="14.25">
      <c r="A117" s="686"/>
      <c r="B117" s="749"/>
      <c r="C117" s="746"/>
      <c r="D117" s="746"/>
      <c r="E117" s="750"/>
      <c r="F117" s="750"/>
    </row>
    <row r="118" spans="1:11" s="76" customFormat="1" ht="26.25" customHeight="1">
      <c r="A118" s="686">
        <f>MAX($A$87:A117)+1</f>
        <v>9</v>
      </c>
      <c r="B118" s="701" t="s">
        <v>390</v>
      </c>
      <c r="C118" s="728"/>
      <c r="D118" s="746"/>
      <c r="E118" s="751"/>
      <c r="F118" s="750"/>
      <c r="I118" s="703"/>
      <c r="J118" s="706"/>
      <c r="K118" s="707"/>
    </row>
    <row r="119" spans="1:11" s="76" customFormat="1">
      <c r="A119" s="744"/>
      <c r="B119" s="743" t="s">
        <v>387</v>
      </c>
      <c r="C119" s="689" t="s">
        <v>331</v>
      </c>
      <c r="D119" s="746">
        <v>4</v>
      </c>
      <c r="E119" s="809">
        <v>0</v>
      </c>
      <c r="F119" s="713">
        <f>D119*E119</f>
        <v>0</v>
      </c>
      <c r="I119" s="722"/>
      <c r="J119" s="706"/>
      <c r="K119" s="707"/>
    </row>
    <row r="120" spans="1:11" s="76" customFormat="1">
      <c r="A120" s="744"/>
      <c r="B120" s="743" t="s">
        <v>388</v>
      </c>
      <c r="C120" s="689" t="s">
        <v>331</v>
      </c>
      <c r="D120" s="746">
        <v>4</v>
      </c>
      <c r="E120" s="809">
        <v>0</v>
      </c>
      <c r="F120" s="713">
        <f>D120*E120</f>
        <v>0</v>
      </c>
      <c r="I120" s="722"/>
      <c r="J120" s="706"/>
      <c r="K120" s="707"/>
    </row>
    <row r="121" spans="1:11" s="76" customFormat="1">
      <c r="A121" s="744"/>
      <c r="B121" s="743"/>
      <c r="C121" s="689"/>
      <c r="D121" s="746"/>
      <c r="E121" s="713"/>
      <c r="F121" s="713"/>
      <c r="I121" s="722"/>
      <c r="J121" s="706"/>
      <c r="K121" s="707"/>
    </row>
    <row r="122" spans="1:11" s="76" customFormat="1" ht="24">
      <c r="A122" s="686">
        <f>MAX($A$87:A121)+1</f>
        <v>10</v>
      </c>
      <c r="B122" s="701" t="s">
        <v>391</v>
      </c>
      <c r="C122" s="689" t="s">
        <v>57</v>
      </c>
      <c r="D122" s="689">
        <v>2</v>
      </c>
      <c r="E122" s="809">
        <v>0</v>
      </c>
      <c r="F122" s="713">
        <f>D122*E122</f>
        <v>0</v>
      </c>
      <c r="I122" s="96"/>
      <c r="J122" s="706"/>
      <c r="K122" s="707"/>
    </row>
    <row r="123" spans="1:11" s="76" customFormat="1">
      <c r="A123" s="686"/>
      <c r="B123" s="701"/>
      <c r="C123" s="689"/>
      <c r="D123" s="689"/>
      <c r="E123" s="713"/>
      <c r="F123" s="713"/>
      <c r="I123" s="96"/>
      <c r="J123" s="706"/>
      <c r="K123" s="707"/>
    </row>
    <row r="124" spans="1:11" s="76" customFormat="1">
      <c r="A124" s="686">
        <f>MAX($A$87:A123)+1</f>
        <v>11</v>
      </c>
      <c r="B124" s="701" t="s">
        <v>392</v>
      </c>
      <c r="C124" s="752" t="s">
        <v>57</v>
      </c>
      <c r="D124" s="753">
        <v>2</v>
      </c>
      <c r="E124" s="809">
        <v>0</v>
      </c>
      <c r="F124" s="713">
        <f>D124*E124</f>
        <v>0</v>
      </c>
      <c r="I124" s="96"/>
      <c r="J124" s="706"/>
      <c r="K124" s="707"/>
    </row>
    <row r="125" spans="1:11" s="76" customFormat="1">
      <c r="A125" s="686"/>
      <c r="B125" s="701"/>
      <c r="C125" s="689"/>
      <c r="D125" s="689"/>
      <c r="E125" s="713"/>
      <c r="F125" s="713"/>
      <c r="I125" s="96"/>
      <c r="J125" s="706"/>
      <c r="K125" s="707"/>
    </row>
    <row r="126" spans="1:11" s="76" customFormat="1" ht="36">
      <c r="A126" s="686">
        <f>MAX($A$87:A125)+1</f>
        <v>12</v>
      </c>
      <c r="B126" s="701" t="s">
        <v>393</v>
      </c>
      <c r="C126" s="752" t="s">
        <v>57</v>
      </c>
      <c r="D126" s="753">
        <v>2</v>
      </c>
      <c r="E126" s="809">
        <v>0</v>
      </c>
      <c r="F126" s="713">
        <f>D126*E126</f>
        <v>0</v>
      </c>
      <c r="I126" s="96"/>
      <c r="J126" s="706"/>
      <c r="K126" s="707"/>
    </row>
    <row r="127" spans="1:11" s="76" customFormat="1">
      <c r="A127" s="744"/>
      <c r="B127" s="743"/>
      <c r="C127" s="689"/>
      <c r="D127" s="724"/>
      <c r="E127" s="722"/>
      <c r="F127" s="713"/>
      <c r="I127" s="722"/>
      <c r="J127" s="706"/>
      <c r="K127" s="707"/>
    </row>
    <row r="128" spans="1:11" s="77" customFormat="1">
      <c r="A128" s="730" t="s">
        <v>49</v>
      </c>
      <c r="B128" s="730" t="str">
        <f>B81</f>
        <v xml:space="preserve">HLADNA IN TOPLA VODA - RAZVOD </v>
      </c>
      <c r="C128" s="731"/>
      <c r="D128" s="732"/>
      <c r="E128" s="733" t="s">
        <v>366</v>
      </c>
      <c r="F128" s="734">
        <f>SUM(F81:F127)</f>
        <v>0</v>
      </c>
      <c r="G128" s="718"/>
      <c r="H128" s="718"/>
      <c r="I128" s="718"/>
      <c r="J128" s="706"/>
      <c r="K128" s="707"/>
    </row>
    <row r="129" spans="1:11" s="76" customFormat="1">
      <c r="A129" s="686"/>
      <c r="B129" s="701"/>
      <c r="C129" s="689"/>
      <c r="D129" s="697"/>
      <c r="E129" s="96"/>
      <c r="F129" s="699"/>
      <c r="G129" s="703"/>
      <c r="H129" s="705"/>
      <c r="I129" s="703"/>
      <c r="J129" s="706"/>
      <c r="K129" s="707"/>
    </row>
    <row r="130" spans="1:11" s="76" customFormat="1">
      <c r="A130" s="754"/>
      <c r="B130" s="701" t="s">
        <v>394</v>
      </c>
      <c r="C130" s="689"/>
      <c r="D130" s="697"/>
      <c r="E130" s="690"/>
      <c r="F130" s="699"/>
      <c r="G130" s="718"/>
      <c r="H130" s="705"/>
      <c r="I130" s="718"/>
      <c r="J130" s="706"/>
      <c r="K130" s="707"/>
    </row>
    <row r="131" spans="1:11" s="76" customFormat="1">
      <c r="A131" s="686"/>
      <c r="B131" s="701"/>
      <c r="C131" s="689"/>
      <c r="D131" s="697"/>
      <c r="E131" s="690"/>
      <c r="F131" s="699"/>
      <c r="G131" s="718"/>
      <c r="H131" s="705"/>
      <c r="I131" s="718"/>
      <c r="J131" s="706"/>
      <c r="K131" s="707"/>
    </row>
    <row r="132" spans="1:11" s="76" customFormat="1">
      <c r="A132" s="686" t="s">
        <v>58</v>
      </c>
      <c r="B132" s="702" t="s">
        <v>395</v>
      </c>
      <c r="C132" s="689"/>
      <c r="D132" s="697"/>
      <c r="E132" s="690"/>
      <c r="F132" s="699"/>
      <c r="G132" s="718"/>
      <c r="H132" s="705"/>
      <c r="I132" s="718"/>
      <c r="J132" s="706"/>
      <c r="K132" s="707"/>
    </row>
    <row r="133" spans="1:11" s="76" customFormat="1">
      <c r="A133" s="686"/>
      <c r="B133" s="701"/>
      <c r="C133" s="689"/>
      <c r="D133" s="697"/>
      <c r="E133" s="690"/>
      <c r="F133" s="699"/>
      <c r="G133" s="755"/>
      <c r="H133" s="705"/>
      <c r="I133" s="755"/>
      <c r="J133" s="706"/>
      <c r="K133" s="707"/>
    </row>
    <row r="134" spans="1:11" s="76" customFormat="1" ht="72">
      <c r="A134" s="686">
        <v>1</v>
      </c>
      <c r="B134" s="701" t="s">
        <v>396</v>
      </c>
      <c r="C134" s="689"/>
      <c r="D134" s="689"/>
      <c r="E134" s="96"/>
      <c r="F134" s="739"/>
      <c r="G134" s="755"/>
      <c r="H134" s="705"/>
      <c r="I134" s="755"/>
      <c r="J134" s="706"/>
      <c r="K134" s="707"/>
    </row>
    <row r="135" spans="1:11" s="76" customFormat="1">
      <c r="A135" s="726"/>
      <c r="B135" s="701" t="s">
        <v>397</v>
      </c>
      <c r="C135" s="697" t="s">
        <v>51</v>
      </c>
      <c r="D135" s="697">
        <v>6</v>
      </c>
      <c r="E135" s="809">
        <v>0</v>
      </c>
      <c r="F135" s="713">
        <f>D135*E135</f>
        <v>0</v>
      </c>
      <c r="I135" s="96"/>
      <c r="J135" s="706"/>
      <c r="K135" s="707"/>
    </row>
    <row r="136" spans="1:11" s="76" customFormat="1">
      <c r="A136" s="686"/>
      <c r="B136" s="701" t="s">
        <v>398</v>
      </c>
      <c r="C136" s="697" t="s">
        <v>51</v>
      </c>
      <c r="D136" s="697">
        <v>21</v>
      </c>
      <c r="E136" s="809">
        <v>0</v>
      </c>
      <c r="F136" s="713">
        <f>D136*E136</f>
        <v>0</v>
      </c>
      <c r="H136" s="705"/>
      <c r="I136" s="96"/>
      <c r="J136" s="706"/>
      <c r="K136" s="707"/>
    </row>
    <row r="137" spans="1:11" s="76" customFormat="1">
      <c r="A137" s="686"/>
      <c r="B137" s="701"/>
      <c r="C137" s="697"/>
      <c r="D137" s="697"/>
      <c r="E137" s="96"/>
      <c r="F137" s="713"/>
      <c r="H137" s="705"/>
      <c r="I137" s="96"/>
      <c r="J137" s="706"/>
      <c r="K137" s="707"/>
    </row>
    <row r="138" spans="1:11" s="76" customFormat="1" ht="36">
      <c r="A138" s="686">
        <f>MAX($A$134:A137)+1</f>
        <v>2</v>
      </c>
      <c r="B138" s="701" t="s">
        <v>399</v>
      </c>
      <c r="C138" s="697" t="s">
        <v>57</v>
      </c>
      <c r="D138" s="697">
        <v>6</v>
      </c>
      <c r="E138" s="809">
        <v>0</v>
      </c>
      <c r="F138" s="713">
        <f>D138*E138</f>
        <v>0</v>
      </c>
      <c r="G138" s="755"/>
      <c r="H138" s="705"/>
      <c r="I138" s="739"/>
      <c r="J138" s="706"/>
      <c r="K138" s="707"/>
    </row>
    <row r="139" spans="1:11" s="76" customFormat="1">
      <c r="A139" s="686"/>
      <c r="B139" s="701"/>
      <c r="C139" s="689"/>
      <c r="D139" s="689"/>
      <c r="E139" s="750"/>
      <c r="F139" s="750"/>
      <c r="I139" s="739"/>
      <c r="J139" s="706"/>
      <c r="K139" s="707"/>
    </row>
    <row r="140" spans="1:11" s="76" customFormat="1" ht="36">
      <c r="A140" s="686">
        <f>MAX($A$134:A139)+1</f>
        <v>3</v>
      </c>
      <c r="B140" s="701" t="s">
        <v>400</v>
      </c>
      <c r="C140" s="697" t="s">
        <v>57</v>
      </c>
      <c r="D140" s="697">
        <v>2</v>
      </c>
      <c r="E140" s="809">
        <v>0</v>
      </c>
      <c r="F140" s="713">
        <f>D140*E140</f>
        <v>0</v>
      </c>
      <c r="I140" s="739"/>
      <c r="J140" s="706"/>
      <c r="K140" s="707"/>
    </row>
    <row r="141" spans="1:11" s="76" customFormat="1">
      <c r="A141" s="726"/>
      <c r="B141" s="701"/>
      <c r="C141" s="689"/>
      <c r="D141" s="697"/>
      <c r="E141" s="96"/>
      <c r="F141" s="713"/>
      <c r="I141" s="96"/>
      <c r="J141" s="706"/>
      <c r="K141" s="707"/>
    </row>
    <row r="142" spans="1:11" s="76" customFormat="1" ht="24">
      <c r="A142" s="686">
        <f>MAX($A$133:A141)+1</f>
        <v>4</v>
      </c>
      <c r="B142" s="756" t="s">
        <v>401</v>
      </c>
      <c r="C142" s="697"/>
      <c r="D142" s="697"/>
      <c r="E142" s="96"/>
      <c r="F142" s="713"/>
      <c r="I142" s="96"/>
      <c r="J142" s="706"/>
      <c r="K142" s="707"/>
    </row>
    <row r="143" spans="1:11" s="76" customFormat="1">
      <c r="A143" s="757"/>
      <c r="B143" s="756" t="s">
        <v>402</v>
      </c>
      <c r="C143" s="689" t="s">
        <v>331</v>
      </c>
      <c r="D143" s="697">
        <v>6</v>
      </c>
      <c r="E143" s="809">
        <v>0</v>
      </c>
      <c r="F143" s="713">
        <f>D143*E143</f>
        <v>0</v>
      </c>
      <c r="I143" s="96"/>
      <c r="J143" s="706"/>
      <c r="K143" s="707"/>
    </row>
    <row r="144" spans="1:11" s="76" customFormat="1">
      <c r="A144" s="757"/>
      <c r="B144" s="756"/>
      <c r="C144" s="689"/>
      <c r="D144" s="697"/>
      <c r="E144" s="96"/>
      <c r="F144" s="713"/>
      <c r="I144" s="96"/>
      <c r="J144" s="706"/>
      <c r="K144" s="707"/>
    </row>
    <row r="145" spans="1:11" s="76" customFormat="1" ht="24">
      <c r="A145" s="686">
        <f>MAX($A$133:A144)+1</f>
        <v>5</v>
      </c>
      <c r="B145" s="701" t="s">
        <v>391</v>
      </c>
      <c r="C145" s="689" t="s">
        <v>57</v>
      </c>
      <c r="D145" s="689">
        <v>2</v>
      </c>
      <c r="E145" s="809">
        <v>0</v>
      </c>
      <c r="F145" s="713">
        <f>D145*E145</f>
        <v>0</v>
      </c>
      <c r="I145" s="96"/>
      <c r="J145" s="706"/>
      <c r="K145" s="707"/>
    </row>
    <row r="146" spans="1:11" s="76" customFormat="1">
      <c r="A146" s="757"/>
      <c r="B146" s="701"/>
      <c r="C146" s="689"/>
      <c r="D146" s="689"/>
      <c r="E146" s="96"/>
      <c r="F146" s="713"/>
      <c r="I146" s="96"/>
      <c r="J146" s="706"/>
      <c r="K146" s="707"/>
    </row>
    <row r="147" spans="1:11" s="77" customFormat="1">
      <c r="A147" s="730" t="s">
        <v>58</v>
      </c>
      <c r="B147" s="730" t="str">
        <f>B132</f>
        <v xml:space="preserve">NOTRANJA KANALIZACIJA </v>
      </c>
      <c r="C147" s="731"/>
      <c r="D147" s="732"/>
      <c r="E147" s="733" t="s">
        <v>366</v>
      </c>
      <c r="F147" s="734">
        <f>SUM(F134:F146)</f>
        <v>0</v>
      </c>
      <c r="G147" s="718"/>
      <c r="H147" s="718"/>
      <c r="I147" s="718"/>
      <c r="J147" s="706"/>
      <c r="K147" s="707"/>
    </row>
    <row r="148" spans="1:11" s="77" customFormat="1">
      <c r="A148" s="686"/>
      <c r="B148" s="758"/>
      <c r="C148" s="697"/>
      <c r="D148" s="759"/>
      <c r="E148" s="739"/>
      <c r="F148" s="739"/>
      <c r="G148" s="718"/>
      <c r="H148" s="718"/>
      <c r="I148" s="718"/>
      <c r="J148" s="706"/>
      <c r="K148" s="707"/>
    </row>
  </sheetData>
  <sheetProtection algorithmName="SHA-512" hashValue="gDi8F8QMQdvbCFsVcoz4Rt2Wmhqgl0tmjcVp8zxlI31oWRhZxrh9EMgvaRu+v06inOey5gMZ9KpCZbp8rGMdiw==" saltValue="J4UHgss4U3p2yoNcPuX3nA==" spinCount="100000" sheet="1" objects="1" scenarios="1" formatColumns="0" formatRows="0"/>
  <pageMargins left="0.62992125984251968" right="0.23622047244094491" top="0.62992125984251968" bottom="0.62992125984251968" header="0.31496062992125984" footer="0.31496062992125984"/>
  <pageSetup paperSize="9" firstPageNumber="2" fitToHeight="0" orientation="portrait" r:id="rId1"/>
  <headerFooter differentFirst="1">
    <oddFooter>&amp;CStran &amp;P od &amp;N</oddFooter>
  </headerFooter>
  <rowBreaks count="1" manualBreakCount="1">
    <brk id="39"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51A1-A24E-461F-B2AA-167C160C60AD}">
  <sheetPr>
    <tabColor rgb="FF00B0F0"/>
    <pageSetUpPr fitToPage="1"/>
  </sheetPr>
  <dimension ref="A1:F19"/>
  <sheetViews>
    <sheetView view="pageBreakPreview" zoomScaleSheetLayoutView="100" workbookViewId="0">
      <selection activeCell="L28" sqref="L28"/>
    </sheetView>
  </sheetViews>
  <sheetFormatPr defaultRowHeight="12.75"/>
  <cols>
    <col min="1" max="1" width="4.42578125" style="91" customWidth="1"/>
    <col min="2" max="2" width="42" style="76" customWidth="1"/>
    <col min="3" max="3" width="5.5703125" style="76" customWidth="1"/>
    <col min="4" max="4" width="5.42578125" style="76" customWidth="1"/>
    <col min="5" max="5" width="9.140625" style="76"/>
    <col min="6" max="6" width="15.5703125" style="76" customWidth="1"/>
    <col min="7" max="256" width="9.140625" style="76"/>
    <col min="257" max="257" width="4.42578125" style="76" customWidth="1"/>
    <col min="258" max="258" width="42" style="76" customWidth="1"/>
    <col min="259" max="259" width="5.5703125" style="76" customWidth="1"/>
    <col min="260" max="260" width="5.42578125" style="76" customWidth="1"/>
    <col min="261" max="261" width="9.140625" style="76"/>
    <col min="262" max="262" width="15.5703125" style="76" customWidth="1"/>
    <col min="263" max="512" width="9.140625" style="76"/>
    <col min="513" max="513" width="4.42578125" style="76" customWidth="1"/>
    <col min="514" max="514" width="42" style="76" customWidth="1"/>
    <col min="515" max="515" width="5.5703125" style="76" customWidth="1"/>
    <col min="516" max="516" width="5.42578125" style="76" customWidth="1"/>
    <col min="517" max="517" width="9.140625" style="76"/>
    <col min="518" max="518" width="15.5703125" style="76" customWidth="1"/>
    <col min="519" max="768" width="9.140625" style="76"/>
    <col min="769" max="769" width="4.42578125" style="76" customWidth="1"/>
    <col min="770" max="770" width="42" style="76" customWidth="1"/>
    <col min="771" max="771" width="5.5703125" style="76" customWidth="1"/>
    <col min="772" max="772" width="5.42578125" style="76" customWidth="1"/>
    <col min="773" max="773" width="9.140625" style="76"/>
    <col min="774" max="774" width="15.5703125" style="76" customWidth="1"/>
    <col min="775" max="1024" width="9.140625" style="76"/>
    <col min="1025" max="1025" width="4.42578125" style="76" customWidth="1"/>
    <col min="1026" max="1026" width="42" style="76" customWidth="1"/>
    <col min="1027" max="1027" width="5.5703125" style="76" customWidth="1"/>
    <col min="1028" max="1028" width="5.42578125" style="76" customWidth="1"/>
    <col min="1029" max="1029" width="9.140625" style="76"/>
    <col min="1030" max="1030" width="15.5703125" style="76" customWidth="1"/>
    <col min="1031" max="1280" width="9.140625" style="76"/>
    <col min="1281" max="1281" width="4.42578125" style="76" customWidth="1"/>
    <col min="1282" max="1282" width="42" style="76" customWidth="1"/>
    <col min="1283" max="1283" width="5.5703125" style="76" customWidth="1"/>
    <col min="1284" max="1284" width="5.42578125" style="76" customWidth="1"/>
    <col min="1285" max="1285" width="9.140625" style="76"/>
    <col min="1286" max="1286" width="15.5703125" style="76" customWidth="1"/>
    <col min="1287" max="1536" width="9.140625" style="76"/>
    <col min="1537" max="1537" width="4.42578125" style="76" customWidth="1"/>
    <col min="1538" max="1538" width="42" style="76" customWidth="1"/>
    <col min="1539" max="1539" width="5.5703125" style="76" customWidth="1"/>
    <col min="1540" max="1540" width="5.42578125" style="76" customWidth="1"/>
    <col min="1541" max="1541" width="9.140625" style="76"/>
    <col min="1542" max="1542" width="15.5703125" style="76" customWidth="1"/>
    <col min="1543" max="1792" width="9.140625" style="76"/>
    <col min="1793" max="1793" width="4.42578125" style="76" customWidth="1"/>
    <col min="1794" max="1794" width="42" style="76" customWidth="1"/>
    <col min="1795" max="1795" width="5.5703125" style="76" customWidth="1"/>
    <col min="1796" max="1796" width="5.42578125" style="76" customWidth="1"/>
    <col min="1797" max="1797" width="9.140625" style="76"/>
    <col min="1798" max="1798" width="15.5703125" style="76" customWidth="1"/>
    <col min="1799" max="2048" width="9.140625" style="76"/>
    <col min="2049" max="2049" width="4.42578125" style="76" customWidth="1"/>
    <col min="2050" max="2050" width="42" style="76" customWidth="1"/>
    <col min="2051" max="2051" width="5.5703125" style="76" customWidth="1"/>
    <col min="2052" max="2052" width="5.42578125" style="76" customWidth="1"/>
    <col min="2053" max="2053" width="9.140625" style="76"/>
    <col min="2054" max="2054" width="15.5703125" style="76" customWidth="1"/>
    <col min="2055" max="2304" width="9.140625" style="76"/>
    <col min="2305" max="2305" width="4.42578125" style="76" customWidth="1"/>
    <col min="2306" max="2306" width="42" style="76" customWidth="1"/>
    <col min="2307" max="2307" width="5.5703125" style="76" customWidth="1"/>
    <col min="2308" max="2308" width="5.42578125" style="76" customWidth="1"/>
    <col min="2309" max="2309" width="9.140625" style="76"/>
    <col min="2310" max="2310" width="15.5703125" style="76" customWidth="1"/>
    <col min="2311" max="2560" width="9.140625" style="76"/>
    <col min="2561" max="2561" width="4.42578125" style="76" customWidth="1"/>
    <col min="2562" max="2562" width="42" style="76" customWidth="1"/>
    <col min="2563" max="2563" width="5.5703125" style="76" customWidth="1"/>
    <col min="2564" max="2564" width="5.42578125" style="76" customWidth="1"/>
    <col min="2565" max="2565" width="9.140625" style="76"/>
    <col min="2566" max="2566" width="15.5703125" style="76" customWidth="1"/>
    <col min="2567" max="2816" width="9.140625" style="76"/>
    <col min="2817" max="2817" width="4.42578125" style="76" customWidth="1"/>
    <col min="2818" max="2818" width="42" style="76" customWidth="1"/>
    <col min="2819" max="2819" width="5.5703125" style="76" customWidth="1"/>
    <col min="2820" max="2820" width="5.42578125" style="76" customWidth="1"/>
    <col min="2821" max="2821" width="9.140625" style="76"/>
    <col min="2822" max="2822" width="15.5703125" style="76" customWidth="1"/>
    <col min="2823" max="3072" width="9.140625" style="76"/>
    <col min="3073" max="3073" width="4.42578125" style="76" customWidth="1"/>
    <col min="3074" max="3074" width="42" style="76" customWidth="1"/>
    <col min="3075" max="3075" width="5.5703125" style="76" customWidth="1"/>
    <col min="3076" max="3076" width="5.42578125" style="76" customWidth="1"/>
    <col min="3077" max="3077" width="9.140625" style="76"/>
    <col min="3078" max="3078" width="15.5703125" style="76" customWidth="1"/>
    <col min="3079" max="3328" width="9.140625" style="76"/>
    <col min="3329" max="3329" width="4.42578125" style="76" customWidth="1"/>
    <col min="3330" max="3330" width="42" style="76" customWidth="1"/>
    <col min="3331" max="3331" width="5.5703125" style="76" customWidth="1"/>
    <col min="3332" max="3332" width="5.42578125" style="76" customWidth="1"/>
    <col min="3333" max="3333" width="9.140625" style="76"/>
    <col min="3334" max="3334" width="15.5703125" style="76" customWidth="1"/>
    <col min="3335" max="3584" width="9.140625" style="76"/>
    <col min="3585" max="3585" width="4.42578125" style="76" customWidth="1"/>
    <col min="3586" max="3586" width="42" style="76" customWidth="1"/>
    <col min="3587" max="3587" width="5.5703125" style="76" customWidth="1"/>
    <col min="3588" max="3588" width="5.42578125" style="76" customWidth="1"/>
    <col min="3589" max="3589" width="9.140625" style="76"/>
    <col min="3590" max="3590" width="15.5703125" style="76" customWidth="1"/>
    <col min="3591" max="3840" width="9.140625" style="76"/>
    <col min="3841" max="3841" width="4.42578125" style="76" customWidth="1"/>
    <col min="3842" max="3842" width="42" style="76" customWidth="1"/>
    <col min="3843" max="3843" width="5.5703125" style="76" customWidth="1"/>
    <col min="3844" max="3844" width="5.42578125" style="76" customWidth="1"/>
    <col min="3845" max="3845" width="9.140625" style="76"/>
    <col min="3846" max="3846" width="15.5703125" style="76" customWidth="1"/>
    <col min="3847" max="4096" width="9.140625" style="76"/>
    <col min="4097" max="4097" width="4.42578125" style="76" customWidth="1"/>
    <col min="4098" max="4098" width="42" style="76" customWidth="1"/>
    <col min="4099" max="4099" width="5.5703125" style="76" customWidth="1"/>
    <col min="4100" max="4100" width="5.42578125" style="76" customWidth="1"/>
    <col min="4101" max="4101" width="9.140625" style="76"/>
    <col min="4102" max="4102" width="15.5703125" style="76" customWidth="1"/>
    <col min="4103" max="4352" width="9.140625" style="76"/>
    <col min="4353" max="4353" width="4.42578125" style="76" customWidth="1"/>
    <col min="4354" max="4354" width="42" style="76" customWidth="1"/>
    <col min="4355" max="4355" width="5.5703125" style="76" customWidth="1"/>
    <col min="4356" max="4356" width="5.42578125" style="76" customWidth="1"/>
    <col min="4357" max="4357" width="9.140625" style="76"/>
    <col min="4358" max="4358" width="15.5703125" style="76" customWidth="1"/>
    <col min="4359" max="4608" width="9.140625" style="76"/>
    <col min="4609" max="4609" width="4.42578125" style="76" customWidth="1"/>
    <col min="4610" max="4610" width="42" style="76" customWidth="1"/>
    <col min="4611" max="4611" width="5.5703125" style="76" customWidth="1"/>
    <col min="4612" max="4612" width="5.42578125" style="76" customWidth="1"/>
    <col min="4613" max="4613" width="9.140625" style="76"/>
    <col min="4614" max="4614" width="15.5703125" style="76" customWidth="1"/>
    <col min="4615" max="4864" width="9.140625" style="76"/>
    <col min="4865" max="4865" width="4.42578125" style="76" customWidth="1"/>
    <col min="4866" max="4866" width="42" style="76" customWidth="1"/>
    <col min="4867" max="4867" width="5.5703125" style="76" customWidth="1"/>
    <col min="4868" max="4868" width="5.42578125" style="76" customWidth="1"/>
    <col min="4869" max="4869" width="9.140625" style="76"/>
    <col min="4870" max="4870" width="15.5703125" style="76" customWidth="1"/>
    <col min="4871" max="5120" width="9.140625" style="76"/>
    <col min="5121" max="5121" width="4.42578125" style="76" customWidth="1"/>
    <col min="5122" max="5122" width="42" style="76" customWidth="1"/>
    <col min="5123" max="5123" width="5.5703125" style="76" customWidth="1"/>
    <col min="5124" max="5124" width="5.42578125" style="76" customWidth="1"/>
    <col min="5125" max="5125" width="9.140625" style="76"/>
    <col min="5126" max="5126" width="15.5703125" style="76" customWidth="1"/>
    <col min="5127" max="5376" width="9.140625" style="76"/>
    <col min="5377" max="5377" width="4.42578125" style="76" customWidth="1"/>
    <col min="5378" max="5378" width="42" style="76" customWidth="1"/>
    <col min="5379" max="5379" width="5.5703125" style="76" customWidth="1"/>
    <col min="5380" max="5380" width="5.42578125" style="76" customWidth="1"/>
    <col min="5381" max="5381" width="9.140625" style="76"/>
    <col min="5382" max="5382" width="15.5703125" style="76" customWidth="1"/>
    <col min="5383" max="5632" width="9.140625" style="76"/>
    <col min="5633" max="5633" width="4.42578125" style="76" customWidth="1"/>
    <col min="5634" max="5634" width="42" style="76" customWidth="1"/>
    <col min="5635" max="5635" width="5.5703125" style="76" customWidth="1"/>
    <col min="5636" max="5636" width="5.42578125" style="76" customWidth="1"/>
    <col min="5637" max="5637" width="9.140625" style="76"/>
    <col min="5638" max="5638" width="15.5703125" style="76" customWidth="1"/>
    <col min="5639" max="5888" width="9.140625" style="76"/>
    <col min="5889" max="5889" width="4.42578125" style="76" customWidth="1"/>
    <col min="5890" max="5890" width="42" style="76" customWidth="1"/>
    <col min="5891" max="5891" width="5.5703125" style="76" customWidth="1"/>
    <col min="5892" max="5892" width="5.42578125" style="76" customWidth="1"/>
    <col min="5893" max="5893" width="9.140625" style="76"/>
    <col min="5894" max="5894" width="15.5703125" style="76" customWidth="1"/>
    <col min="5895" max="6144" width="9.140625" style="76"/>
    <col min="6145" max="6145" width="4.42578125" style="76" customWidth="1"/>
    <col min="6146" max="6146" width="42" style="76" customWidth="1"/>
    <col min="6147" max="6147" width="5.5703125" style="76" customWidth="1"/>
    <col min="6148" max="6148" width="5.42578125" style="76" customWidth="1"/>
    <col min="6149" max="6149" width="9.140625" style="76"/>
    <col min="6150" max="6150" width="15.5703125" style="76" customWidth="1"/>
    <col min="6151" max="6400" width="9.140625" style="76"/>
    <col min="6401" max="6401" width="4.42578125" style="76" customWidth="1"/>
    <col min="6402" max="6402" width="42" style="76" customWidth="1"/>
    <col min="6403" max="6403" width="5.5703125" style="76" customWidth="1"/>
    <col min="6404" max="6404" width="5.42578125" style="76" customWidth="1"/>
    <col min="6405" max="6405" width="9.140625" style="76"/>
    <col min="6406" max="6406" width="15.5703125" style="76" customWidth="1"/>
    <col min="6407" max="6656" width="9.140625" style="76"/>
    <col min="6657" max="6657" width="4.42578125" style="76" customWidth="1"/>
    <col min="6658" max="6658" width="42" style="76" customWidth="1"/>
    <col min="6659" max="6659" width="5.5703125" style="76" customWidth="1"/>
    <col min="6660" max="6660" width="5.42578125" style="76" customWidth="1"/>
    <col min="6661" max="6661" width="9.140625" style="76"/>
    <col min="6662" max="6662" width="15.5703125" style="76" customWidth="1"/>
    <col min="6663" max="6912" width="9.140625" style="76"/>
    <col min="6913" max="6913" width="4.42578125" style="76" customWidth="1"/>
    <col min="6914" max="6914" width="42" style="76" customWidth="1"/>
    <col min="6915" max="6915" width="5.5703125" style="76" customWidth="1"/>
    <col min="6916" max="6916" width="5.42578125" style="76" customWidth="1"/>
    <col min="6917" max="6917" width="9.140625" style="76"/>
    <col min="6918" max="6918" width="15.5703125" style="76" customWidth="1"/>
    <col min="6919" max="7168" width="9.140625" style="76"/>
    <col min="7169" max="7169" width="4.42578125" style="76" customWidth="1"/>
    <col min="7170" max="7170" width="42" style="76" customWidth="1"/>
    <col min="7171" max="7171" width="5.5703125" style="76" customWidth="1"/>
    <col min="7172" max="7172" width="5.42578125" style="76" customWidth="1"/>
    <col min="7173" max="7173" width="9.140625" style="76"/>
    <col min="7174" max="7174" width="15.5703125" style="76" customWidth="1"/>
    <col min="7175" max="7424" width="9.140625" style="76"/>
    <col min="7425" max="7425" width="4.42578125" style="76" customWidth="1"/>
    <col min="7426" max="7426" width="42" style="76" customWidth="1"/>
    <col min="7427" max="7427" width="5.5703125" style="76" customWidth="1"/>
    <col min="7428" max="7428" width="5.42578125" style="76" customWidth="1"/>
    <col min="7429" max="7429" width="9.140625" style="76"/>
    <col min="7430" max="7430" width="15.5703125" style="76" customWidth="1"/>
    <col min="7431" max="7680" width="9.140625" style="76"/>
    <col min="7681" max="7681" width="4.42578125" style="76" customWidth="1"/>
    <col min="7682" max="7682" width="42" style="76" customWidth="1"/>
    <col min="7683" max="7683" width="5.5703125" style="76" customWidth="1"/>
    <col min="7684" max="7684" width="5.42578125" style="76" customWidth="1"/>
    <col min="7685" max="7685" width="9.140625" style="76"/>
    <col min="7686" max="7686" width="15.5703125" style="76" customWidth="1"/>
    <col min="7687" max="7936" width="9.140625" style="76"/>
    <col min="7937" max="7937" width="4.42578125" style="76" customWidth="1"/>
    <col min="7938" max="7938" width="42" style="76" customWidth="1"/>
    <col min="7939" max="7939" width="5.5703125" style="76" customWidth="1"/>
    <col min="7940" max="7940" width="5.42578125" style="76" customWidth="1"/>
    <col min="7941" max="7941" width="9.140625" style="76"/>
    <col min="7942" max="7942" width="15.5703125" style="76" customWidth="1"/>
    <col min="7943" max="8192" width="9.140625" style="76"/>
    <col min="8193" max="8193" width="4.42578125" style="76" customWidth="1"/>
    <col min="8194" max="8194" width="42" style="76" customWidth="1"/>
    <col min="8195" max="8195" width="5.5703125" style="76" customWidth="1"/>
    <col min="8196" max="8196" width="5.42578125" style="76" customWidth="1"/>
    <col min="8197" max="8197" width="9.140625" style="76"/>
    <col min="8198" max="8198" width="15.5703125" style="76" customWidth="1"/>
    <col min="8199" max="8448" width="9.140625" style="76"/>
    <col min="8449" max="8449" width="4.42578125" style="76" customWidth="1"/>
    <col min="8450" max="8450" width="42" style="76" customWidth="1"/>
    <col min="8451" max="8451" width="5.5703125" style="76" customWidth="1"/>
    <col min="8452" max="8452" width="5.42578125" style="76" customWidth="1"/>
    <col min="8453" max="8453" width="9.140625" style="76"/>
    <col min="8454" max="8454" width="15.5703125" style="76" customWidth="1"/>
    <col min="8455" max="8704" width="9.140625" style="76"/>
    <col min="8705" max="8705" width="4.42578125" style="76" customWidth="1"/>
    <col min="8706" max="8706" width="42" style="76" customWidth="1"/>
    <col min="8707" max="8707" width="5.5703125" style="76" customWidth="1"/>
    <col min="8708" max="8708" width="5.42578125" style="76" customWidth="1"/>
    <col min="8709" max="8709" width="9.140625" style="76"/>
    <col min="8710" max="8710" width="15.5703125" style="76" customWidth="1"/>
    <col min="8711" max="8960" width="9.140625" style="76"/>
    <col min="8961" max="8961" width="4.42578125" style="76" customWidth="1"/>
    <col min="8962" max="8962" width="42" style="76" customWidth="1"/>
    <col min="8963" max="8963" width="5.5703125" style="76" customWidth="1"/>
    <col min="8964" max="8964" width="5.42578125" style="76" customWidth="1"/>
    <col min="8965" max="8965" width="9.140625" style="76"/>
    <col min="8966" max="8966" width="15.5703125" style="76" customWidth="1"/>
    <col min="8967" max="9216" width="9.140625" style="76"/>
    <col min="9217" max="9217" width="4.42578125" style="76" customWidth="1"/>
    <col min="9218" max="9218" width="42" style="76" customWidth="1"/>
    <col min="9219" max="9219" width="5.5703125" style="76" customWidth="1"/>
    <col min="9220" max="9220" width="5.42578125" style="76" customWidth="1"/>
    <col min="9221" max="9221" width="9.140625" style="76"/>
    <col min="9222" max="9222" width="15.5703125" style="76" customWidth="1"/>
    <col min="9223" max="9472" width="9.140625" style="76"/>
    <col min="9473" max="9473" width="4.42578125" style="76" customWidth="1"/>
    <col min="9474" max="9474" width="42" style="76" customWidth="1"/>
    <col min="9475" max="9475" width="5.5703125" style="76" customWidth="1"/>
    <col min="9476" max="9476" width="5.42578125" style="76" customWidth="1"/>
    <col min="9477" max="9477" width="9.140625" style="76"/>
    <col min="9478" max="9478" width="15.5703125" style="76" customWidth="1"/>
    <col min="9479" max="9728" width="9.140625" style="76"/>
    <col min="9729" max="9729" width="4.42578125" style="76" customWidth="1"/>
    <col min="9730" max="9730" width="42" style="76" customWidth="1"/>
    <col min="9731" max="9731" width="5.5703125" style="76" customWidth="1"/>
    <col min="9732" max="9732" width="5.42578125" style="76" customWidth="1"/>
    <col min="9733" max="9733" width="9.140625" style="76"/>
    <col min="9734" max="9734" width="15.5703125" style="76" customWidth="1"/>
    <col min="9735" max="9984" width="9.140625" style="76"/>
    <col min="9985" max="9985" width="4.42578125" style="76" customWidth="1"/>
    <col min="9986" max="9986" width="42" style="76" customWidth="1"/>
    <col min="9987" max="9987" width="5.5703125" style="76" customWidth="1"/>
    <col min="9988" max="9988" width="5.42578125" style="76" customWidth="1"/>
    <col min="9989" max="9989" width="9.140625" style="76"/>
    <col min="9990" max="9990" width="15.5703125" style="76" customWidth="1"/>
    <col min="9991" max="10240" width="9.140625" style="76"/>
    <col min="10241" max="10241" width="4.42578125" style="76" customWidth="1"/>
    <col min="10242" max="10242" width="42" style="76" customWidth="1"/>
    <col min="10243" max="10243" width="5.5703125" style="76" customWidth="1"/>
    <col min="10244" max="10244" width="5.42578125" style="76" customWidth="1"/>
    <col min="10245" max="10245" width="9.140625" style="76"/>
    <col min="10246" max="10246" width="15.5703125" style="76" customWidth="1"/>
    <col min="10247" max="10496" width="9.140625" style="76"/>
    <col min="10497" max="10497" width="4.42578125" style="76" customWidth="1"/>
    <col min="10498" max="10498" width="42" style="76" customWidth="1"/>
    <col min="10499" max="10499" width="5.5703125" style="76" customWidth="1"/>
    <col min="10500" max="10500" width="5.42578125" style="76" customWidth="1"/>
    <col min="10501" max="10501" width="9.140625" style="76"/>
    <col min="10502" max="10502" width="15.5703125" style="76" customWidth="1"/>
    <col min="10503" max="10752" width="9.140625" style="76"/>
    <col min="10753" max="10753" width="4.42578125" style="76" customWidth="1"/>
    <col min="10754" max="10754" width="42" style="76" customWidth="1"/>
    <col min="10755" max="10755" width="5.5703125" style="76" customWidth="1"/>
    <col min="10756" max="10756" width="5.42578125" style="76" customWidth="1"/>
    <col min="10757" max="10757" width="9.140625" style="76"/>
    <col min="10758" max="10758" width="15.5703125" style="76" customWidth="1"/>
    <col min="10759" max="11008" width="9.140625" style="76"/>
    <col min="11009" max="11009" width="4.42578125" style="76" customWidth="1"/>
    <col min="11010" max="11010" width="42" style="76" customWidth="1"/>
    <col min="11011" max="11011" width="5.5703125" style="76" customWidth="1"/>
    <col min="11012" max="11012" width="5.42578125" style="76" customWidth="1"/>
    <col min="11013" max="11013" width="9.140625" style="76"/>
    <col min="11014" max="11014" width="15.5703125" style="76" customWidth="1"/>
    <col min="11015" max="11264" width="9.140625" style="76"/>
    <col min="11265" max="11265" width="4.42578125" style="76" customWidth="1"/>
    <col min="11266" max="11266" width="42" style="76" customWidth="1"/>
    <col min="11267" max="11267" width="5.5703125" style="76" customWidth="1"/>
    <col min="11268" max="11268" width="5.42578125" style="76" customWidth="1"/>
    <col min="11269" max="11269" width="9.140625" style="76"/>
    <col min="11270" max="11270" width="15.5703125" style="76" customWidth="1"/>
    <col min="11271" max="11520" width="9.140625" style="76"/>
    <col min="11521" max="11521" width="4.42578125" style="76" customWidth="1"/>
    <col min="11522" max="11522" width="42" style="76" customWidth="1"/>
    <col min="11523" max="11523" width="5.5703125" style="76" customWidth="1"/>
    <col min="11524" max="11524" width="5.42578125" style="76" customWidth="1"/>
    <col min="11525" max="11525" width="9.140625" style="76"/>
    <col min="11526" max="11526" width="15.5703125" style="76" customWidth="1"/>
    <col min="11527" max="11776" width="9.140625" style="76"/>
    <col min="11777" max="11777" width="4.42578125" style="76" customWidth="1"/>
    <col min="11778" max="11778" width="42" style="76" customWidth="1"/>
    <col min="11779" max="11779" width="5.5703125" style="76" customWidth="1"/>
    <col min="11780" max="11780" width="5.42578125" style="76" customWidth="1"/>
    <col min="11781" max="11781" width="9.140625" style="76"/>
    <col min="11782" max="11782" width="15.5703125" style="76" customWidth="1"/>
    <col min="11783" max="12032" width="9.140625" style="76"/>
    <col min="12033" max="12033" width="4.42578125" style="76" customWidth="1"/>
    <col min="12034" max="12034" width="42" style="76" customWidth="1"/>
    <col min="12035" max="12035" width="5.5703125" style="76" customWidth="1"/>
    <col min="12036" max="12036" width="5.42578125" style="76" customWidth="1"/>
    <col min="12037" max="12037" width="9.140625" style="76"/>
    <col min="12038" max="12038" width="15.5703125" style="76" customWidth="1"/>
    <col min="12039" max="12288" width="9.140625" style="76"/>
    <col min="12289" max="12289" width="4.42578125" style="76" customWidth="1"/>
    <col min="12290" max="12290" width="42" style="76" customWidth="1"/>
    <col min="12291" max="12291" width="5.5703125" style="76" customWidth="1"/>
    <col min="12292" max="12292" width="5.42578125" style="76" customWidth="1"/>
    <col min="12293" max="12293" width="9.140625" style="76"/>
    <col min="12294" max="12294" width="15.5703125" style="76" customWidth="1"/>
    <col min="12295" max="12544" width="9.140625" style="76"/>
    <col min="12545" max="12545" width="4.42578125" style="76" customWidth="1"/>
    <col min="12546" max="12546" width="42" style="76" customWidth="1"/>
    <col min="12547" max="12547" width="5.5703125" style="76" customWidth="1"/>
    <col min="12548" max="12548" width="5.42578125" style="76" customWidth="1"/>
    <col min="12549" max="12549" width="9.140625" style="76"/>
    <col min="12550" max="12550" width="15.5703125" style="76" customWidth="1"/>
    <col min="12551" max="12800" width="9.140625" style="76"/>
    <col min="12801" max="12801" width="4.42578125" style="76" customWidth="1"/>
    <col min="12802" max="12802" width="42" style="76" customWidth="1"/>
    <col min="12803" max="12803" width="5.5703125" style="76" customWidth="1"/>
    <col min="12804" max="12804" width="5.42578125" style="76" customWidth="1"/>
    <col min="12805" max="12805" width="9.140625" style="76"/>
    <col min="12806" max="12806" width="15.5703125" style="76" customWidth="1"/>
    <col min="12807" max="13056" width="9.140625" style="76"/>
    <col min="13057" max="13057" width="4.42578125" style="76" customWidth="1"/>
    <col min="13058" max="13058" width="42" style="76" customWidth="1"/>
    <col min="13059" max="13059" width="5.5703125" style="76" customWidth="1"/>
    <col min="13060" max="13060" width="5.42578125" style="76" customWidth="1"/>
    <col min="13061" max="13061" width="9.140625" style="76"/>
    <col min="13062" max="13062" width="15.5703125" style="76" customWidth="1"/>
    <col min="13063" max="13312" width="9.140625" style="76"/>
    <col min="13313" max="13313" width="4.42578125" style="76" customWidth="1"/>
    <col min="13314" max="13314" width="42" style="76" customWidth="1"/>
    <col min="13315" max="13315" width="5.5703125" style="76" customWidth="1"/>
    <col min="13316" max="13316" width="5.42578125" style="76" customWidth="1"/>
    <col min="13317" max="13317" width="9.140625" style="76"/>
    <col min="13318" max="13318" width="15.5703125" style="76" customWidth="1"/>
    <col min="13319" max="13568" width="9.140625" style="76"/>
    <col min="13569" max="13569" width="4.42578125" style="76" customWidth="1"/>
    <col min="13570" max="13570" width="42" style="76" customWidth="1"/>
    <col min="13571" max="13571" width="5.5703125" style="76" customWidth="1"/>
    <col min="13572" max="13572" width="5.42578125" style="76" customWidth="1"/>
    <col min="13573" max="13573" width="9.140625" style="76"/>
    <col min="13574" max="13574" width="15.5703125" style="76" customWidth="1"/>
    <col min="13575" max="13824" width="9.140625" style="76"/>
    <col min="13825" max="13825" width="4.42578125" style="76" customWidth="1"/>
    <col min="13826" max="13826" width="42" style="76" customWidth="1"/>
    <col min="13827" max="13827" width="5.5703125" style="76" customWidth="1"/>
    <col min="13828" max="13828" width="5.42578125" style="76" customWidth="1"/>
    <col min="13829" max="13829" width="9.140625" style="76"/>
    <col min="13830" max="13830" width="15.5703125" style="76" customWidth="1"/>
    <col min="13831" max="14080" width="9.140625" style="76"/>
    <col min="14081" max="14081" width="4.42578125" style="76" customWidth="1"/>
    <col min="14082" max="14082" width="42" style="76" customWidth="1"/>
    <col min="14083" max="14083" width="5.5703125" style="76" customWidth="1"/>
    <col min="14084" max="14084" width="5.42578125" style="76" customWidth="1"/>
    <col min="14085" max="14085" width="9.140625" style="76"/>
    <col min="14086" max="14086" width="15.5703125" style="76" customWidth="1"/>
    <col min="14087" max="14336" width="9.140625" style="76"/>
    <col min="14337" max="14337" width="4.42578125" style="76" customWidth="1"/>
    <col min="14338" max="14338" width="42" style="76" customWidth="1"/>
    <col min="14339" max="14339" width="5.5703125" style="76" customWidth="1"/>
    <col min="14340" max="14340" width="5.42578125" style="76" customWidth="1"/>
    <col min="14341" max="14341" width="9.140625" style="76"/>
    <col min="14342" max="14342" width="15.5703125" style="76" customWidth="1"/>
    <col min="14343" max="14592" width="9.140625" style="76"/>
    <col min="14593" max="14593" width="4.42578125" style="76" customWidth="1"/>
    <col min="14594" max="14594" width="42" style="76" customWidth="1"/>
    <col min="14595" max="14595" width="5.5703125" style="76" customWidth="1"/>
    <col min="14596" max="14596" width="5.42578125" style="76" customWidth="1"/>
    <col min="14597" max="14597" width="9.140625" style="76"/>
    <col min="14598" max="14598" width="15.5703125" style="76" customWidth="1"/>
    <col min="14599" max="14848" width="9.140625" style="76"/>
    <col min="14849" max="14849" width="4.42578125" style="76" customWidth="1"/>
    <col min="14850" max="14850" width="42" style="76" customWidth="1"/>
    <col min="14851" max="14851" width="5.5703125" style="76" customWidth="1"/>
    <col min="14852" max="14852" width="5.42578125" style="76" customWidth="1"/>
    <col min="14853" max="14853" width="9.140625" style="76"/>
    <col min="14854" max="14854" width="15.5703125" style="76" customWidth="1"/>
    <col min="14855" max="15104" width="9.140625" style="76"/>
    <col min="15105" max="15105" width="4.42578125" style="76" customWidth="1"/>
    <col min="15106" max="15106" width="42" style="76" customWidth="1"/>
    <col min="15107" max="15107" width="5.5703125" style="76" customWidth="1"/>
    <col min="15108" max="15108" width="5.42578125" style="76" customWidth="1"/>
    <col min="15109" max="15109" width="9.140625" style="76"/>
    <col min="15110" max="15110" width="15.5703125" style="76" customWidth="1"/>
    <col min="15111" max="15360" width="9.140625" style="76"/>
    <col min="15361" max="15361" width="4.42578125" style="76" customWidth="1"/>
    <col min="15362" max="15362" width="42" style="76" customWidth="1"/>
    <col min="15363" max="15363" width="5.5703125" style="76" customWidth="1"/>
    <col min="15364" max="15364" width="5.42578125" style="76" customWidth="1"/>
    <col min="15365" max="15365" width="9.140625" style="76"/>
    <col min="15366" max="15366" width="15.5703125" style="76" customWidth="1"/>
    <col min="15367" max="15616" width="9.140625" style="76"/>
    <col min="15617" max="15617" width="4.42578125" style="76" customWidth="1"/>
    <col min="15618" max="15618" width="42" style="76" customWidth="1"/>
    <col min="15619" max="15619" width="5.5703125" style="76" customWidth="1"/>
    <col min="15620" max="15620" width="5.42578125" style="76" customWidth="1"/>
    <col min="15621" max="15621" width="9.140625" style="76"/>
    <col min="15622" max="15622" width="15.5703125" style="76" customWidth="1"/>
    <col min="15623" max="15872" width="9.140625" style="76"/>
    <col min="15873" max="15873" width="4.42578125" style="76" customWidth="1"/>
    <col min="15874" max="15874" width="42" style="76" customWidth="1"/>
    <col min="15875" max="15875" width="5.5703125" style="76" customWidth="1"/>
    <col min="15876" max="15876" width="5.42578125" style="76" customWidth="1"/>
    <col min="15877" max="15877" width="9.140625" style="76"/>
    <col min="15878" max="15878" width="15.5703125" style="76" customWidth="1"/>
    <col min="15879" max="16128" width="9.140625" style="76"/>
    <col min="16129" max="16129" width="4.42578125" style="76" customWidth="1"/>
    <col min="16130" max="16130" width="42" style="76" customWidth="1"/>
    <col min="16131" max="16131" width="5.5703125" style="76" customWidth="1"/>
    <col min="16132" max="16132" width="5.42578125" style="76" customWidth="1"/>
    <col min="16133" max="16133" width="9.140625" style="76"/>
    <col min="16134" max="16134" width="15.5703125" style="76" customWidth="1"/>
    <col min="16135" max="16384" width="9.140625" style="76"/>
  </cols>
  <sheetData>
    <row r="1" spans="1:6" s="77" customFormat="1">
      <c r="A1" s="78"/>
      <c r="B1" s="79"/>
      <c r="C1" s="80"/>
      <c r="D1" s="80"/>
      <c r="E1" s="81"/>
      <c r="F1" s="81"/>
    </row>
    <row r="2" spans="1:6" s="77" customFormat="1">
      <c r="A2" s="78"/>
      <c r="B2" s="79"/>
      <c r="C2" s="80"/>
      <c r="D2" s="80"/>
      <c r="E2" s="81"/>
      <c r="F2" s="81"/>
    </row>
    <row r="3" spans="1:6" s="77" customFormat="1">
      <c r="A3" s="78"/>
      <c r="B3" s="79"/>
      <c r="C3" s="80"/>
      <c r="D3" s="80"/>
      <c r="E3" s="81"/>
      <c r="F3" s="81"/>
    </row>
    <row r="4" spans="1:6" s="77" customFormat="1">
      <c r="A4" s="78"/>
      <c r="B4" s="79"/>
      <c r="C4" s="80"/>
      <c r="D4" s="80"/>
      <c r="E4" s="81"/>
      <c r="F4" s="81"/>
    </row>
    <row r="5" spans="1:6" s="77" customFormat="1">
      <c r="A5" s="78"/>
      <c r="B5" s="79"/>
      <c r="C5" s="80"/>
      <c r="D5" s="80"/>
      <c r="E5" s="81"/>
      <c r="F5" s="81"/>
    </row>
    <row r="6" spans="1:6" s="77" customFormat="1">
      <c r="A6" s="78"/>
      <c r="B6" s="79"/>
      <c r="C6" s="80"/>
      <c r="D6" s="80"/>
      <c r="E6" s="81"/>
      <c r="F6" s="81"/>
    </row>
    <row r="7" spans="1:6" s="77" customFormat="1">
      <c r="A7" s="78"/>
      <c r="B7" s="79"/>
      <c r="C7" s="80"/>
      <c r="D7" s="80"/>
      <c r="E7" s="81"/>
      <c r="F7" s="81"/>
    </row>
    <row r="8" spans="1:6" s="77" customFormat="1">
      <c r="A8" s="78"/>
      <c r="B8" s="79"/>
      <c r="C8" s="80"/>
      <c r="D8" s="80"/>
      <c r="E8" s="81"/>
      <c r="F8" s="81"/>
    </row>
    <row r="9" spans="1:6" s="77" customFormat="1">
      <c r="A9" s="78"/>
      <c r="B9" s="79"/>
      <c r="C9" s="80"/>
      <c r="D9" s="80"/>
      <c r="E9" s="81"/>
      <c r="F9" s="81"/>
    </row>
    <row r="10" spans="1:6" s="77" customFormat="1">
      <c r="A10" s="78"/>
      <c r="B10" s="79"/>
      <c r="C10" s="80"/>
      <c r="D10" s="80"/>
      <c r="E10" s="81"/>
      <c r="F10" s="81"/>
    </row>
    <row r="11" spans="1:6" s="77" customFormat="1">
      <c r="A11" s="78"/>
      <c r="B11" s="79"/>
      <c r="C11" s="80"/>
      <c r="D11" s="80"/>
      <c r="E11" s="81"/>
      <c r="F11" s="81"/>
    </row>
    <row r="12" spans="1:6" s="77" customFormat="1">
      <c r="A12" s="78"/>
      <c r="B12" s="79"/>
      <c r="C12" s="80"/>
      <c r="D12" s="80"/>
      <c r="E12" s="81"/>
      <c r="F12" s="81"/>
    </row>
    <row r="13" spans="1:6" s="77" customFormat="1">
      <c r="A13" s="78"/>
      <c r="B13" s="79"/>
      <c r="C13" s="80"/>
      <c r="D13" s="80"/>
      <c r="E13" s="81"/>
      <c r="F13" s="81"/>
    </row>
    <row r="14" spans="1:6" s="77" customFormat="1">
      <c r="A14" s="78"/>
      <c r="B14" s="79"/>
      <c r="C14" s="80"/>
      <c r="D14" s="80"/>
      <c r="E14" s="81"/>
      <c r="F14" s="81"/>
    </row>
    <row r="15" spans="1:6" s="77" customFormat="1" ht="15.75">
      <c r="A15" s="82"/>
      <c r="B15" s="86" t="s">
        <v>403</v>
      </c>
      <c r="C15" s="102"/>
      <c r="D15" s="103"/>
      <c r="E15" s="81"/>
      <c r="F15" s="81"/>
    </row>
    <row r="16" spans="1:6" s="77" customFormat="1">
      <c r="A16" s="78"/>
      <c r="B16" s="104"/>
      <c r="C16" s="80"/>
      <c r="D16" s="80"/>
      <c r="E16" s="81"/>
      <c r="F16" s="84"/>
    </row>
    <row r="17" spans="1:6" s="77" customFormat="1">
      <c r="A17" s="78" t="str">
        <f>'OGREVANJE IN HLAJENJE'!A8</f>
        <v>1.</v>
      </c>
      <c r="B17" s="104" t="str">
        <f>'OGREVANJE IN HLAJENJE'!B38</f>
        <v>OGREVANJE</v>
      </c>
      <c r="C17" s="80"/>
      <c r="D17" s="80"/>
      <c r="E17" s="81"/>
      <c r="F17" s="84">
        <f>'OGREVANJE IN HLAJENJE'!F38</f>
        <v>0</v>
      </c>
    </row>
    <row r="18" spans="1:6" s="77" customFormat="1">
      <c r="A18" s="78"/>
      <c r="B18" s="79"/>
      <c r="C18" s="80"/>
      <c r="D18" s="80"/>
      <c r="E18" s="81"/>
      <c r="F18" s="84"/>
    </row>
    <row r="19" spans="1:6" s="90" customFormat="1" ht="15.75">
      <c r="A19" s="85"/>
      <c r="B19" s="86" t="s">
        <v>404</v>
      </c>
      <c r="C19" s="87"/>
      <c r="D19" s="87"/>
      <c r="E19" s="88"/>
      <c r="F19" s="89">
        <f>SUM(F17:F18)</f>
        <v>0</v>
      </c>
    </row>
  </sheetData>
  <sheetProtection algorithmName="SHA-512" hashValue="/NHEomcvksp6zAlDCgSkZpaug/FGsumtgbV/7tJPHc27U12TTGbflZ+vWQmyE4IWTLOe8H7IjQGiaSCpLTVHbA==" saltValue="1JbX+zzE40+iIgGY+KexRA==" spinCount="100000" sheet="1" objects="1" scenarios="1" formatColumns="0" formatRows="0"/>
  <pageMargins left="0.62992125984251968" right="0.23622047244094491" top="0.62992125984251968" bottom="0.62992125984251968" header="0.31496062992125984" footer="0.31496062992125984"/>
  <pageSetup paperSize="9" fitToHeight="0" orientation="portrait" r:id="rId1"/>
  <headerFooter differentFirst="1">
    <oddFooter>&amp;CStran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F04C2-011B-41AF-AE1F-49CFD82C307C}">
  <sheetPr>
    <tabColor rgb="FF00B0F0"/>
    <pageSetUpPr fitToPage="1"/>
  </sheetPr>
  <dimension ref="A1:K145"/>
  <sheetViews>
    <sheetView view="pageBreakPreview" topLeftCell="A7" zoomScaleSheetLayoutView="100" workbookViewId="0">
      <selection activeCell="E10" sqref="E10"/>
    </sheetView>
  </sheetViews>
  <sheetFormatPr defaultColWidth="8.85546875" defaultRowHeight="12"/>
  <cols>
    <col min="1" max="1" width="3.28515625" style="686" bestFit="1" customWidth="1"/>
    <col min="2" max="2" width="44" style="701" customWidth="1"/>
    <col min="3" max="3" width="6" style="697" bestFit="1" customWidth="1"/>
    <col min="4" max="4" width="5" style="779" bestFit="1" customWidth="1"/>
    <col min="5" max="5" width="8.85546875" style="705" bestFit="1" customWidth="1"/>
    <col min="6" max="6" width="9.140625" style="705" bestFit="1" customWidth="1"/>
    <col min="7" max="7" width="17.28515625" style="96" customWidth="1"/>
    <col min="8" max="8" width="15.5703125" style="96" customWidth="1"/>
    <col min="9" max="9" width="17.28515625" style="96" customWidth="1"/>
    <col min="10" max="10" width="12.5703125" style="705" customWidth="1"/>
    <col min="11" max="256" width="8.85546875" style="705"/>
    <col min="257" max="257" width="3.28515625" style="705" bestFit="1" customWidth="1"/>
    <col min="258" max="258" width="44" style="705" customWidth="1"/>
    <col min="259" max="259" width="6" style="705" bestFit="1" customWidth="1"/>
    <col min="260" max="260" width="5" style="705" bestFit="1" customWidth="1"/>
    <col min="261" max="261" width="8.5703125" style="705" bestFit="1" customWidth="1"/>
    <col min="262" max="262" width="9.140625" style="705" bestFit="1" customWidth="1"/>
    <col min="263" max="263" width="17.28515625" style="705" customWidth="1"/>
    <col min="264" max="264" width="15.5703125" style="705" customWidth="1"/>
    <col min="265" max="265" width="17.28515625" style="705" customWidth="1"/>
    <col min="266" max="266" width="12.5703125" style="705" customWidth="1"/>
    <col min="267" max="512" width="8.85546875" style="705"/>
    <col min="513" max="513" width="3.28515625" style="705" bestFit="1" customWidth="1"/>
    <col min="514" max="514" width="44" style="705" customWidth="1"/>
    <col min="515" max="515" width="6" style="705" bestFit="1" customWidth="1"/>
    <col min="516" max="516" width="5" style="705" bestFit="1" customWidth="1"/>
    <col min="517" max="517" width="8.5703125" style="705" bestFit="1" customWidth="1"/>
    <col min="518" max="518" width="9.140625" style="705" bestFit="1" customWidth="1"/>
    <col min="519" max="519" width="17.28515625" style="705" customWidth="1"/>
    <col min="520" max="520" width="15.5703125" style="705" customWidth="1"/>
    <col min="521" max="521" width="17.28515625" style="705" customWidth="1"/>
    <col min="522" max="522" width="12.5703125" style="705" customWidth="1"/>
    <col min="523" max="768" width="8.85546875" style="705"/>
    <col min="769" max="769" width="3.28515625" style="705" bestFit="1" customWidth="1"/>
    <col min="770" max="770" width="44" style="705" customWidth="1"/>
    <col min="771" max="771" width="6" style="705" bestFit="1" customWidth="1"/>
    <col min="772" max="772" width="5" style="705" bestFit="1" customWidth="1"/>
    <col min="773" max="773" width="8.5703125" style="705" bestFit="1" customWidth="1"/>
    <col min="774" max="774" width="9.140625" style="705" bestFit="1" customWidth="1"/>
    <col min="775" max="775" width="17.28515625" style="705" customWidth="1"/>
    <col min="776" max="776" width="15.5703125" style="705" customWidth="1"/>
    <col min="777" max="777" width="17.28515625" style="705" customWidth="1"/>
    <col min="778" max="778" width="12.5703125" style="705" customWidth="1"/>
    <col min="779" max="1024" width="8.85546875" style="705"/>
    <col min="1025" max="1025" width="3.28515625" style="705" bestFit="1" customWidth="1"/>
    <col min="1026" max="1026" width="44" style="705" customWidth="1"/>
    <col min="1027" max="1027" width="6" style="705" bestFit="1" customWidth="1"/>
    <col min="1028" max="1028" width="5" style="705" bestFit="1" customWidth="1"/>
    <col min="1029" max="1029" width="8.5703125" style="705" bestFit="1" customWidth="1"/>
    <col min="1030" max="1030" width="9.140625" style="705" bestFit="1" customWidth="1"/>
    <col min="1031" max="1031" width="17.28515625" style="705" customWidth="1"/>
    <col min="1032" max="1032" width="15.5703125" style="705" customWidth="1"/>
    <col min="1033" max="1033" width="17.28515625" style="705" customWidth="1"/>
    <col min="1034" max="1034" width="12.5703125" style="705" customWidth="1"/>
    <col min="1035" max="1280" width="8.85546875" style="705"/>
    <col min="1281" max="1281" width="3.28515625" style="705" bestFit="1" customWidth="1"/>
    <col min="1282" max="1282" width="44" style="705" customWidth="1"/>
    <col min="1283" max="1283" width="6" style="705" bestFit="1" customWidth="1"/>
    <col min="1284" max="1284" width="5" style="705" bestFit="1" customWidth="1"/>
    <col min="1285" max="1285" width="8.5703125" style="705" bestFit="1" customWidth="1"/>
    <col min="1286" max="1286" width="9.140625" style="705" bestFit="1" customWidth="1"/>
    <col min="1287" max="1287" width="17.28515625" style="705" customWidth="1"/>
    <col min="1288" max="1288" width="15.5703125" style="705" customWidth="1"/>
    <col min="1289" max="1289" width="17.28515625" style="705" customWidth="1"/>
    <col min="1290" max="1290" width="12.5703125" style="705" customWidth="1"/>
    <col min="1291" max="1536" width="8.85546875" style="705"/>
    <col min="1537" max="1537" width="3.28515625" style="705" bestFit="1" customWidth="1"/>
    <col min="1538" max="1538" width="44" style="705" customWidth="1"/>
    <col min="1539" max="1539" width="6" style="705" bestFit="1" customWidth="1"/>
    <col min="1540" max="1540" width="5" style="705" bestFit="1" customWidth="1"/>
    <col min="1541" max="1541" width="8.5703125" style="705" bestFit="1" customWidth="1"/>
    <col min="1542" max="1542" width="9.140625" style="705" bestFit="1" customWidth="1"/>
    <col min="1543" max="1543" width="17.28515625" style="705" customWidth="1"/>
    <col min="1544" max="1544" width="15.5703125" style="705" customWidth="1"/>
    <col min="1545" max="1545" width="17.28515625" style="705" customWidth="1"/>
    <col min="1546" max="1546" width="12.5703125" style="705" customWidth="1"/>
    <col min="1547" max="1792" width="8.85546875" style="705"/>
    <col min="1793" max="1793" width="3.28515625" style="705" bestFit="1" customWidth="1"/>
    <col min="1794" max="1794" width="44" style="705" customWidth="1"/>
    <col min="1795" max="1795" width="6" style="705" bestFit="1" customWidth="1"/>
    <col min="1796" max="1796" width="5" style="705" bestFit="1" customWidth="1"/>
    <col min="1797" max="1797" width="8.5703125" style="705" bestFit="1" customWidth="1"/>
    <col min="1798" max="1798" width="9.140625" style="705" bestFit="1" customWidth="1"/>
    <col min="1799" max="1799" width="17.28515625" style="705" customWidth="1"/>
    <col min="1800" max="1800" width="15.5703125" style="705" customWidth="1"/>
    <col min="1801" max="1801" width="17.28515625" style="705" customWidth="1"/>
    <col min="1802" max="1802" width="12.5703125" style="705" customWidth="1"/>
    <col min="1803" max="2048" width="8.85546875" style="705"/>
    <col min="2049" max="2049" width="3.28515625" style="705" bestFit="1" customWidth="1"/>
    <col min="2050" max="2050" width="44" style="705" customWidth="1"/>
    <col min="2051" max="2051" width="6" style="705" bestFit="1" customWidth="1"/>
    <col min="2052" max="2052" width="5" style="705" bestFit="1" customWidth="1"/>
    <col min="2053" max="2053" width="8.5703125" style="705" bestFit="1" customWidth="1"/>
    <col min="2054" max="2054" width="9.140625" style="705" bestFit="1" customWidth="1"/>
    <col min="2055" max="2055" width="17.28515625" style="705" customWidth="1"/>
    <col min="2056" max="2056" width="15.5703125" style="705" customWidth="1"/>
    <col min="2057" max="2057" width="17.28515625" style="705" customWidth="1"/>
    <col min="2058" max="2058" width="12.5703125" style="705" customWidth="1"/>
    <col min="2059" max="2304" width="8.85546875" style="705"/>
    <col min="2305" max="2305" width="3.28515625" style="705" bestFit="1" customWidth="1"/>
    <col min="2306" max="2306" width="44" style="705" customWidth="1"/>
    <col min="2307" max="2307" width="6" style="705" bestFit="1" customWidth="1"/>
    <col min="2308" max="2308" width="5" style="705" bestFit="1" customWidth="1"/>
    <col min="2309" max="2309" width="8.5703125" style="705" bestFit="1" customWidth="1"/>
    <col min="2310" max="2310" width="9.140625" style="705" bestFit="1" customWidth="1"/>
    <col min="2311" max="2311" width="17.28515625" style="705" customWidth="1"/>
    <col min="2312" max="2312" width="15.5703125" style="705" customWidth="1"/>
    <col min="2313" max="2313" width="17.28515625" style="705" customWidth="1"/>
    <col min="2314" max="2314" width="12.5703125" style="705" customWidth="1"/>
    <col min="2315" max="2560" width="8.85546875" style="705"/>
    <col min="2561" max="2561" width="3.28515625" style="705" bestFit="1" customWidth="1"/>
    <col min="2562" max="2562" width="44" style="705" customWidth="1"/>
    <col min="2563" max="2563" width="6" style="705" bestFit="1" customWidth="1"/>
    <col min="2564" max="2564" width="5" style="705" bestFit="1" customWidth="1"/>
    <col min="2565" max="2565" width="8.5703125" style="705" bestFit="1" customWidth="1"/>
    <col min="2566" max="2566" width="9.140625" style="705" bestFit="1" customWidth="1"/>
    <col min="2567" max="2567" width="17.28515625" style="705" customWidth="1"/>
    <col min="2568" max="2568" width="15.5703125" style="705" customWidth="1"/>
    <col min="2569" max="2569" width="17.28515625" style="705" customWidth="1"/>
    <col min="2570" max="2570" width="12.5703125" style="705" customWidth="1"/>
    <col min="2571" max="2816" width="8.85546875" style="705"/>
    <col min="2817" max="2817" width="3.28515625" style="705" bestFit="1" customWidth="1"/>
    <col min="2818" max="2818" width="44" style="705" customWidth="1"/>
    <col min="2819" max="2819" width="6" style="705" bestFit="1" customWidth="1"/>
    <col min="2820" max="2820" width="5" style="705" bestFit="1" customWidth="1"/>
    <col min="2821" max="2821" width="8.5703125" style="705" bestFit="1" customWidth="1"/>
    <col min="2822" max="2822" width="9.140625" style="705" bestFit="1" customWidth="1"/>
    <col min="2823" max="2823" width="17.28515625" style="705" customWidth="1"/>
    <col min="2824" max="2824" width="15.5703125" style="705" customWidth="1"/>
    <col min="2825" max="2825" width="17.28515625" style="705" customWidth="1"/>
    <col min="2826" max="2826" width="12.5703125" style="705" customWidth="1"/>
    <col min="2827" max="3072" width="8.85546875" style="705"/>
    <col min="3073" max="3073" width="3.28515625" style="705" bestFit="1" customWidth="1"/>
    <col min="3074" max="3074" width="44" style="705" customWidth="1"/>
    <col min="3075" max="3075" width="6" style="705" bestFit="1" customWidth="1"/>
    <col min="3076" max="3076" width="5" style="705" bestFit="1" customWidth="1"/>
    <col min="3077" max="3077" width="8.5703125" style="705" bestFit="1" customWidth="1"/>
    <col min="3078" max="3078" width="9.140625" style="705" bestFit="1" customWidth="1"/>
    <col min="3079" max="3079" width="17.28515625" style="705" customWidth="1"/>
    <col min="3080" max="3080" width="15.5703125" style="705" customWidth="1"/>
    <col min="3081" max="3081" width="17.28515625" style="705" customWidth="1"/>
    <col min="3082" max="3082" width="12.5703125" style="705" customWidth="1"/>
    <col min="3083" max="3328" width="8.85546875" style="705"/>
    <col min="3329" max="3329" width="3.28515625" style="705" bestFit="1" customWidth="1"/>
    <col min="3330" max="3330" width="44" style="705" customWidth="1"/>
    <col min="3331" max="3331" width="6" style="705" bestFit="1" customWidth="1"/>
    <col min="3332" max="3332" width="5" style="705" bestFit="1" customWidth="1"/>
    <col min="3333" max="3333" width="8.5703125" style="705" bestFit="1" customWidth="1"/>
    <col min="3334" max="3334" width="9.140625" style="705" bestFit="1" customWidth="1"/>
    <col min="3335" max="3335" width="17.28515625" style="705" customWidth="1"/>
    <col min="3336" max="3336" width="15.5703125" style="705" customWidth="1"/>
    <col min="3337" max="3337" width="17.28515625" style="705" customWidth="1"/>
    <col min="3338" max="3338" width="12.5703125" style="705" customWidth="1"/>
    <col min="3339" max="3584" width="8.85546875" style="705"/>
    <col min="3585" max="3585" width="3.28515625" style="705" bestFit="1" customWidth="1"/>
    <col min="3586" max="3586" width="44" style="705" customWidth="1"/>
    <col min="3587" max="3587" width="6" style="705" bestFit="1" customWidth="1"/>
    <col min="3588" max="3588" width="5" style="705" bestFit="1" customWidth="1"/>
    <col min="3589" max="3589" width="8.5703125" style="705" bestFit="1" customWidth="1"/>
    <col min="3590" max="3590" width="9.140625" style="705" bestFit="1" customWidth="1"/>
    <col min="3591" max="3591" width="17.28515625" style="705" customWidth="1"/>
    <col min="3592" max="3592" width="15.5703125" style="705" customWidth="1"/>
    <col min="3593" max="3593" width="17.28515625" style="705" customWidth="1"/>
    <col min="3594" max="3594" width="12.5703125" style="705" customWidth="1"/>
    <col min="3595" max="3840" width="8.85546875" style="705"/>
    <col min="3841" max="3841" width="3.28515625" style="705" bestFit="1" customWidth="1"/>
    <col min="3842" max="3842" width="44" style="705" customWidth="1"/>
    <col min="3843" max="3843" width="6" style="705" bestFit="1" customWidth="1"/>
    <col min="3844" max="3844" width="5" style="705" bestFit="1" customWidth="1"/>
    <col min="3845" max="3845" width="8.5703125" style="705" bestFit="1" customWidth="1"/>
    <col min="3846" max="3846" width="9.140625" style="705" bestFit="1" customWidth="1"/>
    <col min="3847" max="3847" width="17.28515625" style="705" customWidth="1"/>
    <col min="3848" max="3848" width="15.5703125" style="705" customWidth="1"/>
    <col min="3849" max="3849" width="17.28515625" style="705" customWidth="1"/>
    <col min="3850" max="3850" width="12.5703125" style="705" customWidth="1"/>
    <col min="3851" max="4096" width="8.85546875" style="705"/>
    <col min="4097" max="4097" width="3.28515625" style="705" bestFit="1" customWidth="1"/>
    <col min="4098" max="4098" width="44" style="705" customWidth="1"/>
    <col min="4099" max="4099" width="6" style="705" bestFit="1" customWidth="1"/>
    <col min="4100" max="4100" width="5" style="705" bestFit="1" customWidth="1"/>
    <col min="4101" max="4101" width="8.5703125" style="705" bestFit="1" customWidth="1"/>
    <col min="4102" max="4102" width="9.140625" style="705" bestFit="1" customWidth="1"/>
    <col min="4103" max="4103" width="17.28515625" style="705" customWidth="1"/>
    <col min="4104" max="4104" width="15.5703125" style="705" customWidth="1"/>
    <col min="4105" max="4105" width="17.28515625" style="705" customWidth="1"/>
    <col min="4106" max="4106" width="12.5703125" style="705" customWidth="1"/>
    <col min="4107" max="4352" width="8.85546875" style="705"/>
    <col min="4353" max="4353" width="3.28515625" style="705" bestFit="1" customWidth="1"/>
    <col min="4354" max="4354" width="44" style="705" customWidth="1"/>
    <col min="4355" max="4355" width="6" style="705" bestFit="1" customWidth="1"/>
    <col min="4356" max="4356" width="5" style="705" bestFit="1" customWidth="1"/>
    <col min="4357" max="4357" width="8.5703125" style="705" bestFit="1" customWidth="1"/>
    <col min="4358" max="4358" width="9.140625" style="705" bestFit="1" customWidth="1"/>
    <col min="4359" max="4359" width="17.28515625" style="705" customWidth="1"/>
    <col min="4360" max="4360" width="15.5703125" style="705" customWidth="1"/>
    <col min="4361" max="4361" width="17.28515625" style="705" customWidth="1"/>
    <col min="4362" max="4362" width="12.5703125" style="705" customWidth="1"/>
    <col min="4363" max="4608" width="8.85546875" style="705"/>
    <col min="4609" max="4609" width="3.28515625" style="705" bestFit="1" customWidth="1"/>
    <col min="4610" max="4610" width="44" style="705" customWidth="1"/>
    <col min="4611" max="4611" width="6" style="705" bestFit="1" customWidth="1"/>
    <col min="4612" max="4612" width="5" style="705" bestFit="1" customWidth="1"/>
    <col min="4613" max="4613" width="8.5703125" style="705" bestFit="1" customWidth="1"/>
    <col min="4614" max="4614" width="9.140625" style="705" bestFit="1" customWidth="1"/>
    <col min="4615" max="4615" width="17.28515625" style="705" customWidth="1"/>
    <col min="4616" max="4616" width="15.5703125" style="705" customWidth="1"/>
    <col min="4617" max="4617" width="17.28515625" style="705" customWidth="1"/>
    <col min="4618" max="4618" width="12.5703125" style="705" customWidth="1"/>
    <col min="4619" max="4864" width="8.85546875" style="705"/>
    <col min="4865" max="4865" width="3.28515625" style="705" bestFit="1" customWidth="1"/>
    <col min="4866" max="4866" width="44" style="705" customWidth="1"/>
    <col min="4867" max="4867" width="6" style="705" bestFit="1" customWidth="1"/>
    <col min="4868" max="4868" width="5" style="705" bestFit="1" customWidth="1"/>
    <col min="4869" max="4869" width="8.5703125" style="705" bestFit="1" customWidth="1"/>
    <col min="4870" max="4870" width="9.140625" style="705" bestFit="1" customWidth="1"/>
    <col min="4871" max="4871" width="17.28515625" style="705" customWidth="1"/>
    <col min="4872" max="4872" width="15.5703125" style="705" customWidth="1"/>
    <col min="4873" max="4873" width="17.28515625" style="705" customWidth="1"/>
    <col min="4874" max="4874" width="12.5703125" style="705" customWidth="1"/>
    <col min="4875" max="5120" width="8.85546875" style="705"/>
    <col min="5121" max="5121" width="3.28515625" style="705" bestFit="1" customWidth="1"/>
    <col min="5122" max="5122" width="44" style="705" customWidth="1"/>
    <col min="5123" max="5123" width="6" style="705" bestFit="1" customWidth="1"/>
    <col min="5124" max="5124" width="5" style="705" bestFit="1" customWidth="1"/>
    <col min="5125" max="5125" width="8.5703125" style="705" bestFit="1" customWidth="1"/>
    <col min="5126" max="5126" width="9.140625" style="705" bestFit="1" customWidth="1"/>
    <col min="5127" max="5127" width="17.28515625" style="705" customWidth="1"/>
    <col min="5128" max="5128" width="15.5703125" style="705" customWidth="1"/>
    <col min="5129" max="5129" width="17.28515625" style="705" customWidth="1"/>
    <col min="5130" max="5130" width="12.5703125" style="705" customWidth="1"/>
    <col min="5131" max="5376" width="8.85546875" style="705"/>
    <col min="5377" max="5377" width="3.28515625" style="705" bestFit="1" customWidth="1"/>
    <col min="5378" max="5378" width="44" style="705" customWidth="1"/>
    <col min="5379" max="5379" width="6" style="705" bestFit="1" customWidth="1"/>
    <col min="5380" max="5380" width="5" style="705" bestFit="1" customWidth="1"/>
    <col min="5381" max="5381" width="8.5703125" style="705" bestFit="1" customWidth="1"/>
    <col min="5382" max="5382" width="9.140625" style="705" bestFit="1" customWidth="1"/>
    <col min="5383" max="5383" width="17.28515625" style="705" customWidth="1"/>
    <col min="5384" max="5384" width="15.5703125" style="705" customWidth="1"/>
    <col min="5385" max="5385" width="17.28515625" style="705" customWidth="1"/>
    <col min="5386" max="5386" width="12.5703125" style="705" customWidth="1"/>
    <col min="5387" max="5632" width="8.85546875" style="705"/>
    <col min="5633" max="5633" width="3.28515625" style="705" bestFit="1" customWidth="1"/>
    <col min="5634" max="5634" width="44" style="705" customWidth="1"/>
    <col min="5635" max="5635" width="6" style="705" bestFit="1" customWidth="1"/>
    <col min="5636" max="5636" width="5" style="705" bestFit="1" customWidth="1"/>
    <col min="5637" max="5637" width="8.5703125" style="705" bestFit="1" customWidth="1"/>
    <col min="5638" max="5638" width="9.140625" style="705" bestFit="1" customWidth="1"/>
    <col min="5639" max="5639" width="17.28515625" style="705" customWidth="1"/>
    <col min="5640" max="5640" width="15.5703125" style="705" customWidth="1"/>
    <col min="5641" max="5641" width="17.28515625" style="705" customWidth="1"/>
    <col min="5642" max="5642" width="12.5703125" style="705" customWidth="1"/>
    <col min="5643" max="5888" width="8.85546875" style="705"/>
    <col min="5889" max="5889" width="3.28515625" style="705" bestFit="1" customWidth="1"/>
    <col min="5890" max="5890" width="44" style="705" customWidth="1"/>
    <col min="5891" max="5891" width="6" style="705" bestFit="1" customWidth="1"/>
    <col min="5892" max="5892" width="5" style="705" bestFit="1" customWidth="1"/>
    <col min="5893" max="5893" width="8.5703125" style="705" bestFit="1" customWidth="1"/>
    <col min="5894" max="5894" width="9.140625" style="705" bestFit="1" customWidth="1"/>
    <col min="5895" max="5895" width="17.28515625" style="705" customWidth="1"/>
    <col min="5896" max="5896" width="15.5703125" style="705" customWidth="1"/>
    <col min="5897" max="5897" width="17.28515625" style="705" customWidth="1"/>
    <col min="5898" max="5898" width="12.5703125" style="705" customWidth="1"/>
    <col min="5899" max="6144" width="8.85546875" style="705"/>
    <col min="6145" max="6145" width="3.28515625" style="705" bestFit="1" customWidth="1"/>
    <col min="6146" max="6146" width="44" style="705" customWidth="1"/>
    <col min="6147" max="6147" width="6" style="705" bestFit="1" customWidth="1"/>
    <col min="6148" max="6148" width="5" style="705" bestFit="1" customWidth="1"/>
    <col min="6149" max="6149" width="8.5703125" style="705" bestFit="1" customWidth="1"/>
    <col min="6150" max="6150" width="9.140625" style="705" bestFit="1" customWidth="1"/>
    <col min="6151" max="6151" width="17.28515625" style="705" customWidth="1"/>
    <col min="6152" max="6152" width="15.5703125" style="705" customWidth="1"/>
    <col min="6153" max="6153" width="17.28515625" style="705" customWidth="1"/>
    <col min="6154" max="6154" width="12.5703125" style="705" customWidth="1"/>
    <col min="6155" max="6400" width="8.85546875" style="705"/>
    <col min="6401" max="6401" width="3.28515625" style="705" bestFit="1" customWidth="1"/>
    <col min="6402" max="6402" width="44" style="705" customWidth="1"/>
    <col min="6403" max="6403" width="6" style="705" bestFit="1" customWidth="1"/>
    <col min="6404" max="6404" width="5" style="705" bestFit="1" customWidth="1"/>
    <col min="6405" max="6405" width="8.5703125" style="705" bestFit="1" customWidth="1"/>
    <col min="6406" max="6406" width="9.140625" style="705" bestFit="1" customWidth="1"/>
    <col min="6407" max="6407" width="17.28515625" style="705" customWidth="1"/>
    <col min="6408" max="6408" width="15.5703125" style="705" customWidth="1"/>
    <col min="6409" max="6409" width="17.28515625" style="705" customWidth="1"/>
    <col min="6410" max="6410" width="12.5703125" style="705" customWidth="1"/>
    <col min="6411" max="6656" width="8.85546875" style="705"/>
    <col min="6657" max="6657" width="3.28515625" style="705" bestFit="1" customWidth="1"/>
    <col min="6658" max="6658" width="44" style="705" customWidth="1"/>
    <col min="6659" max="6659" width="6" style="705" bestFit="1" customWidth="1"/>
    <col min="6660" max="6660" width="5" style="705" bestFit="1" customWidth="1"/>
    <col min="6661" max="6661" width="8.5703125" style="705" bestFit="1" customWidth="1"/>
    <col min="6662" max="6662" width="9.140625" style="705" bestFit="1" customWidth="1"/>
    <col min="6663" max="6663" width="17.28515625" style="705" customWidth="1"/>
    <col min="6664" max="6664" width="15.5703125" style="705" customWidth="1"/>
    <col min="6665" max="6665" width="17.28515625" style="705" customWidth="1"/>
    <col min="6666" max="6666" width="12.5703125" style="705" customWidth="1"/>
    <col min="6667" max="6912" width="8.85546875" style="705"/>
    <col min="6913" max="6913" width="3.28515625" style="705" bestFit="1" customWidth="1"/>
    <col min="6914" max="6914" width="44" style="705" customWidth="1"/>
    <col min="6915" max="6915" width="6" style="705" bestFit="1" customWidth="1"/>
    <col min="6916" max="6916" width="5" style="705" bestFit="1" customWidth="1"/>
    <col min="6917" max="6917" width="8.5703125" style="705" bestFit="1" customWidth="1"/>
    <col min="6918" max="6918" width="9.140625" style="705" bestFit="1" customWidth="1"/>
    <col min="6919" max="6919" width="17.28515625" style="705" customWidth="1"/>
    <col min="6920" max="6920" width="15.5703125" style="705" customWidth="1"/>
    <col min="6921" max="6921" width="17.28515625" style="705" customWidth="1"/>
    <col min="6922" max="6922" width="12.5703125" style="705" customWidth="1"/>
    <col min="6923" max="7168" width="8.85546875" style="705"/>
    <col min="7169" max="7169" width="3.28515625" style="705" bestFit="1" customWidth="1"/>
    <col min="7170" max="7170" width="44" style="705" customWidth="1"/>
    <col min="7171" max="7171" width="6" style="705" bestFit="1" customWidth="1"/>
    <col min="7172" max="7172" width="5" style="705" bestFit="1" customWidth="1"/>
    <col min="7173" max="7173" width="8.5703125" style="705" bestFit="1" customWidth="1"/>
    <col min="7174" max="7174" width="9.140625" style="705" bestFit="1" customWidth="1"/>
    <col min="7175" max="7175" width="17.28515625" style="705" customWidth="1"/>
    <col min="7176" max="7176" width="15.5703125" style="705" customWidth="1"/>
    <col min="7177" max="7177" width="17.28515625" style="705" customWidth="1"/>
    <col min="7178" max="7178" width="12.5703125" style="705" customWidth="1"/>
    <col min="7179" max="7424" width="8.85546875" style="705"/>
    <col min="7425" max="7425" width="3.28515625" style="705" bestFit="1" customWidth="1"/>
    <col min="7426" max="7426" width="44" style="705" customWidth="1"/>
    <col min="7427" max="7427" width="6" style="705" bestFit="1" customWidth="1"/>
    <col min="7428" max="7428" width="5" style="705" bestFit="1" customWidth="1"/>
    <col min="7429" max="7429" width="8.5703125" style="705" bestFit="1" customWidth="1"/>
    <col min="7430" max="7430" width="9.140625" style="705" bestFit="1" customWidth="1"/>
    <col min="7431" max="7431" width="17.28515625" style="705" customWidth="1"/>
    <col min="7432" max="7432" width="15.5703125" style="705" customWidth="1"/>
    <col min="7433" max="7433" width="17.28515625" style="705" customWidth="1"/>
    <col min="7434" max="7434" width="12.5703125" style="705" customWidth="1"/>
    <col min="7435" max="7680" width="8.85546875" style="705"/>
    <col min="7681" max="7681" width="3.28515625" style="705" bestFit="1" customWidth="1"/>
    <col min="7682" max="7682" width="44" style="705" customWidth="1"/>
    <col min="7683" max="7683" width="6" style="705" bestFit="1" customWidth="1"/>
    <col min="7684" max="7684" width="5" style="705" bestFit="1" customWidth="1"/>
    <col min="7685" max="7685" width="8.5703125" style="705" bestFit="1" customWidth="1"/>
    <col min="7686" max="7686" width="9.140625" style="705" bestFit="1" customWidth="1"/>
    <col min="7687" max="7687" width="17.28515625" style="705" customWidth="1"/>
    <col min="7688" max="7688" width="15.5703125" style="705" customWidth="1"/>
    <col min="7689" max="7689" width="17.28515625" style="705" customWidth="1"/>
    <col min="7690" max="7690" width="12.5703125" style="705" customWidth="1"/>
    <col min="7691" max="7936" width="8.85546875" style="705"/>
    <col min="7937" max="7937" width="3.28515625" style="705" bestFit="1" customWidth="1"/>
    <col min="7938" max="7938" width="44" style="705" customWidth="1"/>
    <col min="7939" max="7939" width="6" style="705" bestFit="1" customWidth="1"/>
    <col min="7940" max="7940" width="5" style="705" bestFit="1" customWidth="1"/>
    <col min="7941" max="7941" width="8.5703125" style="705" bestFit="1" customWidth="1"/>
    <col min="7942" max="7942" width="9.140625" style="705" bestFit="1" customWidth="1"/>
    <col min="7943" max="7943" width="17.28515625" style="705" customWidth="1"/>
    <col min="7944" max="7944" width="15.5703125" style="705" customWidth="1"/>
    <col min="7945" max="7945" width="17.28515625" style="705" customWidth="1"/>
    <col min="7946" max="7946" width="12.5703125" style="705" customWidth="1"/>
    <col min="7947" max="8192" width="8.85546875" style="705"/>
    <col min="8193" max="8193" width="3.28515625" style="705" bestFit="1" customWidth="1"/>
    <col min="8194" max="8194" width="44" style="705" customWidth="1"/>
    <col min="8195" max="8195" width="6" style="705" bestFit="1" customWidth="1"/>
    <col min="8196" max="8196" width="5" style="705" bestFit="1" customWidth="1"/>
    <col min="8197" max="8197" width="8.5703125" style="705" bestFit="1" customWidth="1"/>
    <col min="8198" max="8198" width="9.140625" style="705" bestFit="1" customWidth="1"/>
    <col min="8199" max="8199" width="17.28515625" style="705" customWidth="1"/>
    <col min="8200" max="8200" width="15.5703125" style="705" customWidth="1"/>
    <col min="8201" max="8201" width="17.28515625" style="705" customWidth="1"/>
    <col min="8202" max="8202" width="12.5703125" style="705" customWidth="1"/>
    <col min="8203" max="8448" width="8.85546875" style="705"/>
    <col min="8449" max="8449" width="3.28515625" style="705" bestFit="1" customWidth="1"/>
    <col min="8450" max="8450" width="44" style="705" customWidth="1"/>
    <col min="8451" max="8451" width="6" style="705" bestFit="1" customWidth="1"/>
    <col min="8452" max="8452" width="5" style="705" bestFit="1" customWidth="1"/>
    <col min="8453" max="8453" width="8.5703125" style="705" bestFit="1" customWidth="1"/>
    <col min="8454" max="8454" width="9.140625" style="705" bestFit="1" customWidth="1"/>
    <col min="8455" max="8455" width="17.28515625" style="705" customWidth="1"/>
    <col min="8456" max="8456" width="15.5703125" style="705" customWidth="1"/>
    <col min="8457" max="8457" width="17.28515625" style="705" customWidth="1"/>
    <col min="8458" max="8458" width="12.5703125" style="705" customWidth="1"/>
    <col min="8459" max="8704" width="8.85546875" style="705"/>
    <col min="8705" max="8705" width="3.28515625" style="705" bestFit="1" customWidth="1"/>
    <col min="8706" max="8706" width="44" style="705" customWidth="1"/>
    <col min="8707" max="8707" width="6" style="705" bestFit="1" customWidth="1"/>
    <col min="8708" max="8708" width="5" style="705" bestFit="1" customWidth="1"/>
    <col min="8709" max="8709" width="8.5703125" style="705" bestFit="1" customWidth="1"/>
    <col min="8710" max="8710" width="9.140625" style="705" bestFit="1" customWidth="1"/>
    <col min="8711" max="8711" width="17.28515625" style="705" customWidth="1"/>
    <col min="8712" max="8712" width="15.5703125" style="705" customWidth="1"/>
    <col min="8713" max="8713" width="17.28515625" style="705" customWidth="1"/>
    <col min="8714" max="8714" width="12.5703125" style="705" customWidth="1"/>
    <col min="8715" max="8960" width="8.85546875" style="705"/>
    <col min="8961" max="8961" width="3.28515625" style="705" bestFit="1" customWidth="1"/>
    <col min="8962" max="8962" width="44" style="705" customWidth="1"/>
    <col min="8963" max="8963" width="6" style="705" bestFit="1" customWidth="1"/>
    <col min="8964" max="8964" width="5" style="705" bestFit="1" customWidth="1"/>
    <col min="8965" max="8965" width="8.5703125" style="705" bestFit="1" customWidth="1"/>
    <col min="8966" max="8966" width="9.140625" style="705" bestFit="1" customWidth="1"/>
    <col min="8967" max="8967" width="17.28515625" style="705" customWidth="1"/>
    <col min="8968" max="8968" width="15.5703125" style="705" customWidth="1"/>
    <col min="8969" max="8969" width="17.28515625" style="705" customWidth="1"/>
    <col min="8970" max="8970" width="12.5703125" style="705" customWidth="1"/>
    <col min="8971" max="9216" width="8.85546875" style="705"/>
    <col min="9217" max="9217" width="3.28515625" style="705" bestFit="1" customWidth="1"/>
    <col min="9218" max="9218" width="44" style="705" customWidth="1"/>
    <col min="9219" max="9219" width="6" style="705" bestFit="1" customWidth="1"/>
    <col min="9220" max="9220" width="5" style="705" bestFit="1" customWidth="1"/>
    <col min="9221" max="9221" width="8.5703125" style="705" bestFit="1" customWidth="1"/>
    <col min="9222" max="9222" width="9.140625" style="705" bestFit="1" customWidth="1"/>
    <col min="9223" max="9223" width="17.28515625" style="705" customWidth="1"/>
    <col min="9224" max="9224" width="15.5703125" style="705" customWidth="1"/>
    <col min="9225" max="9225" width="17.28515625" style="705" customWidth="1"/>
    <col min="9226" max="9226" width="12.5703125" style="705" customWidth="1"/>
    <col min="9227" max="9472" width="8.85546875" style="705"/>
    <col min="9473" max="9473" width="3.28515625" style="705" bestFit="1" customWidth="1"/>
    <col min="9474" max="9474" width="44" style="705" customWidth="1"/>
    <col min="9475" max="9475" width="6" style="705" bestFit="1" customWidth="1"/>
    <col min="9476" max="9476" width="5" style="705" bestFit="1" customWidth="1"/>
    <col min="9477" max="9477" width="8.5703125" style="705" bestFit="1" customWidth="1"/>
    <col min="9478" max="9478" width="9.140625" style="705" bestFit="1" customWidth="1"/>
    <col min="9479" max="9479" width="17.28515625" style="705" customWidth="1"/>
    <col min="9480" max="9480" width="15.5703125" style="705" customWidth="1"/>
    <col min="9481" max="9481" width="17.28515625" style="705" customWidth="1"/>
    <col min="9482" max="9482" width="12.5703125" style="705" customWidth="1"/>
    <col min="9483" max="9728" width="8.85546875" style="705"/>
    <col min="9729" max="9729" width="3.28515625" style="705" bestFit="1" customWidth="1"/>
    <col min="9730" max="9730" width="44" style="705" customWidth="1"/>
    <col min="9731" max="9731" width="6" style="705" bestFit="1" customWidth="1"/>
    <col min="9732" max="9732" width="5" style="705" bestFit="1" customWidth="1"/>
    <col min="9733" max="9733" width="8.5703125" style="705" bestFit="1" customWidth="1"/>
    <col min="9734" max="9734" width="9.140625" style="705" bestFit="1" customWidth="1"/>
    <col min="9735" max="9735" width="17.28515625" style="705" customWidth="1"/>
    <col min="9736" max="9736" width="15.5703125" style="705" customWidth="1"/>
    <col min="9737" max="9737" width="17.28515625" style="705" customWidth="1"/>
    <col min="9738" max="9738" width="12.5703125" style="705" customWidth="1"/>
    <col min="9739" max="9984" width="8.85546875" style="705"/>
    <col min="9985" max="9985" width="3.28515625" style="705" bestFit="1" customWidth="1"/>
    <col min="9986" max="9986" width="44" style="705" customWidth="1"/>
    <col min="9987" max="9987" width="6" style="705" bestFit="1" customWidth="1"/>
    <col min="9988" max="9988" width="5" style="705" bestFit="1" customWidth="1"/>
    <col min="9989" max="9989" width="8.5703125" style="705" bestFit="1" customWidth="1"/>
    <col min="9990" max="9990" width="9.140625" style="705" bestFit="1" customWidth="1"/>
    <col min="9991" max="9991" width="17.28515625" style="705" customWidth="1"/>
    <col min="9992" max="9992" width="15.5703125" style="705" customWidth="1"/>
    <col min="9993" max="9993" width="17.28515625" style="705" customWidth="1"/>
    <col min="9994" max="9994" width="12.5703125" style="705" customWidth="1"/>
    <col min="9995" max="10240" width="8.85546875" style="705"/>
    <col min="10241" max="10241" width="3.28515625" style="705" bestFit="1" customWidth="1"/>
    <col min="10242" max="10242" width="44" style="705" customWidth="1"/>
    <col min="10243" max="10243" width="6" style="705" bestFit="1" customWidth="1"/>
    <col min="10244" max="10244" width="5" style="705" bestFit="1" customWidth="1"/>
    <col min="10245" max="10245" width="8.5703125" style="705" bestFit="1" customWidth="1"/>
    <col min="10246" max="10246" width="9.140625" style="705" bestFit="1" customWidth="1"/>
    <col min="10247" max="10247" width="17.28515625" style="705" customWidth="1"/>
    <col min="10248" max="10248" width="15.5703125" style="705" customWidth="1"/>
    <col min="10249" max="10249" width="17.28515625" style="705" customWidth="1"/>
    <col min="10250" max="10250" width="12.5703125" style="705" customWidth="1"/>
    <col min="10251" max="10496" width="8.85546875" style="705"/>
    <col min="10497" max="10497" width="3.28515625" style="705" bestFit="1" customWidth="1"/>
    <col min="10498" max="10498" width="44" style="705" customWidth="1"/>
    <col min="10499" max="10499" width="6" style="705" bestFit="1" customWidth="1"/>
    <col min="10500" max="10500" width="5" style="705" bestFit="1" customWidth="1"/>
    <col min="10501" max="10501" width="8.5703125" style="705" bestFit="1" customWidth="1"/>
    <col min="10502" max="10502" width="9.140625" style="705" bestFit="1" customWidth="1"/>
    <col min="10503" max="10503" width="17.28515625" style="705" customWidth="1"/>
    <col min="10504" max="10504" width="15.5703125" style="705" customWidth="1"/>
    <col min="10505" max="10505" width="17.28515625" style="705" customWidth="1"/>
    <col min="10506" max="10506" width="12.5703125" style="705" customWidth="1"/>
    <col min="10507" max="10752" width="8.85546875" style="705"/>
    <col min="10753" max="10753" width="3.28515625" style="705" bestFit="1" customWidth="1"/>
    <col min="10754" max="10754" width="44" style="705" customWidth="1"/>
    <col min="10755" max="10755" width="6" style="705" bestFit="1" customWidth="1"/>
    <col min="10756" max="10756" width="5" style="705" bestFit="1" customWidth="1"/>
    <col min="10757" max="10757" width="8.5703125" style="705" bestFit="1" customWidth="1"/>
    <col min="10758" max="10758" width="9.140625" style="705" bestFit="1" customWidth="1"/>
    <col min="10759" max="10759" width="17.28515625" style="705" customWidth="1"/>
    <col min="10760" max="10760" width="15.5703125" style="705" customWidth="1"/>
    <col min="10761" max="10761" width="17.28515625" style="705" customWidth="1"/>
    <col min="10762" max="10762" width="12.5703125" style="705" customWidth="1"/>
    <col min="10763" max="11008" width="8.85546875" style="705"/>
    <col min="11009" max="11009" width="3.28515625" style="705" bestFit="1" customWidth="1"/>
    <col min="11010" max="11010" width="44" style="705" customWidth="1"/>
    <col min="11011" max="11011" width="6" style="705" bestFit="1" customWidth="1"/>
    <col min="11012" max="11012" width="5" style="705" bestFit="1" customWidth="1"/>
    <col min="11013" max="11013" width="8.5703125" style="705" bestFit="1" customWidth="1"/>
    <col min="11014" max="11014" width="9.140625" style="705" bestFit="1" customWidth="1"/>
    <col min="11015" max="11015" width="17.28515625" style="705" customWidth="1"/>
    <col min="11016" max="11016" width="15.5703125" style="705" customWidth="1"/>
    <col min="11017" max="11017" width="17.28515625" style="705" customWidth="1"/>
    <col min="11018" max="11018" width="12.5703125" style="705" customWidth="1"/>
    <col min="11019" max="11264" width="8.85546875" style="705"/>
    <col min="11265" max="11265" width="3.28515625" style="705" bestFit="1" customWidth="1"/>
    <col min="11266" max="11266" width="44" style="705" customWidth="1"/>
    <col min="11267" max="11267" width="6" style="705" bestFit="1" customWidth="1"/>
    <col min="11268" max="11268" width="5" style="705" bestFit="1" customWidth="1"/>
    <col min="11269" max="11269" width="8.5703125" style="705" bestFit="1" customWidth="1"/>
    <col min="11270" max="11270" width="9.140625" style="705" bestFit="1" customWidth="1"/>
    <col min="11271" max="11271" width="17.28515625" style="705" customWidth="1"/>
    <col min="11272" max="11272" width="15.5703125" style="705" customWidth="1"/>
    <col min="11273" max="11273" width="17.28515625" style="705" customWidth="1"/>
    <col min="11274" max="11274" width="12.5703125" style="705" customWidth="1"/>
    <col min="11275" max="11520" width="8.85546875" style="705"/>
    <col min="11521" max="11521" width="3.28515625" style="705" bestFit="1" customWidth="1"/>
    <col min="11522" max="11522" width="44" style="705" customWidth="1"/>
    <col min="11523" max="11523" width="6" style="705" bestFit="1" customWidth="1"/>
    <col min="11524" max="11524" width="5" style="705" bestFit="1" customWidth="1"/>
    <col min="11525" max="11525" width="8.5703125" style="705" bestFit="1" customWidth="1"/>
    <col min="11526" max="11526" width="9.140625" style="705" bestFit="1" customWidth="1"/>
    <col min="11527" max="11527" width="17.28515625" style="705" customWidth="1"/>
    <col min="11528" max="11528" width="15.5703125" style="705" customWidth="1"/>
    <col min="11529" max="11529" width="17.28515625" style="705" customWidth="1"/>
    <col min="11530" max="11530" width="12.5703125" style="705" customWidth="1"/>
    <col min="11531" max="11776" width="8.85546875" style="705"/>
    <col min="11777" max="11777" width="3.28515625" style="705" bestFit="1" customWidth="1"/>
    <col min="11778" max="11778" width="44" style="705" customWidth="1"/>
    <col min="11779" max="11779" width="6" style="705" bestFit="1" customWidth="1"/>
    <col min="11780" max="11780" width="5" style="705" bestFit="1" customWidth="1"/>
    <col min="11781" max="11781" width="8.5703125" style="705" bestFit="1" customWidth="1"/>
    <col min="11782" max="11782" width="9.140625" style="705" bestFit="1" customWidth="1"/>
    <col min="11783" max="11783" width="17.28515625" style="705" customWidth="1"/>
    <col min="11784" max="11784" width="15.5703125" style="705" customWidth="1"/>
    <col min="11785" max="11785" width="17.28515625" style="705" customWidth="1"/>
    <col min="11786" max="11786" width="12.5703125" style="705" customWidth="1"/>
    <col min="11787" max="12032" width="8.85546875" style="705"/>
    <col min="12033" max="12033" width="3.28515625" style="705" bestFit="1" customWidth="1"/>
    <col min="12034" max="12034" width="44" style="705" customWidth="1"/>
    <col min="12035" max="12035" width="6" style="705" bestFit="1" customWidth="1"/>
    <col min="12036" max="12036" width="5" style="705" bestFit="1" customWidth="1"/>
    <col min="12037" max="12037" width="8.5703125" style="705" bestFit="1" customWidth="1"/>
    <col min="12038" max="12038" width="9.140625" style="705" bestFit="1" customWidth="1"/>
    <col min="12039" max="12039" width="17.28515625" style="705" customWidth="1"/>
    <col min="12040" max="12040" width="15.5703125" style="705" customWidth="1"/>
    <col min="12041" max="12041" width="17.28515625" style="705" customWidth="1"/>
    <col min="12042" max="12042" width="12.5703125" style="705" customWidth="1"/>
    <col min="12043" max="12288" width="8.85546875" style="705"/>
    <col min="12289" max="12289" width="3.28515625" style="705" bestFit="1" customWidth="1"/>
    <col min="12290" max="12290" width="44" style="705" customWidth="1"/>
    <col min="12291" max="12291" width="6" style="705" bestFit="1" customWidth="1"/>
    <col min="12292" max="12292" width="5" style="705" bestFit="1" customWidth="1"/>
    <col min="12293" max="12293" width="8.5703125" style="705" bestFit="1" customWidth="1"/>
    <col min="12294" max="12294" width="9.140625" style="705" bestFit="1" customWidth="1"/>
    <col min="12295" max="12295" width="17.28515625" style="705" customWidth="1"/>
    <col min="12296" max="12296" width="15.5703125" style="705" customWidth="1"/>
    <col min="12297" max="12297" width="17.28515625" style="705" customWidth="1"/>
    <col min="12298" max="12298" width="12.5703125" style="705" customWidth="1"/>
    <col min="12299" max="12544" width="8.85546875" style="705"/>
    <col min="12545" max="12545" width="3.28515625" style="705" bestFit="1" customWidth="1"/>
    <col min="12546" max="12546" width="44" style="705" customWidth="1"/>
    <col min="12547" max="12547" width="6" style="705" bestFit="1" customWidth="1"/>
    <col min="12548" max="12548" width="5" style="705" bestFit="1" customWidth="1"/>
    <col min="12549" max="12549" width="8.5703125" style="705" bestFit="1" customWidth="1"/>
    <col min="12550" max="12550" width="9.140625" style="705" bestFit="1" customWidth="1"/>
    <col min="12551" max="12551" width="17.28515625" style="705" customWidth="1"/>
    <col min="12552" max="12552" width="15.5703125" style="705" customWidth="1"/>
    <col min="12553" max="12553" width="17.28515625" style="705" customWidth="1"/>
    <col min="12554" max="12554" width="12.5703125" style="705" customWidth="1"/>
    <col min="12555" max="12800" width="8.85546875" style="705"/>
    <col min="12801" max="12801" width="3.28515625" style="705" bestFit="1" customWidth="1"/>
    <col min="12802" max="12802" width="44" style="705" customWidth="1"/>
    <col min="12803" max="12803" width="6" style="705" bestFit="1" customWidth="1"/>
    <col min="12804" max="12804" width="5" style="705" bestFit="1" customWidth="1"/>
    <col min="12805" max="12805" width="8.5703125" style="705" bestFit="1" customWidth="1"/>
    <col min="12806" max="12806" width="9.140625" style="705" bestFit="1" customWidth="1"/>
    <col min="12807" max="12807" width="17.28515625" style="705" customWidth="1"/>
    <col min="12808" max="12808" width="15.5703125" style="705" customWidth="1"/>
    <col min="12809" max="12809" width="17.28515625" style="705" customWidth="1"/>
    <col min="12810" max="12810" width="12.5703125" style="705" customWidth="1"/>
    <col min="12811" max="13056" width="8.85546875" style="705"/>
    <col min="13057" max="13057" width="3.28515625" style="705" bestFit="1" customWidth="1"/>
    <col min="13058" max="13058" width="44" style="705" customWidth="1"/>
    <col min="13059" max="13059" width="6" style="705" bestFit="1" customWidth="1"/>
    <col min="13060" max="13060" width="5" style="705" bestFit="1" customWidth="1"/>
    <col min="13061" max="13061" width="8.5703125" style="705" bestFit="1" customWidth="1"/>
    <col min="13062" max="13062" width="9.140625" style="705" bestFit="1" customWidth="1"/>
    <col min="13063" max="13063" width="17.28515625" style="705" customWidth="1"/>
    <col min="13064" max="13064" width="15.5703125" style="705" customWidth="1"/>
    <col min="13065" max="13065" width="17.28515625" style="705" customWidth="1"/>
    <col min="13066" max="13066" width="12.5703125" style="705" customWidth="1"/>
    <col min="13067" max="13312" width="8.85546875" style="705"/>
    <col min="13313" max="13313" width="3.28515625" style="705" bestFit="1" customWidth="1"/>
    <col min="13314" max="13314" width="44" style="705" customWidth="1"/>
    <col min="13315" max="13315" width="6" style="705" bestFit="1" customWidth="1"/>
    <col min="13316" max="13316" width="5" style="705" bestFit="1" customWidth="1"/>
    <col min="13317" max="13317" width="8.5703125" style="705" bestFit="1" customWidth="1"/>
    <col min="13318" max="13318" width="9.140625" style="705" bestFit="1" customWidth="1"/>
    <col min="13319" max="13319" width="17.28515625" style="705" customWidth="1"/>
    <col min="13320" max="13320" width="15.5703125" style="705" customWidth="1"/>
    <col min="13321" max="13321" width="17.28515625" style="705" customWidth="1"/>
    <col min="13322" max="13322" width="12.5703125" style="705" customWidth="1"/>
    <col min="13323" max="13568" width="8.85546875" style="705"/>
    <col min="13569" max="13569" width="3.28515625" style="705" bestFit="1" customWidth="1"/>
    <col min="13570" max="13570" width="44" style="705" customWidth="1"/>
    <col min="13571" max="13571" width="6" style="705" bestFit="1" customWidth="1"/>
    <col min="13572" max="13572" width="5" style="705" bestFit="1" customWidth="1"/>
    <col min="13573" max="13573" width="8.5703125" style="705" bestFit="1" customWidth="1"/>
    <col min="13574" max="13574" width="9.140625" style="705" bestFit="1" customWidth="1"/>
    <col min="13575" max="13575" width="17.28515625" style="705" customWidth="1"/>
    <col min="13576" max="13576" width="15.5703125" style="705" customWidth="1"/>
    <col min="13577" max="13577" width="17.28515625" style="705" customWidth="1"/>
    <col min="13578" max="13578" width="12.5703125" style="705" customWidth="1"/>
    <col min="13579" max="13824" width="8.85546875" style="705"/>
    <col min="13825" max="13825" width="3.28515625" style="705" bestFit="1" customWidth="1"/>
    <col min="13826" max="13826" width="44" style="705" customWidth="1"/>
    <col min="13827" max="13827" width="6" style="705" bestFit="1" customWidth="1"/>
    <col min="13828" max="13828" width="5" style="705" bestFit="1" customWidth="1"/>
    <col min="13829" max="13829" width="8.5703125" style="705" bestFit="1" customWidth="1"/>
    <col min="13830" max="13830" width="9.140625" style="705" bestFit="1" customWidth="1"/>
    <col min="13831" max="13831" width="17.28515625" style="705" customWidth="1"/>
    <col min="13832" max="13832" width="15.5703125" style="705" customWidth="1"/>
    <col min="13833" max="13833" width="17.28515625" style="705" customWidth="1"/>
    <col min="13834" max="13834" width="12.5703125" style="705" customWidth="1"/>
    <col min="13835" max="14080" width="8.85546875" style="705"/>
    <col min="14081" max="14081" width="3.28515625" style="705" bestFit="1" customWidth="1"/>
    <col min="14082" max="14082" width="44" style="705" customWidth="1"/>
    <col min="14083" max="14083" width="6" style="705" bestFit="1" customWidth="1"/>
    <col min="14084" max="14084" width="5" style="705" bestFit="1" customWidth="1"/>
    <col min="14085" max="14085" width="8.5703125" style="705" bestFit="1" customWidth="1"/>
    <col min="14086" max="14086" width="9.140625" style="705" bestFit="1" customWidth="1"/>
    <col min="14087" max="14087" width="17.28515625" style="705" customWidth="1"/>
    <col min="14088" max="14088" width="15.5703125" style="705" customWidth="1"/>
    <col min="14089" max="14089" width="17.28515625" style="705" customWidth="1"/>
    <col min="14090" max="14090" width="12.5703125" style="705" customWidth="1"/>
    <col min="14091" max="14336" width="8.85546875" style="705"/>
    <col min="14337" max="14337" width="3.28515625" style="705" bestFit="1" customWidth="1"/>
    <col min="14338" max="14338" width="44" style="705" customWidth="1"/>
    <col min="14339" max="14339" width="6" style="705" bestFit="1" customWidth="1"/>
    <col min="14340" max="14340" width="5" style="705" bestFit="1" customWidth="1"/>
    <col min="14341" max="14341" width="8.5703125" style="705" bestFit="1" customWidth="1"/>
    <col min="14342" max="14342" width="9.140625" style="705" bestFit="1" customWidth="1"/>
    <col min="14343" max="14343" width="17.28515625" style="705" customWidth="1"/>
    <col min="14344" max="14344" width="15.5703125" style="705" customWidth="1"/>
    <col min="14345" max="14345" width="17.28515625" style="705" customWidth="1"/>
    <col min="14346" max="14346" width="12.5703125" style="705" customWidth="1"/>
    <col min="14347" max="14592" width="8.85546875" style="705"/>
    <col min="14593" max="14593" width="3.28515625" style="705" bestFit="1" customWidth="1"/>
    <col min="14594" max="14594" width="44" style="705" customWidth="1"/>
    <col min="14595" max="14595" width="6" style="705" bestFit="1" customWidth="1"/>
    <col min="14596" max="14596" width="5" style="705" bestFit="1" customWidth="1"/>
    <col min="14597" max="14597" width="8.5703125" style="705" bestFit="1" customWidth="1"/>
    <col min="14598" max="14598" width="9.140625" style="705" bestFit="1" customWidth="1"/>
    <col min="14599" max="14599" width="17.28515625" style="705" customWidth="1"/>
    <col min="14600" max="14600" width="15.5703125" style="705" customWidth="1"/>
    <col min="14601" max="14601" width="17.28515625" style="705" customWidth="1"/>
    <col min="14602" max="14602" width="12.5703125" style="705" customWidth="1"/>
    <col min="14603" max="14848" width="8.85546875" style="705"/>
    <col min="14849" max="14849" width="3.28515625" style="705" bestFit="1" customWidth="1"/>
    <col min="14850" max="14850" width="44" style="705" customWidth="1"/>
    <col min="14851" max="14851" width="6" style="705" bestFit="1" customWidth="1"/>
    <col min="14852" max="14852" width="5" style="705" bestFit="1" customWidth="1"/>
    <col min="14853" max="14853" width="8.5703125" style="705" bestFit="1" customWidth="1"/>
    <col min="14854" max="14854" width="9.140625" style="705" bestFit="1" customWidth="1"/>
    <col min="14855" max="14855" width="17.28515625" style="705" customWidth="1"/>
    <col min="14856" max="14856" width="15.5703125" style="705" customWidth="1"/>
    <col min="14857" max="14857" width="17.28515625" style="705" customWidth="1"/>
    <col min="14858" max="14858" width="12.5703125" style="705" customWidth="1"/>
    <col min="14859" max="15104" width="8.85546875" style="705"/>
    <col min="15105" max="15105" width="3.28515625" style="705" bestFit="1" customWidth="1"/>
    <col min="15106" max="15106" width="44" style="705" customWidth="1"/>
    <col min="15107" max="15107" width="6" style="705" bestFit="1" customWidth="1"/>
    <col min="15108" max="15108" width="5" style="705" bestFit="1" customWidth="1"/>
    <col min="15109" max="15109" width="8.5703125" style="705" bestFit="1" customWidth="1"/>
    <col min="15110" max="15110" width="9.140625" style="705" bestFit="1" customWidth="1"/>
    <col min="15111" max="15111" width="17.28515625" style="705" customWidth="1"/>
    <col min="15112" max="15112" width="15.5703125" style="705" customWidth="1"/>
    <col min="15113" max="15113" width="17.28515625" style="705" customWidth="1"/>
    <col min="15114" max="15114" width="12.5703125" style="705" customWidth="1"/>
    <col min="15115" max="15360" width="8.85546875" style="705"/>
    <col min="15361" max="15361" width="3.28515625" style="705" bestFit="1" customWidth="1"/>
    <col min="15362" max="15362" width="44" style="705" customWidth="1"/>
    <col min="15363" max="15363" width="6" style="705" bestFit="1" customWidth="1"/>
    <col min="15364" max="15364" width="5" style="705" bestFit="1" customWidth="1"/>
    <col min="15365" max="15365" width="8.5703125" style="705" bestFit="1" customWidth="1"/>
    <col min="15366" max="15366" width="9.140625" style="705" bestFit="1" customWidth="1"/>
    <col min="15367" max="15367" width="17.28515625" style="705" customWidth="1"/>
    <col min="15368" max="15368" width="15.5703125" style="705" customWidth="1"/>
    <col min="15369" max="15369" width="17.28515625" style="705" customWidth="1"/>
    <col min="15370" max="15370" width="12.5703125" style="705" customWidth="1"/>
    <col min="15371" max="15616" width="8.85546875" style="705"/>
    <col min="15617" max="15617" width="3.28515625" style="705" bestFit="1" customWidth="1"/>
    <col min="15618" max="15618" width="44" style="705" customWidth="1"/>
    <col min="15619" max="15619" width="6" style="705" bestFit="1" customWidth="1"/>
    <col min="15620" max="15620" width="5" style="705" bestFit="1" customWidth="1"/>
    <col min="15621" max="15621" width="8.5703125" style="705" bestFit="1" customWidth="1"/>
    <col min="15622" max="15622" width="9.140625" style="705" bestFit="1" customWidth="1"/>
    <col min="15623" max="15623" width="17.28515625" style="705" customWidth="1"/>
    <col min="15624" max="15624" width="15.5703125" style="705" customWidth="1"/>
    <col min="15625" max="15625" width="17.28515625" style="705" customWidth="1"/>
    <col min="15626" max="15626" width="12.5703125" style="705" customWidth="1"/>
    <col min="15627" max="15872" width="8.85546875" style="705"/>
    <col min="15873" max="15873" width="3.28515625" style="705" bestFit="1" customWidth="1"/>
    <col min="15874" max="15874" width="44" style="705" customWidth="1"/>
    <col min="15875" max="15875" width="6" style="705" bestFit="1" customWidth="1"/>
    <col min="15876" max="15876" width="5" style="705" bestFit="1" customWidth="1"/>
    <col min="15877" max="15877" width="8.5703125" style="705" bestFit="1" customWidth="1"/>
    <col min="15878" max="15878" width="9.140625" style="705" bestFit="1" customWidth="1"/>
    <col min="15879" max="15879" width="17.28515625" style="705" customWidth="1"/>
    <col min="15880" max="15880" width="15.5703125" style="705" customWidth="1"/>
    <col min="15881" max="15881" width="17.28515625" style="705" customWidth="1"/>
    <col min="15882" max="15882" width="12.5703125" style="705" customWidth="1"/>
    <col min="15883" max="16128" width="8.85546875" style="705"/>
    <col min="16129" max="16129" width="3.28515625" style="705" bestFit="1" customWidth="1"/>
    <col min="16130" max="16130" width="44" style="705" customWidth="1"/>
    <col min="16131" max="16131" width="6" style="705" bestFit="1" customWidth="1"/>
    <col min="16132" max="16132" width="5" style="705" bestFit="1" customWidth="1"/>
    <col min="16133" max="16133" width="8.5703125" style="705" bestFit="1" customWidth="1"/>
    <col min="16134" max="16134" width="9.140625" style="705" bestFit="1" customWidth="1"/>
    <col min="16135" max="16135" width="17.28515625" style="705" customWidth="1"/>
    <col min="16136" max="16136" width="15.5703125" style="705" customWidth="1"/>
    <col min="16137" max="16137" width="17.28515625" style="705" customWidth="1"/>
    <col min="16138" max="16138" width="12.5703125" style="705" customWidth="1"/>
    <col min="16139" max="16384" width="8.85546875" style="705"/>
  </cols>
  <sheetData>
    <row r="1" spans="1:11">
      <c r="A1" s="767" t="s">
        <v>298</v>
      </c>
      <c r="B1" s="768" t="s">
        <v>299</v>
      </c>
      <c r="C1" s="769" t="s">
        <v>300</v>
      </c>
      <c r="D1" s="770" t="s">
        <v>301</v>
      </c>
      <c r="E1" s="771" t="s">
        <v>302</v>
      </c>
      <c r="F1" s="772" t="s">
        <v>303</v>
      </c>
    </row>
    <row r="2" spans="1:11" s="718" customFormat="1">
      <c r="A2" s="773"/>
      <c r="B2" s="774"/>
      <c r="C2" s="775"/>
      <c r="D2" s="776"/>
      <c r="E2" s="777" t="s">
        <v>304</v>
      </c>
      <c r="F2" s="778" t="s">
        <v>304</v>
      </c>
      <c r="G2" s="96"/>
      <c r="H2" s="96"/>
      <c r="I2" s="96"/>
    </row>
    <row r="3" spans="1:11" s="718" customFormat="1">
      <c r="A3" s="686"/>
      <c r="B3" s="701"/>
      <c r="C3" s="697"/>
      <c r="D3" s="779"/>
      <c r="E3" s="690"/>
      <c r="F3" s="690"/>
      <c r="G3" s="96"/>
      <c r="H3" s="96"/>
      <c r="I3" s="96"/>
    </row>
    <row r="4" spans="1:11" s="718" customFormat="1">
      <c r="A4" s="686"/>
      <c r="B4" s="758" t="s">
        <v>405</v>
      </c>
      <c r="C4" s="697"/>
      <c r="D4" s="779"/>
      <c r="E4" s="739"/>
      <c r="F4" s="739"/>
      <c r="G4" s="96"/>
      <c r="H4" s="96"/>
      <c r="I4" s="96"/>
    </row>
    <row r="5" spans="1:11" s="718" customFormat="1">
      <c r="A5" s="686"/>
      <c r="B5" s="758"/>
      <c r="C5" s="697"/>
      <c r="D5" s="779"/>
      <c r="E5" s="739"/>
      <c r="F5" s="739"/>
      <c r="G5" s="96"/>
      <c r="H5" s="96"/>
      <c r="I5" s="96"/>
    </row>
    <row r="6" spans="1:11" s="718" customFormat="1" ht="24">
      <c r="A6" s="686"/>
      <c r="B6" s="92" t="s">
        <v>312</v>
      </c>
      <c r="C6" s="697"/>
      <c r="D6" s="779"/>
      <c r="E6" s="739"/>
      <c r="F6" s="739"/>
      <c r="G6" s="96"/>
      <c r="H6" s="96"/>
      <c r="I6" s="96"/>
    </row>
    <row r="7" spans="1:11" s="718" customFormat="1">
      <c r="A7" s="686"/>
      <c r="B7" s="780"/>
      <c r="C7" s="697"/>
      <c r="D7" s="779"/>
      <c r="E7" s="739"/>
      <c r="F7" s="739"/>
      <c r="G7" s="96"/>
      <c r="H7" s="96"/>
      <c r="I7" s="96"/>
    </row>
    <row r="8" spans="1:11" s="718" customFormat="1">
      <c r="A8" s="686" t="s">
        <v>15</v>
      </c>
      <c r="B8" s="781" t="s">
        <v>405</v>
      </c>
      <c r="C8" s="697"/>
      <c r="D8" s="779"/>
      <c r="E8" s="690"/>
      <c r="F8" s="690"/>
      <c r="G8" s="96"/>
      <c r="H8" s="96"/>
      <c r="I8" s="96"/>
      <c r="K8" s="741"/>
    </row>
    <row r="9" spans="1:11" s="718" customFormat="1">
      <c r="A9" s="726"/>
      <c r="B9" s="701"/>
      <c r="C9" s="697"/>
      <c r="D9" s="779"/>
      <c r="E9" s="96"/>
      <c r="F9" s="96"/>
    </row>
    <row r="10" spans="1:11" s="718" customFormat="1" ht="72">
      <c r="A10" s="686">
        <f>MAX($A5:A$9)+1</f>
        <v>1</v>
      </c>
      <c r="B10" s="701" t="s">
        <v>406</v>
      </c>
      <c r="C10" s="689" t="s">
        <v>57</v>
      </c>
      <c r="D10" s="716">
        <v>1</v>
      </c>
      <c r="E10" s="809">
        <v>0</v>
      </c>
      <c r="F10" s="713">
        <f>D10*E10</f>
        <v>0</v>
      </c>
      <c r="I10" s="96"/>
      <c r="K10" s="741"/>
    </row>
    <row r="11" spans="1:11" s="718" customFormat="1">
      <c r="A11" s="686"/>
      <c r="B11" s="723"/>
      <c r="C11" s="697"/>
      <c r="D11" s="745"/>
      <c r="E11" s="96"/>
      <c r="F11" s="96"/>
      <c r="I11" s="96"/>
      <c r="K11" s="741"/>
    </row>
    <row r="12" spans="1:11" s="718" customFormat="1" ht="36">
      <c r="A12" s="686">
        <f>MAX($A7:A$11)+1</f>
        <v>2</v>
      </c>
      <c r="B12" s="701" t="s">
        <v>407</v>
      </c>
      <c r="C12" s="697" t="s">
        <v>57</v>
      </c>
      <c r="D12" s="745">
        <v>4</v>
      </c>
      <c r="E12" s="809">
        <v>0</v>
      </c>
      <c r="F12" s="713">
        <f>D12*E12</f>
        <v>0</v>
      </c>
      <c r="I12" s="96"/>
      <c r="K12" s="741"/>
    </row>
    <row r="13" spans="1:11" s="718" customFormat="1">
      <c r="A13" s="686"/>
      <c r="B13" s="701"/>
      <c r="C13" s="697"/>
      <c r="D13" s="745"/>
      <c r="E13" s="96"/>
      <c r="F13" s="96"/>
      <c r="I13" s="96"/>
      <c r="K13" s="741"/>
    </row>
    <row r="14" spans="1:11" s="718" customFormat="1" ht="144">
      <c r="A14" s="686">
        <f>MAX($A11:A$13)+1</f>
        <v>3</v>
      </c>
      <c r="B14" s="701" t="s">
        <v>408</v>
      </c>
      <c r="C14" s="697"/>
      <c r="D14" s="745"/>
      <c r="E14" s="96"/>
      <c r="F14" s="782"/>
    </row>
    <row r="15" spans="1:11" s="718" customFormat="1">
      <c r="A15" s="686"/>
      <c r="B15" s="701" t="s">
        <v>409</v>
      </c>
      <c r="C15" s="697" t="s">
        <v>51</v>
      </c>
      <c r="D15" s="745">
        <v>16</v>
      </c>
      <c r="E15" s="809">
        <v>0</v>
      </c>
      <c r="F15" s="713">
        <f>D15*E15</f>
        <v>0</v>
      </c>
    </row>
    <row r="16" spans="1:11" s="718" customFormat="1" ht="13.5">
      <c r="A16" s="686"/>
      <c r="B16" s="783"/>
      <c r="C16" s="697"/>
      <c r="D16" s="784"/>
      <c r="E16" s="783"/>
      <c r="F16" s="783"/>
    </row>
    <row r="17" spans="1:10" s="718" customFormat="1" ht="60">
      <c r="A17" s="686">
        <f>MAX($A$14:A16)+1</f>
        <v>4</v>
      </c>
      <c r="B17" s="701" t="s">
        <v>410</v>
      </c>
      <c r="C17" s="744"/>
      <c r="D17" s="724"/>
      <c r="E17" s="96"/>
      <c r="F17" s="96"/>
      <c r="H17" s="705"/>
      <c r="J17" s="741"/>
    </row>
    <row r="18" spans="1:10" s="718" customFormat="1">
      <c r="A18" s="686"/>
      <c r="B18" s="785" t="s">
        <v>411</v>
      </c>
      <c r="C18" s="697"/>
      <c r="D18" s="745"/>
      <c r="E18" s="96"/>
      <c r="F18" s="96"/>
      <c r="H18" s="705"/>
      <c r="J18" s="741"/>
    </row>
    <row r="19" spans="1:10" s="718" customFormat="1">
      <c r="A19" s="686"/>
      <c r="B19" s="92" t="s">
        <v>412</v>
      </c>
      <c r="C19" s="697" t="s">
        <v>331</v>
      </c>
      <c r="D19" s="745">
        <v>1</v>
      </c>
      <c r="E19" s="809">
        <v>0</v>
      </c>
      <c r="F19" s="713">
        <f>D19*E19</f>
        <v>0</v>
      </c>
      <c r="H19" s="705"/>
      <c r="J19" s="741"/>
    </row>
    <row r="20" spans="1:10" s="718" customFormat="1">
      <c r="A20" s="686"/>
      <c r="B20" s="92" t="s">
        <v>413</v>
      </c>
      <c r="C20" s="697" t="s">
        <v>331</v>
      </c>
      <c r="D20" s="745">
        <v>1</v>
      </c>
      <c r="E20" s="809">
        <v>0</v>
      </c>
      <c r="F20" s="713">
        <f>D20*E20</f>
        <v>0</v>
      </c>
      <c r="H20" s="705"/>
      <c r="J20" s="741"/>
    </row>
    <row r="21" spans="1:10" s="718" customFormat="1">
      <c r="A21" s="686"/>
      <c r="B21" s="92" t="s">
        <v>414</v>
      </c>
      <c r="C21" s="697" t="s">
        <v>331</v>
      </c>
      <c r="D21" s="745">
        <v>2</v>
      </c>
      <c r="E21" s="809">
        <v>0</v>
      </c>
      <c r="F21" s="713">
        <f>D21*E21</f>
        <v>0</v>
      </c>
      <c r="H21" s="705"/>
      <c r="J21" s="741"/>
    </row>
    <row r="22" spans="1:10" s="718" customFormat="1">
      <c r="A22" s="686"/>
      <c r="B22" s="92"/>
      <c r="C22" s="697"/>
      <c r="D22" s="745"/>
      <c r="E22" s="96"/>
      <c r="F22" s="96"/>
      <c r="H22" s="705"/>
      <c r="J22" s="741"/>
    </row>
    <row r="23" spans="1:10" s="718" customFormat="1" ht="60">
      <c r="A23" s="686">
        <f>MAX($A$14:A22)+1</f>
        <v>5</v>
      </c>
      <c r="B23" s="701" t="s">
        <v>415</v>
      </c>
      <c r="C23" s="697" t="s">
        <v>331</v>
      </c>
      <c r="D23" s="745">
        <f>D19+D20+D21</f>
        <v>4</v>
      </c>
      <c r="E23" s="809">
        <v>0</v>
      </c>
      <c r="F23" s="713">
        <f>D23*E23</f>
        <v>0</v>
      </c>
      <c r="H23" s="705"/>
      <c r="J23" s="741"/>
    </row>
    <row r="24" spans="1:10" s="718" customFormat="1">
      <c r="A24" s="686"/>
      <c r="B24" s="92"/>
      <c r="C24" s="697"/>
      <c r="D24" s="745"/>
      <c r="E24" s="96"/>
      <c r="F24" s="96"/>
      <c r="H24" s="705"/>
      <c r="J24" s="741"/>
    </row>
    <row r="25" spans="1:10" s="718" customFormat="1" ht="48">
      <c r="A25" s="686">
        <f>MAX($A$14:A24)+1</f>
        <v>6</v>
      </c>
      <c r="B25" s="701" t="s">
        <v>416</v>
      </c>
      <c r="C25" s="697" t="s">
        <v>331</v>
      </c>
      <c r="D25" s="745">
        <f>D23</f>
        <v>4</v>
      </c>
      <c r="E25" s="809">
        <v>0</v>
      </c>
      <c r="F25" s="713">
        <f>D25*E25</f>
        <v>0</v>
      </c>
      <c r="H25" s="705"/>
      <c r="J25" s="741"/>
    </row>
    <row r="26" spans="1:10" s="718" customFormat="1">
      <c r="A26" s="686"/>
      <c r="B26" s="705"/>
      <c r="C26" s="697"/>
      <c r="D26" s="745"/>
      <c r="E26" s="96"/>
      <c r="F26" s="96"/>
      <c r="H26" s="705"/>
      <c r="J26" s="741"/>
    </row>
    <row r="27" spans="1:10" s="718" customFormat="1" ht="36">
      <c r="A27" s="686">
        <f>MAX($A$14:A26)+1</f>
        <v>7</v>
      </c>
      <c r="B27" s="786" t="s">
        <v>417</v>
      </c>
      <c r="C27" s="697" t="s">
        <v>331</v>
      </c>
      <c r="D27" s="745">
        <f>D23</f>
        <v>4</v>
      </c>
      <c r="E27" s="809">
        <v>0</v>
      </c>
      <c r="F27" s="713">
        <f>D27*E27</f>
        <v>0</v>
      </c>
      <c r="H27" s="705"/>
      <c r="J27" s="741"/>
    </row>
    <row r="28" spans="1:10" s="718" customFormat="1">
      <c r="A28" s="686"/>
      <c r="B28" s="786"/>
      <c r="C28" s="697"/>
      <c r="D28" s="745"/>
      <c r="E28" s="96"/>
      <c r="F28" s="96"/>
      <c r="H28" s="705"/>
      <c r="J28" s="741"/>
    </row>
    <row r="29" spans="1:10" s="718" customFormat="1" ht="36">
      <c r="A29" s="686">
        <f>MAX($A$14:A28)+1</f>
        <v>8</v>
      </c>
      <c r="B29" s="786" t="s">
        <v>418</v>
      </c>
      <c r="C29" s="697"/>
      <c r="D29" s="745"/>
      <c r="E29" s="96"/>
      <c r="F29" s="96"/>
      <c r="H29" s="705"/>
      <c r="J29" s="741"/>
    </row>
    <row r="30" spans="1:10" s="718" customFormat="1">
      <c r="A30" s="686"/>
      <c r="B30" s="705" t="s">
        <v>419</v>
      </c>
      <c r="C30" s="697" t="s">
        <v>57</v>
      </c>
      <c r="D30" s="745">
        <f>D23</f>
        <v>4</v>
      </c>
      <c r="E30" s="809">
        <v>0</v>
      </c>
      <c r="F30" s="713">
        <f>D30*E30</f>
        <v>0</v>
      </c>
      <c r="H30" s="705"/>
      <c r="J30" s="741"/>
    </row>
    <row r="31" spans="1:10" s="718" customFormat="1">
      <c r="A31" s="686"/>
      <c r="B31" s="786"/>
      <c r="C31" s="697"/>
      <c r="D31" s="745"/>
      <c r="E31" s="96"/>
      <c r="F31" s="96"/>
      <c r="H31" s="705"/>
      <c r="J31" s="741"/>
    </row>
    <row r="32" spans="1:10" s="718" customFormat="1" ht="36">
      <c r="A32" s="686">
        <f>MAX($A$14:A31)+1</f>
        <v>9</v>
      </c>
      <c r="B32" s="786" t="s">
        <v>420</v>
      </c>
      <c r="C32" s="697" t="s">
        <v>57</v>
      </c>
      <c r="D32" s="745">
        <v>1</v>
      </c>
      <c r="E32" s="809">
        <v>0</v>
      </c>
      <c r="F32" s="713">
        <f>D32*E32</f>
        <v>0</v>
      </c>
      <c r="H32" s="705"/>
      <c r="J32" s="741"/>
    </row>
    <row r="33" spans="1:10" s="718" customFormat="1">
      <c r="A33" s="686"/>
      <c r="B33" s="92"/>
      <c r="C33" s="697"/>
      <c r="D33" s="745"/>
      <c r="E33" s="96"/>
      <c r="F33" s="96"/>
      <c r="H33" s="705"/>
      <c r="J33" s="741"/>
    </row>
    <row r="34" spans="1:10" s="718" customFormat="1" ht="24">
      <c r="A34" s="686">
        <f>MAX($A$14:A33)+1</f>
        <v>10</v>
      </c>
      <c r="B34" s="701" t="s">
        <v>421</v>
      </c>
      <c r="C34" s="697" t="s">
        <v>51</v>
      </c>
      <c r="D34" s="745">
        <v>50</v>
      </c>
      <c r="E34" s="809">
        <v>0</v>
      </c>
      <c r="F34" s="713">
        <f>D34*E34</f>
        <v>0</v>
      </c>
    </row>
    <row r="35" spans="1:10" s="718" customFormat="1">
      <c r="A35" s="686"/>
      <c r="B35" s="701"/>
      <c r="C35" s="697"/>
      <c r="D35" s="745"/>
      <c r="E35" s="787"/>
      <c r="F35" s="787"/>
    </row>
    <row r="36" spans="1:10" ht="24">
      <c r="A36" s="686">
        <f>MAX($A$14:A35)+1</f>
        <v>11</v>
      </c>
      <c r="B36" s="701" t="s">
        <v>391</v>
      </c>
      <c r="C36" s="697" t="s">
        <v>57</v>
      </c>
      <c r="D36" s="745">
        <v>1</v>
      </c>
      <c r="E36" s="809">
        <v>0</v>
      </c>
      <c r="F36" s="713">
        <f>D36*E36</f>
        <v>0</v>
      </c>
      <c r="I36" s="706"/>
      <c r="J36" s="707"/>
    </row>
    <row r="37" spans="1:10" s="718" customFormat="1">
      <c r="A37" s="686"/>
      <c r="B37" s="783"/>
      <c r="C37" s="697"/>
      <c r="D37" s="779"/>
      <c r="E37" s="96"/>
      <c r="F37" s="96"/>
    </row>
    <row r="38" spans="1:10" s="718" customFormat="1">
      <c r="A38" s="788" t="str">
        <f>A8</f>
        <v>1.</v>
      </c>
      <c r="B38" s="789" t="str">
        <f>B8</f>
        <v>OGREVANJE</v>
      </c>
      <c r="C38" s="790"/>
      <c r="D38" s="791"/>
      <c r="E38" s="792" t="s">
        <v>366</v>
      </c>
      <c r="F38" s="793">
        <f>SUM(F7:F37)</f>
        <v>0</v>
      </c>
      <c r="G38" s="96"/>
      <c r="H38" s="96"/>
      <c r="I38" s="96"/>
    </row>
    <row r="40" spans="1:10" s="718" customFormat="1">
      <c r="A40" s="686"/>
      <c r="B40" s="701"/>
      <c r="C40" s="697"/>
      <c r="D40" s="779"/>
      <c r="E40" s="705"/>
      <c r="F40" s="705"/>
      <c r="G40" s="96"/>
      <c r="H40" s="96"/>
      <c r="I40" s="96"/>
    </row>
    <row r="43" spans="1:10" s="718" customFormat="1">
      <c r="A43" s="686"/>
      <c r="B43" s="701"/>
      <c r="C43" s="697"/>
      <c r="D43" s="779"/>
      <c r="E43" s="705"/>
      <c r="F43" s="705"/>
      <c r="G43" s="96"/>
      <c r="H43" s="96"/>
      <c r="I43" s="96"/>
    </row>
    <row r="45" spans="1:10" s="718" customFormat="1">
      <c r="A45" s="686"/>
      <c r="B45" s="701"/>
      <c r="C45" s="697"/>
      <c r="D45" s="779"/>
      <c r="E45" s="705"/>
      <c r="F45" s="705"/>
      <c r="G45" s="96"/>
      <c r="H45" s="96"/>
      <c r="I45" s="96"/>
    </row>
    <row r="46" spans="1:10" s="718" customFormat="1">
      <c r="A46" s="686"/>
      <c r="B46" s="701"/>
      <c r="C46" s="697"/>
      <c r="D46" s="779"/>
      <c r="E46" s="705"/>
      <c r="F46" s="705"/>
      <c r="G46" s="96"/>
      <c r="H46" s="96"/>
      <c r="I46" s="96"/>
    </row>
    <row r="47" spans="1:10" s="718" customFormat="1">
      <c r="A47" s="686"/>
      <c r="B47" s="701"/>
      <c r="C47" s="697"/>
      <c r="D47" s="779"/>
      <c r="E47" s="705"/>
      <c r="F47" s="705"/>
      <c r="G47" s="96"/>
      <c r="H47" s="96"/>
      <c r="I47" s="96"/>
    </row>
    <row r="48" spans="1:10" s="718" customFormat="1">
      <c r="A48" s="686"/>
      <c r="B48" s="701"/>
      <c r="C48" s="697"/>
      <c r="D48" s="779"/>
      <c r="E48" s="705"/>
      <c r="F48" s="705"/>
      <c r="G48" s="96"/>
      <c r="H48" s="96"/>
      <c r="I48" s="96"/>
    </row>
    <row r="50" spans="1:9" s="718" customFormat="1">
      <c r="A50" s="686"/>
      <c r="B50" s="701"/>
      <c r="C50" s="697"/>
      <c r="D50" s="779"/>
      <c r="E50" s="705"/>
      <c r="F50" s="705"/>
      <c r="G50" s="96"/>
      <c r="H50" s="96"/>
      <c r="I50" s="96"/>
    </row>
    <row r="51" spans="1:9" s="718" customFormat="1">
      <c r="A51" s="686"/>
      <c r="B51" s="701"/>
      <c r="C51" s="697"/>
      <c r="D51" s="779"/>
      <c r="E51" s="705"/>
      <c r="F51" s="705"/>
      <c r="G51" s="96"/>
      <c r="H51" s="96"/>
      <c r="I51" s="96"/>
    </row>
    <row r="52" spans="1:9" s="718" customFormat="1">
      <c r="A52" s="686"/>
      <c r="B52" s="701"/>
      <c r="C52" s="697"/>
      <c r="D52" s="779"/>
      <c r="E52" s="705"/>
      <c r="F52" s="705"/>
      <c r="G52" s="96"/>
      <c r="H52" s="96"/>
      <c r="I52" s="96"/>
    </row>
    <row r="53" spans="1:9" s="718" customFormat="1">
      <c r="A53" s="686"/>
      <c r="B53" s="701"/>
      <c r="C53" s="697"/>
      <c r="D53" s="779"/>
      <c r="E53" s="705"/>
      <c r="F53" s="705"/>
      <c r="G53" s="96"/>
      <c r="H53" s="96"/>
      <c r="I53" s="96"/>
    </row>
    <row r="54" spans="1:9" s="718" customFormat="1">
      <c r="A54" s="686"/>
      <c r="B54" s="701"/>
      <c r="C54" s="697"/>
      <c r="D54" s="779"/>
      <c r="E54" s="705"/>
      <c r="F54" s="705"/>
      <c r="G54" s="96"/>
      <c r="H54" s="96"/>
      <c r="I54" s="96"/>
    </row>
    <row r="55" spans="1:9" s="718" customFormat="1">
      <c r="A55" s="686"/>
      <c r="B55" s="701"/>
      <c r="C55" s="697"/>
      <c r="D55" s="779"/>
      <c r="E55" s="705"/>
      <c r="F55" s="705"/>
      <c r="G55" s="96"/>
      <c r="H55" s="96"/>
      <c r="I55" s="96"/>
    </row>
    <row r="57" spans="1:9" s="718" customFormat="1">
      <c r="A57" s="686"/>
      <c r="B57" s="701"/>
      <c r="C57" s="697"/>
      <c r="D57" s="779"/>
      <c r="E57" s="705"/>
      <c r="F57" s="705"/>
      <c r="G57" s="96"/>
      <c r="H57" s="96"/>
      <c r="I57" s="96"/>
    </row>
    <row r="58" spans="1:9" s="718" customFormat="1">
      <c r="A58" s="686"/>
      <c r="B58" s="701"/>
      <c r="C58" s="697"/>
      <c r="D58" s="779"/>
      <c r="E58" s="705"/>
      <c r="F58" s="705"/>
      <c r="G58" s="96"/>
      <c r="H58" s="96"/>
      <c r="I58" s="96"/>
    </row>
    <row r="59" spans="1:9" s="718" customFormat="1">
      <c r="A59" s="686"/>
      <c r="B59" s="701"/>
      <c r="C59" s="697"/>
      <c r="D59" s="779"/>
      <c r="E59" s="705"/>
      <c r="F59" s="705"/>
      <c r="G59" s="96"/>
      <c r="H59" s="96"/>
      <c r="I59" s="96"/>
    </row>
    <row r="60" spans="1:9" s="718" customFormat="1">
      <c r="A60" s="686"/>
      <c r="B60" s="701"/>
      <c r="C60" s="697"/>
      <c r="D60" s="779"/>
      <c r="E60" s="705"/>
      <c r="F60" s="705"/>
      <c r="G60" s="96"/>
      <c r="H60" s="96"/>
      <c r="I60" s="96"/>
    </row>
    <row r="61" spans="1:9" s="718" customFormat="1">
      <c r="A61" s="686"/>
      <c r="B61" s="701"/>
      <c r="C61" s="697"/>
      <c r="D61" s="779"/>
      <c r="E61" s="705"/>
      <c r="F61" s="705"/>
      <c r="G61" s="96"/>
      <c r="H61" s="96"/>
      <c r="I61" s="96"/>
    </row>
    <row r="62" spans="1:9" s="718" customFormat="1">
      <c r="A62" s="686"/>
      <c r="B62" s="701"/>
      <c r="C62" s="697"/>
      <c r="D62" s="779"/>
      <c r="E62" s="705"/>
      <c r="F62" s="705"/>
      <c r="G62" s="96"/>
      <c r="H62" s="96"/>
      <c r="I62" s="96"/>
    </row>
    <row r="63" spans="1:9" s="718" customFormat="1">
      <c r="A63" s="686"/>
      <c r="B63" s="701"/>
      <c r="C63" s="697"/>
      <c r="D63" s="779"/>
      <c r="E63" s="705"/>
      <c r="F63" s="705"/>
      <c r="G63" s="96"/>
      <c r="H63" s="96"/>
      <c r="I63" s="96"/>
    </row>
    <row r="64" spans="1:9" s="718" customFormat="1">
      <c r="A64" s="686"/>
      <c r="B64" s="701"/>
      <c r="C64" s="697"/>
      <c r="D64" s="779"/>
      <c r="E64" s="705"/>
      <c r="F64" s="705"/>
      <c r="G64" s="96"/>
      <c r="H64" s="96"/>
      <c r="I64" s="96"/>
    </row>
    <row r="65" spans="1:9" s="718" customFormat="1">
      <c r="A65" s="686"/>
      <c r="B65" s="701"/>
      <c r="C65" s="697"/>
      <c r="D65" s="779"/>
      <c r="E65" s="705"/>
      <c r="F65" s="705"/>
      <c r="G65" s="96"/>
      <c r="H65" s="96"/>
      <c r="I65" s="96"/>
    </row>
    <row r="66" spans="1:9" s="718" customFormat="1">
      <c r="A66" s="686"/>
      <c r="B66" s="701"/>
      <c r="C66" s="697"/>
      <c r="D66" s="779"/>
      <c r="E66" s="705"/>
      <c r="F66" s="705"/>
      <c r="G66" s="96"/>
      <c r="H66" s="96"/>
      <c r="I66" s="96"/>
    </row>
    <row r="67" spans="1:9" s="718" customFormat="1">
      <c r="A67" s="686"/>
      <c r="B67" s="701"/>
      <c r="C67" s="697"/>
      <c r="D67" s="779"/>
      <c r="E67" s="705"/>
      <c r="F67" s="705"/>
      <c r="G67" s="96"/>
      <c r="H67" s="96"/>
      <c r="I67" s="96"/>
    </row>
    <row r="68" spans="1:9" s="718" customFormat="1">
      <c r="A68" s="686"/>
      <c r="B68" s="701"/>
      <c r="C68" s="697"/>
      <c r="D68" s="779"/>
      <c r="E68" s="705"/>
      <c r="F68" s="705"/>
      <c r="G68" s="96"/>
      <c r="H68" s="96"/>
      <c r="I68" s="96"/>
    </row>
    <row r="69" spans="1:9" s="718" customFormat="1">
      <c r="A69" s="686"/>
      <c r="B69" s="701"/>
      <c r="C69" s="697"/>
      <c r="D69" s="779"/>
      <c r="E69" s="705"/>
      <c r="F69" s="705"/>
      <c r="G69" s="96"/>
      <c r="H69" s="96"/>
      <c r="I69" s="96"/>
    </row>
    <row r="70" spans="1:9" s="718" customFormat="1">
      <c r="A70" s="686"/>
      <c r="B70" s="701"/>
      <c r="C70" s="697"/>
      <c r="D70" s="779"/>
      <c r="E70" s="705"/>
      <c r="F70" s="705"/>
      <c r="G70" s="96"/>
      <c r="H70" s="96"/>
      <c r="I70" s="96"/>
    </row>
    <row r="71" spans="1:9" s="718" customFormat="1">
      <c r="A71" s="686"/>
      <c r="B71" s="701"/>
      <c r="C71" s="697"/>
      <c r="D71" s="779"/>
      <c r="E71" s="705"/>
      <c r="F71" s="705"/>
      <c r="G71" s="96"/>
      <c r="H71" s="96"/>
      <c r="I71" s="96"/>
    </row>
    <row r="72" spans="1:9" s="718" customFormat="1">
      <c r="A72" s="686"/>
      <c r="B72" s="701"/>
      <c r="C72" s="697"/>
      <c r="D72" s="779"/>
      <c r="E72" s="705"/>
      <c r="F72" s="705"/>
      <c r="G72" s="96"/>
      <c r="H72" s="96"/>
      <c r="I72" s="96"/>
    </row>
    <row r="73" spans="1:9" s="718" customFormat="1">
      <c r="A73" s="686"/>
      <c r="B73" s="701"/>
      <c r="C73" s="697"/>
      <c r="D73" s="779"/>
      <c r="E73" s="705"/>
      <c r="F73" s="705"/>
      <c r="G73" s="96"/>
      <c r="H73" s="96"/>
      <c r="I73" s="96"/>
    </row>
    <row r="74" spans="1:9" s="718" customFormat="1">
      <c r="A74" s="686"/>
      <c r="B74" s="701"/>
      <c r="C74" s="697"/>
      <c r="D74" s="779"/>
      <c r="E74" s="705"/>
      <c r="F74" s="705"/>
      <c r="G74" s="96"/>
      <c r="H74" s="96"/>
      <c r="I74" s="96"/>
    </row>
    <row r="75" spans="1:9" s="718" customFormat="1">
      <c r="A75" s="686"/>
      <c r="B75" s="701"/>
      <c r="C75" s="697"/>
      <c r="D75" s="779"/>
      <c r="E75" s="705"/>
      <c r="F75" s="705"/>
      <c r="G75" s="96"/>
      <c r="H75" s="96"/>
      <c r="I75" s="96"/>
    </row>
    <row r="76" spans="1:9" s="718" customFormat="1">
      <c r="A76" s="686"/>
      <c r="B76" s="701"/>
      <c r="C76" s="697"/>
      <c r="D76" s="779"/>
      <c r="E76" s="705"/>
      <c r="F76" s="705"/>
      <c r="G76" s="96"/>
      <c r="H76" s="96"/>
      <c r="I76" s="96"/>
    </row>
    <row r="77" spans="1:9" s="718" customFormat="1">
      <c r="A77" s="686"/>
      <c r="B77" s="701"/>
      <c r="C77" s="697"/>
      <c r="D77" s="779"/>
      <c r="E77" s="705"/>
      <c r="F77" s="705"/>
      <c r="G77" s="96"/>
      <c r="H77" s="96"/>
      <c r="I77" s="96"/>
    </row>
    <row r="78" spans="1:9" s="718" customFormat="1">
      <c r="A78" s="686"/>
      <c r="B78" s="701"/>
      <c r="C78" s="697"/>
      <c r="D78" s="779"/>
      <c r="E78" s="705"/>
      <c r="F78" s="705"/>
      <c r="G78" s="96"/>
      <c r="H78" s="96"/>
      <c r="I78" s="96"/>
    </row>
    <row r="79" spans="1:9" s="718" customFormat="1">
      <c r="A79" s="686"/>
      <c r="B79" s="701"/>
      <c r="C79" s="697"/>
      <c r="D79" s="779"/>
      <c r="E79" s="705"/>
      <c r="F79" s="705"/>
      <c r="G79" s="96"/>
      <c r="H79" s="96"/>
      <c r="I79" s="96"/>
    </row>
    <row r="80" spans="1:9" s="718" customFormat="1">
      <c r="A80" s="686"/>
      <c r="B80" s="701"/>
      <c r="C80" s="697"/>
      <c r="D80" s="779"/>
      <c r="E80" s="705"/>
      <c r="F80" s="705"/>
      <c r="G80" s="96"/>
      <c r="H80" s="96"/>
      <c r="I80" s="96"/>
    </row>
    <row r="81" spans="1:9" s="718" customFormat="1">
      <c r="A81" s="686"/>
      <c r="B81" s="701"/>
      <c r="C81" s="697"/>
      <c r="D81" s="779"/>
      <c r="E81" s="705"/>
      <c r="F81" s="705"/>
      <c r="G81" s="96"/>
      <c r="H81" s="96"/>
      <c r="I81" s="96"/>
    </row>
    <row r="82" spans="1:9" s="718" customFormat="1">
      <c r="A82" s="686"/>
      <c r="B82" s="701"/>
      <c r="C82" s="697"/>
      <c r="D82" s="779"/>
      <c r="E82" s="705"/>
      <c r="F82" s="705"/>
      <c r="G82" s="96"/>
      <c r="H82" s="96"/>
      <c r="I82" s="96"/>
    </row>
    <row r="83" spans="1:9" s="718" customFormat="1">
      <c r="A83" s="686"/>
      <c r="B83" s="701"/>
      <c r="C83" s="697"/>
      <c r="D83" s="779"/>
      <c r="E83" s="705"/>
      <c r="F83" s="705"/>
      <c r="G83" s="96"/>
      <c r="H83" s="96"/>
      <c r="I83" s="96"/>
    </row>
    <row r="84" spans="1:9" s="718" customFormat="1">
      <c r="A84" s="686"/>
      <c r="B84" s="701"/>
      <c r="C84" s="697"/>
      <c r="D84" s="779"/>
      <c r="E84" s="705"/>
      <c r="F84" s="705"/>
      <c r="G84" s="96"/>
      <c r="H84" s="96"/>
      <c r="I84" s="96"/>
    </row>
    <row r="85" spans="1:9" s="718" customFormat="1">
      <c r="A85" s="686"/>
      <c r="B85" s="701"/>
      <c r="C85" s="697"/>
      <c r="D85" s="779"/>
      <c r="E85" s="705"/>
      <c r="F85" s="705"/>
      <c r="G85" s="96"/>
      <c r="H85" s="96"/>
      <c r="I85" s="96"/>
    </row>
    <row r="87" spans="1:9" s="718" customFormat="1">
      <c r="A87" s="686"/>
      <c r="B87" s="701"/>
      <c r="C87" s="697"/>
      <c r="D87" s="779"/>
      <c r="E87" s="705"/>
      <c r="F87" s="705"/>
      <c r="G87" s="96"/>
      <c r="H87" s="96"/>
      <c r="I87" s="96"/>
    </row>
    <row r="88" spans="1:9" s="718" customFormat="1">
      <c r="A88" s="686"/>
      <c r="B88" s="701"/>
      <c r="C88" s="697"/>
      <c r="D88" s="779"/>
      <c r="E88" s="705"/>
      <c r="F88" s="705"/>
      <c r="G88" s="96"/>
      <c r="H88" s="96"/>
      <c r="I88" s="96"/>
    </row>
    <row r="89" spans="1:9" s="718" customFormat="1">
      <c r="A89" s="686"/>
      <c r="B89" s="701"/>
      <c r="C89" s="697"/>
      <c r="D89" s="779"/>
      <c r="E89" s="705"/>
      <c r="F89" s="705"/>
      <c r="G89" s="96"/>
      <c r="H89" s="96"/>
      <c r="I89" s="96"/>
    </row>
    <row r="90" spans="1:9" s="718" customFormat="1">
      <c r="A90" s="686"/>
      <c r="B90" s="701"/>
      <c r="C90" s="697"/>
      <c r="D90" s="779"/>
      <c r="E90" s="705"/>
      <c r="F90" s="705"/>
      <c r="G90" s="96"/>
      <c r="H90" s="96"/>
      <c r="I90" s="96"/>
    </row>
    <row r="91" spans="1:9" s="718" customFormat="1">
      <c r="A91" s="686"/>
      <c r="B91" s="701"/>
      <c r="C91" s="697"/>
      <c r="D91" s="779"/>
      <c r="E91" s="705"/>
      <c r="F91" s="705"/>
      <c r="G91" s="96"/>
      <c r="H91" s="96"/>
      <c r="I91" s="96"/>
    </row>
    <row r="92" spans="1:9" s="718" customFormat="1">
      <c r="A92" s="686"/>
      <c r="B92" s="701"/>
      <c r="C92" s="697"/>
      <c r="D92" s="779"/>
      <c r="E92" s="705"/>
      <c r="F92" s="705"/>
      <c r="G92" s="96"/>
      <c r="H92" s="96"/>
      <c r="I92" s="96"/>
    </row>
    <row r="93" spans="1:9" s="718" customFormat="1">
      <c r="A93" s="686"/>
      <c r="B93" s="701"/>
      <c r="C93" s="697"/>
      <c r="D93" s="779"/>
      <c r="E93" s="705"/>
      <c r="F93" s="705"/>
      <c r="G93" s="96"/>
      <c r="H93" s="96"/>
      <c r="I93" s="96"/>
    </row>
    <row r="94" spans="1:9" s="718" customFormat="1">
      <c r="A94" s="686"/>
      <c r="B94" s="701"/>
      <c r="C94" s="697"/>
      <c r="D94" s="779"/>
      <c r="E94" s="705"/>
      <c r="F94" s="705"/>
      <c r="G94" s="96"/>
      <c r="H94" s="96"/>
      <c r="I94" s="96"/>
    </row>
    <row r="95" spans="1:9" s="718" customFormat="1">
      <c r="A95" s="686"/>
      <c r="B95" s="701"/>
      <c r="C95" s="697"/>
      <c r="D95" s="779"/>
      <c r="E95" s="705"/>
      <c r="F95" s="705"/>
      <c r="G95" s="96"/>
      <c r="H95" s="96"/>
      <c r="I95" s="96"/>
    </row>
    <row r="96" spans="1:9" s="718" customFormat="1">
      <c r="A96" s="686"/>
      <c r="B96" s="701"/>
      <c r="C96" s="697"/>
      <c r="D96" s="779"/>
      <c r="E96" s="705"/>
      <c r="F96" s="705"/>
      <c r="G96" s="96"/>
      <c r="H96" s="96"/>
      <c r="I96" s="96"/>
    </row>
    <row r="97" spans="1:9" s="718" customFormat="1">
      <c r="A97" s="686"/>
      <c r="B97" s="701"/>
      <c r="C97" s="697"/>
      <c r="D97" s="779"/>
      <c r="E97" s="705"/>
      <c r="F97" s="705"/>
      <c r="G97" s="96"/>
      <c r="H97" s="96"/>
      <c r="I97" s="96"/>
    </row>
    <row r="98" spans="1:9" s="718" customFormat="1">
      <c r="A98" s="686"/>
      <c r="B98" s="701"/>
      <c r="C98" s="697"/>
      <c r="D98" s="779"/>
      <c r="E98" s="705"/>
      <c r="F98" s="705"/>
      <c r="G98" s="96"/>
      <c r="H98" s="96"/>
      <c r="I98" s="96"/>
    </row>
    <row r="99" spans="1:9" s="718" customFormat="1">
      <c r="A99" s="686"/>
      <c r="B99" s="701"/>
      <c r="C99" s="697"/>
      <c r="D99" s="779"/>
      <c r="E99" s="705"/>
      <c r="F99" s="705"/>
      <c r="G99" s="96"/>
      <c r="H99" s="96"/>
      <c r="I99" s="96"/>
    </row>
    <row r="100" spans="1:9" s="718" customFormat="1">
      <c r="A100" s="686"/>
      <c r="B100" s="701"/>
      <c r="C100" s="697"/>
      <c r="D100" s="779"/>
      <c r="E100" s="705"/>
      <c r="F100" s="705"/>
      <c r="G100" s="96"/>
      <c r="H100" s="96"/>
      <c r="I100" s="96"/>
    </row>
    <row r="101" spans="1:9" s="718" customFormat="1">
      <c r="A101" s="686"/>
      <c r="B101" s="701"/>
      <c r="C101" s="697"/>
      <c r="D101" s="779"/>
      <c r="E101" s="705"/>
      <c r="F101" s="705"/>
      <c r="G101" s="96"/>
      <c r="H101" s="96"/>
      <c r="I101" s="96"/>
    </row>
    <row r="102" spans="1:9" s="718" customFormat="1">
      <c r="A102" s="686"/>
      <c r="B102" s="701"/>
      <c r="C102" s="697"/>
      <c r="D102" s="779"/>
      <c r="E102" s="705"/>
      <c r="F102" s="705"/>
      <c r="G102" s="96"/>
      <c r="H102" s="96"/>
      <c r="I102" s="96"/>
    </row>
    <row r="103" spans="1:9" s="718" customFormat="1">
      <c r="A103" s="686"/>
      <c r="B103" s="701"/>
      <c r="C103" s="697"/>
      <c r="D103" s="779"/>
      <c r="E103" s="705"/>
      <c r="F103" s="705"/>
      <c r="G103" s="96"/>
      <c r="H103" s="96"/>
      <c r="I103" s="96"/>
    </row>
    <row r="104" spans="1:9" s="718" customFormat="1">
      <c r="A104" s="686"/>
      <c r="B104" s="701"/>
      <c r="C104" s="697"/>
      <c r="D104" s="779"/>
      <c r="E104" s="705"/>
      <c r="F104" s="705"/>
      <c r="G104" s="96"/>
      <c r="H104" s="96"/>
      <c r="I104" s="96"/>
    </row>
    <row r="105" spans="1:9" s="718" customFormat="1">
      <c r="A105" s="686"/>
      <c r="B105" s="701"/>
      <c r="C105" s="697"/>
      <c r="D105" s="779"/>
      <c r="E105" s="705"/>
      <c r="F105" s="705"/>
      <c r="G105" s="96"/>
      <c r="H105" s="96"/>
      <c r="I105" s="96"/>
    </row>
    <row r="106" spans="1:9" s="718" customFormat="1">
      <c r="A106" s="686"/>
      <c r="B106" s="701"/>
      <c r="C106" s="697"/>
      <c r="D106" s="779"/>
      <c r="E106" s="705"/>
      <c r="F106" s="705"/>
      <c r="G106" s="96"/>
      <c r="H106" s="96"/>
      <c r="I106" s="96"/>
    </row>
    <row r="107" spans="1:9" s="718" customFormat="1">
      <c r="A107" s="686"/>
      <c r="B107" s="701"/>
      <c r="C107" s="697"/>
      <c r="D107" s="779"/>
      <c r="E107" s="705"/>
      <c r="F107" s="705"/>
      <c r="G107" s="96"/>
      <c r="H107" s="96"/>
      <c r="I107" s="96"/>
    </row>
    <row r="109" spans="1:9" s="718" customFormat="1">
      <c r="A109" s="686"/>
      <c r="B109" s="701"/>
      <c r="C109" s="697"/>
      <c r="D109" s="779"/>
      <c r="E109" s="705"/>
      <c r="F109" s="705"/>
      <c r="G109" s="96"/>
      <c r="H109" s="96"/>
      <c r="I109" s="96"/>
    </row>
    <row r="110" spans="1:9" s="718" customFormat="1">
      <c r="A110" s="686"/>
      <c r="B110" s="701"/>
      <c r="C110" s="697"/>
      <c r="D110" s="779"/>
      <c r="E110" s="705"/>
      <c r="F110" s="705"/>
      <c r="G110" s="96"/>
      <c r="H110" s="96"/>
      <c r="I110" s="96"/>
    </row>
    <row r="112" spans="1:9" s="718" customFormat="1">
      <c r="A112" s="686"/>
      <c r="B112" s="701"/>
      <c r="C112" s="697"/>
      <c r="D112" s="779"/>
      <c r="E112" s="705"/>
      <c r="F112" s="705"/>
      <c r="G112" s="96"/>
      <c r="H112" s="96"/>
      <c r="I112" s="96"/>
    </row>
    <row r="113" spans="1:9" s="718" customFormat="1">
      <c r="A113" s="686"/>
      <c r="B113" s="701"/>
      <c r="C113" s="697"/>
      <c r="D113" s="779"/>
      <c r="E113" s="705"/>
      <c r="F113" s="705"/>
      <c r="G113" s="96"/>
      <c r="H113" s="96"/>
      <c r="I113" s="96"/>
    </row>
    <row r="114" spans="1:9" s="718" customFormat="1">
      <c r="A114" s="686"/>
      <c r="B114" s="701"/>
      <c r="C114" s="697"/>
      <c r="D114" s="779"/>
      <c r="E114" s="705"/>
      <c r="F114" s="705"/>
      <c r="G114" s="96"/>
      <c r="H114" s="96"/>
      <c r="I114" s="96"/>
    </row>
    <row r="115" spans="1:9" s="718" customFormat="1">
      <c r="A115" s="686"/>
      <c r="B115" s="701"/>
      <c r="C115" s="697"/>
      <c r="D115" s="779"/>
      <c r="E115" s="705"/>
      <c r="F115" s="705"/>
      <c r="G115" s="96"/>
      <c r="H115" s="96"/>
      <c r="I115" s="96"/>
    </row>
    <row r="116" spans="1:9" s="718" customFormat="1">
      <c r="A116" s="686"/>
      <c r="B116" s="701"/>
      <c r="C116" s="697"/>
      <c r="D116" s="779"/>
      <c r="E116" s="705"/>
      <c r="F116" s="705"/>
      <c r="G116" s="96"/>
      <c r="H116" s="96"/>
      <c r="I116" s="96"/>
    </row>
    <row r="117" spans="1:9" s="718" customFormat="1">
      <c r="A117" s="686"/>
      <c r="B117" s="701"/>
      <c r="C117" s="697"/>
      <c r="D117" s="779"/>
      <c r="E117" s="705"/>
      <c r="F117" s="705"/>
      <c r="G117" s="96"/>
      <c r="H117" s="96"/>
      <c r="I117" s="96"/>
    </row>
    <row r="118" spans="1:9" s="718" customFormat="1">
      <c r="A118" s="686"/>
      <c r="B118" s="701"/>
      <c r="C118" s="697"/>
      <c r="D118" s="779"/>
      <c r="E118" s="705"/>
      <c r="F118" s="705"/>
      <c r="G118" s="96"/>
      <c r="H118" s="96"/>
      <c r="I118" s="96"/>
    </row>
    <row r="119" spans="1:9" s="718" customFormat="1">
      <c r="A119" s="686"/>
      <c r="B119" s="701"/>
      <c r="C119" s="697"/>
      <c r="D119" s="779"/>
      <c r="E119" s="705"/>
      <c r="F119" s="705"/>
      <c r="G119" s="96"/>
      <c r="H119" s="96"/>
      <c r="I119" s="96"/>
    </row>
    <row r="120" spans="1:9" s="718" customFormat="1">
      <c r="A120" s="686"/>
      <c r="B120" s="701"/>
      <c r="C120" s="697"/>
      <c r="D120" s="779"/>
      <c r="E120" s="705"/>
      <c r="F120" s="705"/>
      <c r="G120" s="96"/>
      <c r="H120" s="96"/>
      <c r="I120" s="96"/>
    </row>
    <row r="121" spans="1:9" s="718" customFormat="1">
      <c r="A121" s="686"/>
      <c r="B121" s="701"/>
      <c r="C121" s="697"/>
      <c r="D121" s="779"/>
      <c r="E121" s="705"/>
      <c r="F121" s="705"/>
      <c r="G121" s="96"/>
      <c r="H121" s="96"/>
      <c r="I121" s="96"/>
    </row>
    <row r="122" spans="1:9" s="718" customFormat="1">
      <c r="A122" s="686"/>
      <c r="B122" s="701"/>
      <c r="C122" s="697"/>
      <c r="D122" s="779"/>
      <c r="E122" s="705"/>
      <c r="F122" s="705"/>
      <c r="G122" s="96"/>
      <c r="H122" s="96"/>
      <c r="I122" s="96"/>
    </row>
    <row r="123" spans="1:9" s="718" customFormat="1">
      <c r="A123" s="686"/>
      <c r="B123" s="701"/>
      <c r="C123" s="697"/>
      <c r="D123" s="779"/>
      <c r="E123" s="705"/>
      <c r="F123" s="705"/>
      <c r="G123" s="96"/>
      <c r="H123" s="96"/>
      <c r="I123" s="96"/>
    </row>
    <row r="124" spans="1:9" s="718" customFormat="1">
      <c r="A124" s="686"/>
      <c r="B124" s="701"/>
      <c r="C124" s="697"/>
      <c r="D124" s="779"/>
      <c r="E124" s="705"/>
      <c r="F124" s="705"/>
      <c r="G124" s="96"/>
      <c r="H124" s="96"/>
      <c r="I124" s="96"/>
    </row>
    <row r="125" spans="1:9" s="718" customFormat="1">
      <c r="A125" s="686"/>
      <c r="B125" s="701"/>
      <c r="C125" s="697"/>
      <c r="D125" s="779"/>
      <c r="E125" s="705"/>
      <c r="F125" s="705"/>
      <c r="G125" s="96"/>
      <c r="H125" s="96"/>
      <c r="I125" s="96"/>
    </row>
    <row r="126" spans="1:9" s="718" customFormat="1">
      <c r="A126" s="686"/>
      <c r="B126" s="701"/>
      <c r="C126" s="697"/>
      <c r="D126" s="779"/>
      <c r="E126" s="705"/>
      <c r="F126" s="705"/>
      <c r="G126" s="96"/>
      <c r="H126" s="96"/>
      <c r="I126" s="96"/>
    </row>
    <row r="127" spans="1:9" s="718" customFormat="1">
      <c r="A127" s="686"/>
      <c r="B127" s="701"/>
      <c r="C127" s="697"/>
      <c r="D127" s="779"/>
      <c r="E127" s="705"/>
      <c r="F127" s="705"/>
      <c r="G127" s="96"/>
      <c r="H127" s="96"/>
      <c r="I127" s="96"/>
    </row>
    <row r="128" spans="1:9" s="718" customFormat="1">
      <c r="A128" s="686"/>
      <c r="B128" s="701"/>
      <c r="C128" s="697"/>
      <c r="D128" s="779"/>
      <c r="E128" s="705"/>
      <c r="F128" s="705"/>
      <c r="G128" s="96"/>
      <c r="H128" s="96"/>
      <c r="I128" s="96"/>
    </row>
    <row r="133" spans="1:9" s="718" customFormat="1">
      <c r="A133" s="686"/>
      <c r="B133" s="701"/>
      <c r="C133" s="697"/>
      <c r="D133" s="779"/>
      <c r="E133" s="705"/>
      <c r="F133" s="705"/>
      <c r="G133" s="96"/>
      <c r="H133" s="96"/>
      <c r="I133" s="96"/>
    </row>
    <row r="134" spans="1:9" s="718" customFormat="1">
      <c r="A134" s="686"/>
      <c r="B134" s="701"/>
      <c r="C134" s="697"/>
      <c r="D134" s="779"/>
      <c r="E134" s="705"/>
      <c r="F134" s="705"/>
      <c r="G134" s="96"/>
      <c r="H134" s="96"/>
      <c r="I134" s="96"/>
    </row>
    <row r="135" spans="1:9" s="718" customFormat="1">
      <c r="A135" s="686"/>
      <c r="B135" s="701"/>
      <c r="C135" s="697"/>
      <c r="D135" s="779"/>
      <c r="E135" s="705"/>
      <c r="F135" s="705"/>
      <c r="G135" s="96"/>
      <c r="H135" s="96"/>
      <c r="I135" s="96"/>
    </row>
    <row r="136" spans="1:9" s="718" customFormat="1">
      <c r="A136" s="686"/>
      <c r="B136" s="701"/>
      <c r="C136" s="697"/>
      <c r="D136" s="779"/>
      <c r="E136" s="705"/>
      <c r="F136" s="705"/>
      <c r="G136" s="96"/>
      <c r="H136" s="96"/>
      <c r="I136" s="96"/>
    </row>
    <row r="137" spans="1:9" s="718" customFormat="1">
      <c r="A137" s="686"/>
      <c r="B137" s="701"/>
      <c r="C137" s="697"/>
      <c r="D137" s="779"/>
      <c r="E137" s="705"/>
      <c r="F137" s="705"/>
      <c r="G137" s="96"/>
      <c r="H137" s="96"/>
      <c r="I137" s="96"/>
    </row>
    <row r="138" spans="1:9" s="718" customFormat="1">
      <c r="A138" s="686"/>
      <c r="B138" s="701"/>
      <c r="C138" s="697"/>
      <c r="D138" s="779"/>
      <c r="E138" s="705"/>
      <c r="F138" s="705"/>
      <c r="G138" s="96"/>
      <c r="H138" s="96"/>
      <c r="I138" s="96"/>
    </row>
    <row r="139" spans="1:9" s="718" customFormat="1">
      <c r="A139" s="686"/>
      <c r="B139" s="701"/>
      <c r="C139" s="697"/>
      <c r="D139" s="779"/>
      <c r="E139" s="705"/>
      <c r="F139" s="705"/>
      <c r="G139" s="96"/>
      <c r="H139" s="96"/>
      <c r="I139" s="96"/>
    </row>
    <row r="140" spans="1:9" s="718" customFormat="1">
      <c r="A140" s="686"/>
      <c r="B140" s="701"/>
      <c r="C140" s="697"/>
      <c r="D140" s="779"/>
      <c r="E140" s="705"/>
      <c r="F140" s="705"/>
      <c r="G140" s="96"/>
      <c r="H140" s="96"/>
      <c r="I140" s="96"/>
    </row>
    <row r="141" spans="1:9" s="718" customFormat="1">
      <c r="A141" s="686"/>
      <c r="B141" s="701"/>
      <c r="C141" s="697"/>
      <c r="D141" s="779"/>
      <c r="E141" s="705"/>
      <c r="F141" s="705"/>
      <c r="G141" s="96"/>
      <c r="H141" s="96"/>
      <c r="I141" s="96"/>
    </row>
    <row r="142" spans="1:9" s="718" customFormat="1">
      <c r="A142" s="686"/>
      <c r="B142" s="701"/>
      <c r="C142" s="697"/>
      <c r="D142" s="779"/>
      <c r="E142" s="705"/>
      <c r="F142" s="705"/>
      <c r="G142" s="96"/>
      <c r="H142" s="96"/>
      <c r="I142" s="96"/>
    </row>
    <row r="143" spans="1:9" s="718" customFormat="1">
      <c r="A143" s="686"/>
      <c r="B143" s="701"/>
      <c r="C143" s="697"/>
      <c r="D143" s="779"/>
      <c r="E143" s="705"/>
      <c r="F143" s="705"/>
      <c r="G143" s="96"/>
      <c r="H143" s="96"/>
      <c r="I143" s="96"/>
    </row>
    <row r="144" spans="1:9" s="718" customFormat="1">
      <c r="A144" s="686"/>
      <c r="B144" s="701"/>
      <c r="C144" s="697"/>
      <c r="D144" s="779"/>
      <c r="E144" s="705"/>
      <c r="F144" s="705"/>
      <c r="G144" s="96"/>
      <c r="H144" s="96"/>
      <c r="I144" s="96"/>
    </row>
    <row r="145" spans="1:9" s="718" customFormat="1">
      <c r="A145" s="686"/>
      <c r="B145" s="701"/>
      <c r="C145" s="697"/>
      <c r="D145" s="779"/>
      <c r="E145" s="705"/>
      <c r="F145" s="705"/>
      <c r="G145" s="96"/>
      <c r="H145" s="96"/>
      <c r="I145" s="96"/>
    </row>
  </sheetData>
  <sheetProtection algorithmName="SHA-512" hashValue="w5MCiobijEXDs14MTSB9q4POxmxygGZ9l6ph6OhGmxJiLPRrxgB1ivjbkjVUd2IzrmDZDcuPO2aQJgvU5ZgLdg==" saltValue="xGZ8oOkRTekLCrSfJQgM1g==" spinCount="100000" sheet="1" objects="1" scenarios="1" formatColumns="0" formatRows="0"/>
  <pageMargins left="0.62992125984251968" right="0.23622047244094491" top="0.62992125984251968" bottom="0.62992125984251968" header="0.31496062992125984" footer="0.31496062992125984"/>
  <pageSetup paperSize="9" firstPageNumber="2" fitToHeight="0" orientation="portrait" r:id="rId1"/>
  <headerFooter differentFirst="1">
    <oddFooter>&amp;CStran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H132"/>
  <sheetViews>
    <sheetView view="pageBreakPreview" topLeftCell="A111" zoomScaleNormal="100" zoomScaleSheetLayoutView="100" workbookViewId="0">
      <selection activeCell="I118" sqref="I118"/>
    </sheetView>
  </sheetViews>
  <sheetFormatPr defaultColWidth="9.28515625" defaultRowHeight="12.75"/>
  <cols>
    <col min="1" max="1" width="102.7109375" style="58" bestFit="1" customWidth="1"/>
    <col min="2" max="8" width="9.28515625" style="58"/>
    <col min="9" max="16384" width="9.28515625" style="2"/>
  </cols>
  <sheetData>
    <row r="1" spans="1:3" ht="16.5">
      <c r="A1" s="70" t="s">
        <v>17</v>
      </c>
    </row>
    <row r="2" spans="1:3">
      <c r="A2" s="4"/>
    </row>
    <row r="3" spans="1:3">
      <c r="A3" s="50" t="s">
        <v>18</v>
      </c>
      <c r="C3" s="71"/>
    </row>
    <row r="4" spans="1:3">
      <c r="A4" s="5"/>
    </row>
    <row r="5" spans="1:3" ht="76.5">
      <c r="A5" s="5" t="s">
        <v>19</v>
      </c>
    </row>
    <row r="6" spans="1:3">
      <c r="A6" s="6" t="s">
        <v>20</v>
      </c>
    </row>
    <row r="7" spans="1:3" ht="126" customHeight="1">
      <c r="A7" s="5" t="s">
        <v>21</v>
      </c>
    </row>
    <row r="8" spans="1:3" ht="37.5" customHeight="1">
      <c r="A8" s="6" t="s">
        <v>82</v>
      </c>
    </row>
    <row r="9" spans="1:3" ht="358.5" customHeight="1">
      <c r="A9" s="5" t="s">
        <v>117</v>
      </c>
    </row>
    <row r="10" spans="1:3" ht="165.75" customHeight="1">
      <c r="A10" s="5" t="s">
        <v>22</v>
      </c>
    </row>
    <row r="11" spans="1:3" ht="130.5" customHeight="1">
      <c r="A11" s="5" t="s">
        <v>23</v>
      </c>
    </row>
    <row r="12" spans="1:3">
      <c r="A12" s="57" t="s">
        <v>118</v>
      </c>
    </row>
    <row r="13" spans="1:3">
      <c r="A13" s="50" t="s">
        <v>24</v>
      </c>
    </row>
    <row r="14" spans="1:3">
      <c r="A14" s="5"/>
    </row>
    <row r="15" spans="1:3" ht="25.5">
      <c r="A15" s="5" t="s">
        <v>25</v>
      </c>
    </row>
    <row r="16" spans="1:3">
      <c r="A16" s="5"/>
    </row>
    <row r="17" spans="1:8" ht="153">
      <c r="A17" s="6" t="s">
        <v>83</v>
      </c>
    </row>
    <row r="18" spans="1:8" ht="38.25">
      <c r="A18" s="5" t="s">
        <v>26</v>
      </c>
    </row>
    <row r="19" spans="1:8" ht="38.25">
      <c r="A19" s="5" t="s">
        <v>454</v>
      </c>
    </row>
    <row r="20" spans="1:8" ht="81" customHeight="1">
      <c r="A20" s="6" t="s">
        <v>84</v>
      </c>
    </row>
    <row r="21" spans="1:8" ht="162.94999999999999" customHeight="1">
      <c r="A21" s="5" t="s">
        <v>27</v>
      </c>
    </row>
    <row r="22" spans="1:8">
      <c r="A22" s="7" t="s">
        <v>28</v>
      </c>
    </row>
    <row r="23" spans="1:8" ht="38.25">
      <c r="A23" s="7" t="s">
        <v>29</v>
      </c>
    </row>
    <row r="24" spans="1:8">
      <c r="A24" s="5" t="s">
        <v>30</v>
      </c>
    </row>
    <row r="25" spans="1:8" ht="25.5">
      <c r="A25" s="5" t="s">
        <v>31</v>
      </c>
    </row>
    <row r="26" spans="1:8" ht="38.25">
      <c r="A26" s="5" t="s">
        <v>32</v>
      </c>
    </row>
    <row r="27" spans="1:8" ht="51">
      <c r="A27" s="5" t="s">
        <v>462</v>
      </c>
    </row>
    <row r="28" spans="1:8">
      <c r="A28" s="50" t="s">
        <v>455</v>
      </c>
      <c r="B28" s="75"/>
      <c r="C28" s="75"/>
      <c r="D28" s="75"/>
      <c r="E28" s="75"/>
      <c r="F28" s="75"/>
      <c r="G28" s="75"/>
      <c r="H28" s="75"/>
    </row>
    <row r="29" spans="1:8">
      <c r="A29" s="6"/>
      <c r="B29" s="75"/>
      <c r="C29" s="75"/>
      <c r="D29" s="75"/>
      <c r="E29" s="75"/>
      <c r="F29" s="75"/>
      <c r="G29" s="75"/>
      <c r="H29" s="75"/>
    </row>
    <row r="30" spans="1:8" ht="51">
      <c r="A30" s="5" t="s">
        <v>456</v>
      </c>
      <c r="B30" s="75"/>
      <c r="C30" s="75"/>
      <c r="D30" s="75"/>
      <c r="E30" s="75"/>
      <c r="F30" s="75"/>
      <c r="G30" s="75"/>
      <c r="H30" s="75"/>
    </row>
    <row r="31" spans="1:8">
      <c r="A31" s="5"/>
      <c r="B31" s="75"/>
      <c r="C31" s="75"/>
      <c r="D31" s="75"/>
      <c r="E31" s="75"/>
      <c r="F31" s="75"/>
      <c r="G31" s="75"/>
      <c r="H31" s="75"/>
    </row>
    <row r="32" spans="1:8" ht="49.5" customHeight="1">
      <c r="A32" s="6" t="s">
        <v>457</v>
      </c>
      <c r="B32" s="75"/>
      <c r="C32" s="75"/>
      <c r="D32" s="75"/>
      <c r="E32" s="75"/>
      <c r="F32" s="75"/>
      <c r="G32" s="75"/>
      <c r="H32" s="75"/>
    </row>
    <row r="33" spans="1:8">
      <c r="A33" s="5"/>
      <c r="B33" s="75"/>
      <c r="C33" s="75"/>
      <c r="D33" s="75"/>
      <c r="E33" s="75"/>
      <c r="F33" s="75"/>
      <c r="G33" s="75"/>
      <c r="H33" s="75"/>
    </row>
    <row r="34" spans="1:8" ht="114" customHeight="1">
      <c r="A34" s="6" t="s">
        <v>458</v>
      </c>
      <c r="B34" s="75"/>
      <c r="C34" s="75"/>
      <c r="D34" s="75"/>
      <c r="E34" s="75"/>
      <c r="F34" s="75"/>
      <c r="G34" s="75"/>
      <c r="H34" s="75"/>
    </row>
    <row r="35" spans="1:8">
      <c r="A35" s="5"/>
      <c r="B35" s="75"/>
      <c r="C35" s="75"/>
      <c r="D35" s="75"/>
      <c r="E35" s="75"/>
      <c r="F35" s="75"/>
      <c r="G35" s="75"/>
      <c r="H35" s="75"/>
    </row>
    <row r="36" spans="1:8" ht="36.75" customHeight="1">
      <c r="A36" s="6" t="s">
        <v>459</v>
      </c>
      <c r="B36" s="75"/>
      <c r="C36" s="75"/>
      <c r="D36" s="75"/>
      <c r="E36" s="75"/>
      <c r="F36" s="75"/>
      <c r="G36" s="75"/>
      <c r="H36" s="75"/>
    </row>
    <row r="37" spans="1:8" ht="62.25" customHeight="1">
      <c r="A37" s="5" t="s">
        <v>460</v>
      </c>
      <c r="B37" s="75"/>
      <c r="C37" s="75"/>
      <c r="D37" s="75"/>
      <c r="E37" s="75"/>
      <c r="F37" s="75"/>
      <c r="G37" s="75"/>
      <c r="H37" s="75"/>
    </row>
    <row r="38" spans="1:8" ht="80.25" customHeight="1">
      <c r="A38" s="6" t="s">
        <v>461</v>
      </c>
      <c r="B38" s="75"/>
      <c r="C38" s="75"/>
      <c r="D38" s="75"/>
      <c r="E38" s="75"/>
      <c r="F38" s="75"/>
      <c r="G38" s="75"/>
      <c r="H38" s="75"/>
    </row>
    <row r="39" spans="1:8">
      <c r="A39" s="6"/>
    </row>
    <row r="40" spans="1:8">
      <c r="A40" s="50" t="s">
        <v>33</v>
      </c>
    </row>
    <row r="41" spans="1:8">
      <c r="A41" s="5"/>
    </row>
    <row r="42" spans="1:8" ht="25.5">
      <c r="A42" s="5" t="s">
        <v>34</v>
      </c>
    </row>
    <row r="43" spans="1:8" ht="76.5" customHeight="1">
      <c r="A43" s="6" t="s">
        <v>85</v>
      </c>
    </row>
    <row r="44" spans="1:8" ht="140.25" customHeight="1">
      <c r="A44" s="6" t="s">
        <v>86</v>
      </c>
    </row>
    <row r="45" spans="1:8" ht="37.5" customHeight="1">
      <c r="A45" s="5" t="s">
        <v>35</v>
      </c>
    </row>
    <row r="46" spans="1:8">
      <c r="A46" s="5" t="s">
        <v>36</v>
      </c>
    </row>
    <row r="47" spans="1:8">
      <c r="A47" s="5"/>
    </row>
    <row r="48" spans="1:8" ht="107.25" customHeight="1">
      <c r="A48" s="6" t="s">
        <v>87</v>
      </c>
    </row>
    <row r="49" spans="1:1" ht="21.75" customHeight="1">
      <c r="A49" s="5"/>
    </row>
    <row r="50" spans="1:1" ht="25.5">
      <c r="A50" s="50" t="s">
        <v>37</v>
      </c>
    </row>
    <row r="51" spans="1:1">
      <c r="A51" s="5"/>
    </row>
    <row r="52" spans="1:1" ht="25.5">
      <c r="A52" s="5" t="s">
        <v>34</v>
      </c>
    </row>
    <row r="53" spans="1:1">
      <c r="A53" s="5"/>
    </row>
    <row r="54" spans="1:1" ht="154.5" customHeight="1">
      <c r="A54" s="6" t="s">
        <v>119</v>
      </c>
    </row>
    <row r="55" spans="1:1">
      <c r="A55" s="5"/>
    </row>
    <row r="56" spans="1:1" ht="140.25" customHeight="1">
      <c r="A56" s="6" t="s">
        <v>463</v>
      </c>
    </row>
    <row r="57" spans="1:1">
      <c r="A57" s="5"/>
    </row>
    <row r="58" spans="1:1">
      <c r="A58" s="50" t="s">
        <v>176</v>
      </c>
    </row>
    <row r="59" spans="1:1">
      <c r="A59" s="5"/>
    </row>
    <row r="60" spans="1:1" ht="76.5">
      <c r="A60" s="5" t="s">
        <v>177</v>
      </c>
    </row>
    <row r="61" spans="1:1">
      <c r="A61" s="6"/>
    </row>
    <row r="62" spans="1:1" ht="48.75" customHeight="1">
      <c r="A62" s="6" t="s">
        <v>178</v>
      </c>
    </row>
    <row r="63" spans="1:1">
      <c r="A63" s="6"/>
    </row>
    <row r="64" spans="1:1" ht="81" customHeight="1">
      <c r="A64" s="6" t="s">
        <v>179</v>
      </c>
    </row>
    <row r="65" spans="1:1">
      <c r="A65" s="5"/>
    </row>
    <row r="66" spans="1:1" ht="38.25">
      <c r="A66" s="6" t="s">
        <v>464</v>
      </c>
    </row>
    <row r="67" spans="1:1" ht="25.5">
      <c r="A67" s="5" t="s">
        <v>180</v>
      </c>
    </row>
    <row r="68" spans="1:1">
      <c r="A68" s="5"/>
    </row>
    <row r="69" spans="1:1" ht="79.5" customHeight="1">
      <c r="A69" s="6" t="s">
        <v>181</v>
      </c>
    </row>
    <row r="70" spans="1:1">
      <c r="A70" s="5"/>
    </row>
    <row r="71" spans="1:1" ht="52.5" customHeight="1">
      <c r="A71" s="6" t="s">
        <v>182</v>
      </c>
    </row>
    <row r="72" spans="1:1" ht="25.5">
      <c r="A72" s="50" t="s">
        <v>38</v>
      </c>
    </row>
    <row r="73" spans="1:1">
      <c r="A73" s="5"/>
    </row>
    <row r="74" spans="1:1" ht="87" customHeight="1">
      <c r="A74" s="6" t="s">
        <v>88</v>
      </c>
    </row>
    <row r="75" spans="1:1">
      <c r="A75" s="5"/>
    </row>
    <row r="76" spans="1:1" ht="61.5" customHeight="1">
      <c r="A76" s="6" t="s">
        <v>89</v>
      </c>
    </row>
    <row r="77" spans="1:1">
      <c r="A77" s="5"/>
    </row>
    <row r="78" spans="1:1" ht="116.25" customHeight="1">
      <c r="A78" s="6" t="s">
        <v>90</v>
      </c>
    </row>
    <row r="79" spans="1:1">
      <c r="A79" s="6"/>
    </row>
    <row r="80" spans="1:1" ht="153" customHeight="1">
      <c r="A80" s="6" t="s">
        <v>91</v>
      </c>
    </row>
    <row r="81" spans="1:1" ht="76.5" customHeight="1">
      <c r="A81" s="6" t="s">
        <v>92</v>
      </c>
    </row>
    <row r="82" spans="1:1">
      <c r="A82" s="5"/>
    </row>
    <row r="83" spans="1:1" ht="99" customHeight="1">
      <c r="A83" s="6" t="s">
        <v>93</v>
      </c>
    </row>
    <row r="84" spans="1:1">
      <c r="A84" s="5"/>
    </row>
    <row r="85" spans="1:1">
      <c r="A85" s="50" t="s">
        <v>39</v>
      </c>
    </row>
    <row r="86" spans="1:1">
      <c r="A86" s="5"/>
    </row>
    <row r="87" spans="1:1" ht="38.25">
      <c r="A87" s="5" t="s">
        <v>40</v>
      </c>
    </row>
    <row r="88" spans="1:1">
      <c r="A88" s="5"/>
    </row>
    <row r="89" spans="1:1" ht="22.5" customHeight="1">
      <c r="A89" s="5" t="s">
        <v>41</v>
      </c>
    </row>
    <row r="90" spans="1:1">
      <c r="A90" s="5"/>
    </row>
    <row r="91" spans="1:1" ht="34.5" customHeight="1">
      <c r="A91" s="5" t="s">
        <v>42</v>
      </c>
    </row>
    <row r="92" spans="1:1">
      <c r="A92" s="5"/>
    </row>
    <row r="93" spans="1:1" ht="98.25" customHeight="1">
      <c r="A93" s="6" t="s">
        <v>94</v>
      </c>
    </row>
    <row r="94" spans="1:1">
      <c r="A94" s="5"/>
    </row>
    <row r="95" spans="1:1" ht="91.5" customHeight="1">
      <c r="A95" s="6" t="s">
        <v>95</v>
      </c>
    </row>
    <row r="96" spans="1:1">
      <c r="A96" s="5"/>
    </row>
    <row r="97" spans="1:1" ht="116.25" customHeight="1">
      <c r="A97" s="6" t="s">
        <v>96</v>
      </c>
    </row>
    <row r="98" spans="1:1">
      <c r="A98" s="50" t="s">
        <v>43</v>
      </c>
    </row>
    <row r="99" spans="1:1">
      <c r="A99" s="5"/>
    </row>
    <row r="100" spans="1:1" ht="102" customHeight="1">
      <c r="A100" s="5" t="s">
        <v>55</v>
      </c>
    </row>
    <row r="101" spans="1:1" ht="126" customHeight="1">
      <c r="A101" s="6" t="s">
        <v>97</v>
      </c>
    </row>
    <row r="102" spans="1:1" ht="145.5" customHeight="1">
      <c r="A102" s="6" t="s">
        <v>465</v>
      </c>
    </row>
    <row r="103" spans="1:1">
      <c r="A103" s="50" t="s">
        <v>44</v>
      </c>
    </row>
    <row r="104" spans="1:1">
      <c r="A104" s="5"/>
    </row>
    <row r="105" spans="1:1" ht="51.75" customHeight="1">
      <c r="A105" s="5" t="s">
        <v>45</v>
      </c>
    </row>
    <row r="106" spans="1:1">
      <c r="A106" s="6"/>
    </row>
    <row r="107" spans="1:1" ht="117.95" customHeight="1">
      <c r="A107" s="6" t="s">
        <v>98</v>
      </c>
    </row>
    <row r="108" spans="1:1">
      <c r="A108" s="6"/>
    </row>
    <row r="109" spans="1:1" ht="63.75">
      <c r="A109" s="6" t="s">
        <v>99</v>
      </c>
    </row>
    <row r="110" spans="1:1">
      <c r="A110" s="5"/>
    </row>
    <row r="111" spans="1:1" ht="176.25" customHeight="1">
      <c r="A111" s="6" t="s">
        <v>466</v>
      </c>
    </row>
    <row r="112" spans="1:1">
      <c r="A112" s="50" t="s">
        <v>46</v>
      </c>
    </row>
    <row r="113" spans="1:1">
      <c r="A113" s="5"/>
    </row>
    <row r="114" spans="1:1" ht="38.25">
      <c r="A114" s="5" t="s">
        <v>56</v>
      </c>
    </row>
    <row r="115" spans="1:1">
      <c r="A115" s="5"/>
    </row>
    <row r="116" spans="1:1" ht="120.75" customHeight="1">
      <c r="A116" s="6" t="s">
        <v>504</v>
      </c>
    </row>
    <row r="117" spans="1:1">
      <c r="A117" s="5"/>
    </row>
    <row r="118" spans="1:1" ht="75" customHeight="1">
      <c r="A118" s="6" t="s">
        <v>100</v>
      </c>
    </row>
    <row r="119" spans="1:1">
      <c r="A119" s="5"/>
    </row>
    <row r="120" spans="1:1" ht="76.5" customHeight="1">
      <c r="A120" s="6" t="s">
        <v>101</v>
      </c>
    </row>
    <row r="121" spans="1:1">
      <c r="A121" s="5"/>
    </row>
    <row r="122" spans="1:1">
      <c r="A122" s="8"/>
    </row>
    <row r="123" spans="1:1">
      <c r="A123" s="8"/>
    </row>
    <row r="124" spans="1:1">
      <c r="A124" s="8"/>
    </row>
    <row r="125" spans="1:1">
      <c r="A125" s="8"/>
    </row>
    <row r="126" spans="1:1">
      <c r="A126" s="8"/>
    </row>
    <row r="127" spans="1:1">
      <c r="A127" s="8"/>
    </row>
    <row r="128" spans="1:1">
      <c r="A128" s="8"/>
    </row>
    <row r="129" spans="1:1">
      <c r="A129" s="8"/>
    </row>
    <row r="130" spans="1:1">
      <c r="A130" s="8"/>
    </row>
    <row r="131" spans="1:1">
      <c r="A131" s="8"/>
    </row>
    <row r="132" spans="1:1">
      <c r="A132" s="8"/>
    </row>
  </sheetData>
  <sheetProtection algorithmName="SHA-512" hashValue="WoSNyniH6kuC1D6lzGtU/ww8mPKdfjJ2hOMCUwbaViNSvEmng6j86xMLSlh9r9zfkcHNjbYRNXcpGgxtvwGMwg==" saltValue="vK6rr3+hntb0n11UDG+BKQ==" spinCount="100000" sheet="1" objects="1" scenarios="1" formatColumns="0" formatRows="0"/>
  <pageMargins left="0.62992125984251968" right="0.23622047244094491" top="0.62992125984251968" bottom="0.62992125984251968" header="0.31496062992125984" footer="0.31496062992125984"/>
  <pageSetup paperSize="9" scale="91" fitToHeight="0" orientation="portrait" r:id="rId1"/>
  <headerFooter differentFirst="1">
    <oddFooter>&amp;CStran &amp;P od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15</vt:i4>
      </vt:variant>
      <vt:variant>
        <vt:lpstr>Imenovani obsegi</vt:lpstr>
      </vt:variant>
      <vt:variant>
        <vt:i4>14</vt:i4>
      </vt:variant>
    </vt:vector>
  </HeadingPairs>
  <TitlesOfParts>
    <vt:vector size="29" baseType="lpstr">
      <vt:lpstr>PONUDBENI PREDRAČUN</vt:lpstr>
      <vt:lpstr>I.REK GO DELA</vt:lpstr>
      <vt:lpstr>I.A-GRADBENA DELA</vt:lpstr>
      <vt:lpstr>I.B-OBRTNIŠKA DELA</vt:lpstr>
      <vt:lpstr>I.REK GO DELA F2</vt:lpstr>
      <vt:lpstr>I.A-GRADBENA DELA F2</vt:lpstr>
      <vt:lpstr>I.B-OBRTNIŠKA DELA F2</vt:lpstr>
      <vt:lpstr>REK. ELEKTRO F2</vt:lpstr>
      <vt:lpstr>ELEKTRO</vt:lpstr>
      <vt:lpstr>REK. STROJNE F2</vt:lpstr>
      <vt:lpstr>REK. VODOVOD</vt:lpstr>
      <vt:lpstr>VODOVOD</vt:lpstr>
      <vt:lpstr>REK. OGREVANJE_HL</vt:lpstr>
      <vt:lpstr>OGREVANJE IN HLAJENJE</vt:lpstr>
      <vt:lpstr>GO-TP</vt:lpstr>
      <vt:lpstr>'GO-TP'!Področje_tiskanja</vt:lpstr>
      <vt:lpstr>'I.A-GRADBENA DELA'!Področje_tiskanja</vt:lpstr>
      <vt:lpstr>'I.A-GRADBENA DELA F2'!Področje_tiskanja</vt:lpstr>
      <vt:lpstr>'I.B-OBRTNIŠKA DELA F2'!Področje_tiskanja</vt:lpstr>
      <vt:lpstr>'I.REK GO DELA'!Področje_tiskanja</vt:lpstr>
      <vt:lpstr>'I.REK GO DELA F2'!Področje_tiskanja</vt:lpstr>
      <vt:lpstr>'OGREVANJE IN HLAJENJE'!Področje_tiskanja</vt:lpstr>
      <vt:lpstr>'REK. ELEKTRO F2'!Področje_tiskanja</vt:lpstr>
      <vt:lpstr>'REK. OGREVANJE_HL'!Področje_tiskanja</vt:lpstr>
      <vt:lpstr>'REK. STROJNE F2'!Področje_tiskanja</vt:lpstr>
      <vt:lpstr>'REK. VODOVOD'!Področje_tiskanja</vt:lpstr>
      <vt:lpstr>VODOVOD!Področje_tiskanja</vt:lpstr>
      <vt:lpstr>'OGREVANJE IN HLAJENJE'!Tiskanje_naslovov</vt:lpstr>
      <vt:lpstr>VODOVOD!Tiskanje_naslovov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Rino Kavčič</cp:lastModifiedBy>
  <cp:lastPrinted>2026-04-18T12:52:34Z</cp:lastPrinted>
  <dcterms:created xsi:type="dcterms:W3CDTF">2015-07-14T10:57:12Z</dcterms:created>
  <dcterms:modified xsi:type="dcterms:W3CDTF">2026-07-02T09:20:06Z</dcterms:modified>
</cp:coreProperties>
</file>