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avna_narocila_2026\13_2026_GOI_dela_prenova_prostorov_ZD Bled\"/>
    </mc:Choice>
  </mc:AlternateContent>
  <xr:revisionPtr revIDLastSave="0" documentId="13_ncr:1_{C2E1EEBD-104D-46E9-BCE6-AED2008C3D60}" xr6:coauthVersionLast="47" xr6:coauthVersionMax="47" xr10:uidLastSave="{00000000-0000-0000-0000-000000000000}"/>
  <bookViews>
    <workbookView xWindow="18765" yWindow="180" windowWidth="26805" windowHeight="20055" xr2:uid="{D6F5ABF3-5FC8-4101-99BF-8D88E9D48259}"/>
  </bookViews>
  <sheets>
    <sheet name="Skupna rekapitulacija GOI del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E37" i="1"/>
  <c r="E25" i="1"/>
  <c r="E47" i="1" s="1"/>
  <c r="E24" i="1"/>
  <c r="E23" i="1"/>
  <c r="E22" i="1"/>
  <c r="E21" i="1"/>
  <c r="E20" i="1"/>
  <c r="E16" i="1"/>
  <c r="E15" i="1"/>
  <c r="E14" i="1"/>
  <c r="E13" i="1"/>
  <c r="E12" i="1"/>
  <c r="E49" i="1" l="1"/>
  <c r="E51" i="1" s="1"/>
  <c r="E53" i="1" s="1"/>
</calcChain>
</file>

<file path=xl/sharedStrings.xml><?xml version="1.0" encoding="utf-8"?>
<sst xmlns="http://schemas.openxmlformats.org/spreadsheetml/2006/main" count="64" uniqueCount="64">
  <si>
    <t>investitor:</t>
  </si>
  <si>
    <t>OZG - ZD Bled,
Mladinska cesta 1,
4260 Bled</t>
  </si>
  <si>
    <t>PROJEKTANTSKA OCENA GOI del - SKUPNA REKAPITULACIJA</t>
  </si>
  <si>
    <t>OBJEKT:</t>
  </si>
  <si>
    <t>R E K A P I T U L A C I J A</t>
  </si>
  <si>
    <t>1.0.</t>
  </si>
  <si>
    <t>GRADBENA DELA</t>
  </si>
  <si>
    <t>1.1.0.</t>
  </si>
  <si>
    <t>PRIPRAVLJALNA DELA</t>
  </si>
  <si>
    <t>1.2.0.</t>
  </si>
  <si>
    <t>RUŠITVENA DELA</t>
  </si>
  <si>
    <t>1.3.0.</t>
  </si>
  <si>
    <t>TESARSKA DELA</t>
  </si>
  <si>
    <t>1.4.0.</t>
  </si>
  <si>
    <t>ZIDARSKA DELA</t>
  </si>
  <si>
    <t>skupaj gradbena dela</t>
  </si>
  <si>
    <t>2.0</t>
  </si>
  <si>
    <t>OBRTNIŠKA DELA</t>
  </si>
  <si>
    <t>2.1.0.</t>
  </si>
  <si>
    <t>TLAKARSKA DELA</t>
  </si>
  <si>
    <t>2.2.0.</t>
  </si>
  <si>
    <t>DELA V MAVCU</t>
  </si>
  <si>
    <t>2.3.0.</t>
  </si>
  <si>
    <t>SLIKOPLESKARSKA DELA</t>
  </si>
  <si>
    <t>2.4.0.</t>
  </si>
  <si>
    <t>KERAMIČARSKA DELA</t>
  </si>
  <si>
    <t>2.5.0.</t>
  </si>
  <si>
    <t>RAZNA OBRTNIŠKA DELA</t>
  </si>
  <si>
    <t>skupaj obrtniška dela</t>
  </si>
  <si>
    <t>3.0</t>
  </si>
  <si>
    <t>ELEKTRIČNE INSTALACIJE</t>
  </si>
  <si>
    <t>3.1.0.</t>
  </si>
  <si>
    <t>SVETILKE</t>
  </si>
  <si>
    <t>3.2.0.</t>
  </si>
  <si>
    <t>INŠTALACIJSKI MATERIAL</t>
  </si>
  <si>
    <t>3.3.0.</t>
  </si>
  <si>
    <t>RAZDELILNIKI</t>
  </si>
  <si>
    <t>3.4.0.</t>
  </si>
  <si>
    <t>UNIVERZALNO OŽIČENJE</t>
  </si>
  <si>
    <t>3.5.0.</t>
  </si>
  <si>
    <t>PROTIVLOMNO VAROVANJE</t>
  </si>
  <si>
    <t>3.6.0.</t>
  </si>
  <si>
    <t>POMOŽNA TER GRADBENA DELA ZA ELEKTROINŠTALACIJE</t>
  </si>
  <si>
    <t>3.7.0.</t>
  </si>
  <si>
    <t>PREDAJNA DOKUMENTACIJA, VRIS SPREMEMB</t>
  </si>
  <si>
    <t>3.8.0.</t>
  </si>
  <si>
    <t>NAČRT PID</t>
  </si>
  <si>
    <t>skupaj električne instalacije</t>
  </si>
  <si>
    <t>4.0.</t>
  </si>
  <si>
    <t>STROJNE INSTALACIJE</t>
  </si>
  <si>
    <t>4.1.0.</t>
  </si>
  <si>
    <t>SPLOŠNO  IN RUŠITVE</t>
  </si>
  <si>
    <t>4.2.0.</t>
  </si>
  <si>
    <t>VODA IN KANALIZACIJA</t>
  </si>
  <si>
    <t>4.3.0.</t>
  </si>
  <si>
    <t>OGREVANJE</t>
  </si>
  <si>
    <t>4.4.0.</t>
  </si>
  <si>
    <t>HLAJENJE</t>
  </si>
  <si>
    <t>skupaj strojne  instalacije</t>
  </si>
  <si>
    <t>SKUPAJ GOI DELA brez DDV</t>
  </si>
  <si>
    <t>NEPREDVIDENA DELA 10 %</t>
  </si>
  <si>
    <t>SKUPAJ GOI DELA z nepredvidenimi deli brez DDV</t>
  </si>
  <si>
    <t>SKUPAJ  GOI DELA  Z 22% DDV.</t>
  </si>
  <si>
    <t xml:space="preserve">Preureditev prostorov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</si>
</sst>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4" fontId="5" fillId="0" borderId="0" xfId="0" applyNumberFormat="1" applyFont="1" applyAlignment="1">
      <alignment horizontal="justify" vertical="top" wrapText="1"/>
    </xf>
    <xf numFmtId="4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justify" vertical="justify" readingOrder="1"/>
    </xf>
    <xf numFmtId="4" fontId="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justify" vertical="top" wrapText="1"/>
    </xf>
    <xf numFmtId="49" fontId="10" fillId="0" borderId="0" xfId="0" applyNumberFormat="1" applyFont="1" applyAlignment="1">
      <alignment horizontal="right" vertical="top"/>
    </xf>
    <xf numFmtId="4" fontId="10" fillId="0" borderId="0" xfId="0" applyNumberFormat="1" applyFont="1" applyAlignment="1" applyProtection="1">
      <alignment vertical="top"/>
      <protection locked="0"/>
    </xf>
    <xf numFmtId="4" fontId="10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49" fontId="10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justify" vertical="top" wrapText="1"/>
    </xf>
    <xf numFmtId="4" fontId="2" fillId="0" borderId="2" xfId="0" applyNumberFormat="1" applyFont="1" applyBorder="1" applyAlignment="1">
      <alignment vertical="top"/>
    </xf>
    <xf numFmtId="49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justify" vertical="top" wrapText="1"/>
    </xf>
    <xf numFmtId="4" fontId="4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4" fontId="2" fillId="0" borderId="0" xfId="0" applyNumberFormat="1" applyFont="1"/>
    <xf numFmtId="49" fontId="10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right" vertical="top"/>
    </xf>
    <xf numFmtId="0" fontId="4" fillId="0" borderId="4" xfId="0" applyFont="1" applyBorder="1" applyAlignment="1">
      <alignment horizontal="justify" vertical="top" wrapText="1"/>
    </xf>
    <xf numFmtId="4" fontId="4" fillId="0" borderId="4" xfId="0" applyNumberFormat="1" applyFont="1" applyBorder="1" applyAlignment="1">
      <alignment vertical="top"/>
    </xf>
    <xf numFmtId="4" fontId="2" fillId="0" borderId="4" xfId="0" applyNumberFormat="1" applyFont="1" applyBorder="1" applyAlignment="1">
      <alignment vertical="top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nap\AppData\Local\Temp\Rar$DIa35812.32562.rartemp\216-2025%20-%20A1%20in%20A2%20-%20popis%20GO.xlsx" TargetMode="External"/><Relationship Id="rId1" Type="http://schemas.openxmlformats.org/officeDocument/2006/relationships/externalLinkPath" Target="file:///C:\Users\tinap\AppData\Local\Temp\Rar$DIa35812.32562.rartemp\216-2025%20-%20A1%20in%20A2%20-%20popis%20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ist1"/>
      <sheetName val="Skupna rekapitulacija GOI del"/>
      <sheetName val="Gradbena in obrtniška dela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1">
          <cell r="E61">
            <v>0</v>
          </cell>
        </row>
        <row r="115">
          <cell r="E115">
            <v>0</v>
          </cell>
        </row>
        <row r="122">
          <cell r="E122">
            <v>0</v>
          </cell>
        </row>
        <row r="157">
          <cell r="E157">
            <v>0</v>
          </cell>
        </row>
        <row r="171">
          <cell r="E171">
            <v>0</v>
          </cell>
        </row>
        <row r="187">
          <cell r="E187">
            <v>0</v>
          </cell>
        </row>
        <row r="201">
          <cell r="E201">
            <v>0</v>
          </cell>
        </row>
        <row r="212">
          <cell r="E212">
            <v>0</v>
          </cell>
        </row>
        <row r="226">
          <cell r="E2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92FC-C7E0-48D3-9C8A-B24587E4A43F}">
  <dimension ref="A1:E53"/>
  <sheetViews>
    <sheetView tabSelected="1" view="pageBreakPreview" zoomScaleNormal="100" zoomScaleSheetLayoutView="100" workbookViewId="0">
      <selection activeCell="B7" sqref="B7:C7"/>
    </sheetView>
  </sheetViews>
  <sheetFormatPr defaultRowHeight="12.75" x14ac:dyDescent="0.2"/>
  <cols>
    <col min="1" max="1" width="9.140625" customWidth="1"/>
    <col min="2" max="2" width="43.140625" customWidth="1"/>
    <col min="3" max="3" width="18.140625" customWidth="1"/>
    <col min="4" max="4" width="19" customWidth="1"/>
    <col min="5" max="5" width="18.42578125" customWidth="1"/>
    <col min="6" max="6" width="18.5703125" customWidth="1"/>
  </cols>
  <sheetData>
    <row r="1" spans="1:5" ht="15" x14ac:dyDescent="0.2">
      <c r="B1" s="1" t="s">
        <v>0</v>
      </c>
      <c r="C1" s="2"/>
      <c r="D1" s="3"/>
      <c r="E1" s="3"/>
    </row>
    <row r="2" spans="1:5" ht="51" customHeight="1" x14ac:dyDescent="0.2">
      <c r="B2" s="4" t="s">
        <v>1</v>
      </c>
      <c r="C2" s="5"/>
      <c r="D2" s="6"/>
      <c r="E2" s="7"/>
    </row>
    <row r="3" spans="1:5" ht="15" x14ac:dyDescent="0.2">
      <c r="B3" s="8"/>
      <c r="C3" s="9"/>
      <c r="D3" s="6"/>
      <c r="E3" s="10"/>
    </row>
    <row r="4" spans="1:5" ht="15" x14ac:dyDescent="0.2">
      <c r="B4" s="41"/>
      <c r="C4" s="41"/>
      <c r="D4" s="41"/>
      <c r="E4" s="41"/>
    </row>
    <row r="5" spans="1:5" ht="82.5" customHeight="1" x14ac:dyDescent="0.2">
      <c r="B5" s="42" t="s">
        <v>2</v>
      </c>
      <c r="C5" s="42"/>
      <c r="D5" s="11"/>
      <c r="E5" s="10"/>
    </row>
    <row r="6" spans="1:5" ht="15" x14ac:dyDescent="0.2">
      <c r="B6" s="12" t="s">
        <v>3</v>
      </c>
      <c r="C6" s="13"/>
      <c r="D6" s="3"/>
      <c r="E6" s="10"/>
    </row>
    <row r="7" spans="1:5" ht="50.25" customHeight="1" x14ac:dyDescent="0.2">
      <c r="B7" s="43" t="s">
        <v>63</v>
      </c>
      <c r="C7" s="43"/>
      <c r="D7" s="3"/>
      <c r="E7" s="10"/>
    </row>
    <row r="9" spans="1:5" ht="15" x14ac:dyDescent="0.2">
      <c r="A9" s="14"/>
      <c r="B9" s="15" t="s">
        <v>4</v>
      </c>
      <c r="C9" s="2"/>
      <c r="D9" s="3"/>
      <c r="E9" s="3"/>
    </row>
    <row r="10" spans="1:5" ht="15" x14ac:dyDescent="0.2">
      <c r="A10" s="14"/>
      <c r="B10" s="16"/>
      <c r="C10" s="2"/>
      <c r="D10" s="3"/>
      <c r="E10" s="3"/>
    </row>
    <row r="11" spans="1:5" ht="15" x14ac:dyDescent="0.2">
      <c r="A11" s="17" t="s">
        <v>5</v>
      </c>
      <c r="B11" s="18" t="s">
        <v>6</v>
      </c>
      <c r="C11" s="13"/>
      <c r="D11" s="3"/>
      <c r="E11" s="10"/>
    </row>
    <row r="12" spans="1:5" ht="15" x14ac:dyDescent="0.2">
      <c r="A12" s="19" t="s">
        <v>7</v>
      </c>
      <c r="B12" s="1" t="s">
        <v>8</v>
      </c>
      <c r="C12" s="13"/>
      <c r="D12" s="3"/>
      <c r="E12" s="20">
        <f>'[1]Gradbena in obrtniška dela.'!$E$61</f>
        <v>0</v>
      </c>
    </row>
    <row r="13" spans="1:5" ht="15" x14ac:dyDescent="0.2">
      <c r="A13" s="19" t="s">
        <v>9</v>
      </c>
      <c r="B13" s="1" t="s">
        <v>10</v>
      </c>
      <c r="C13" s="2"/>
      <c r="D13" s="3"/>
      <c r="E13" s="21">
        <f>'[1]Gradbena in obrtniška dela.'!$E$115</f>
        <v>0</v>
      </c>
    </row>
    <row r="14" spans="1:5" ht="15" x14ac:dyDescent="0.2">
      <c r="A14" s="19" t="s">
        <v>11</v>
      </c>
      <c r="B14" s="1" t="s">
        <v>12</v>
      </c>
      <c r="C14" s="2"/>
      <c r="D14" s="3"/>
      <c r="E14" s="3">
        <f>'[1]Gradbena in obrtniška dela.'!$E$122</f>
        <v>0</v>
      </c>
    </row>
    <row r="15" spans="1:5" ht="15" x14ac:dyDescent="0.2">
      <c r="A15" s="19" t="s">
        <v>13</v>
      </c>
      <c r="B15" s="1" t="s">
        <v>14</v>
      </c>
      <c r="C15" s="2"/>
      <c r="D15" s="3"/>
      <c r="E15" s="3">
        <f>'[1]Gradbena in obrtniška dela.'!$E$157</f>
        <v>0</v>
      </c>
    </row>
    <row r="16" spans="1:5" ht="15.75" thickBot="1" x14ac:dyDescent="0.25">
      <c r="A16" s="22"/>
      <c r="B16" s="23" t="s">
        <v>15</v>
      </c>
      <c r="C16" s="24"/>
      <c r="D16" s="25"/>
      <c r="E16" s="24">
        <f>SUM(E12:E15)</f>
        <v>0</v>
      </c>
    </row>
    <row r="17" spans="1:5" ht="15" x14ac:dyDescent="0.2">
      <c r="A17" s="14"/>
      <c r="B17" s="16"/>
      <c r="C17" s="2"/>
      <c r="D17" s="3"/>
      <c r="E17" s="3"/>
    </row>
    <row r="18" spans="1:5" ht="15" x14ac:dyDescent="0.2">
      <c r="A18" s="14"/>
      <c r="B18" s="16"/>
      <c r="C18" s="2"/>
      <c r="D18" s="3"/>
      <c r="E18" s="3"/>
    </row>
    <row r="19" spans="1:5" ht="15" x14ac:dyDescent="0.2">
      <c r="A19" s="17" t="s">
        <v>16</v>
      </c>
      <c r="B19" s="18" t="s">
        <v>17</v>
      </c>
      <c r="C19" s="3"/>
      <c r="D19" s="3"/>
      <c r="E19" s="10"/>
    </row>
    <row r="20" spans="1:5" ht="15" x14ac:dyDescent="0.2">
      <c r="A20" s="19" t="s">
        <v>18</v>
      </c>
      <c r="B20" s="26" t="s">
        <v>19</v>
      </c>
      <c r="C20" s="3"/>
      <c r="D20" s="3"/>
      <c r="E20" s="3">
        <f>'[1]Gradbena in obrtniška dela.'!$E$171</f>
        <v>0</v>
      </c>
    </row>
    <row r="21" spans="1:5" ht="15" x14ac:dyDescent="0.2">
      <c r="A21" s="19" t="s">
        <v>20</v>
      </c>
      <c r="B21" s="1" t="s">
        <v>21</v>
      </c>
      <c r="C21" s="3"/>
      <c r="D21" s="3"/>
      <c r="E21" s="3">
        <f>'[1]Gradbena in obrtniška dela.'!$E$187</f>
        <v>0</v>
      </c>
    </row>
    <row r="22" spans="1:5" ht="15" x14ac:dyDescent="0.2">
      <c r="A22" s="19" t="s">
        <v>22</v>
      </c>
      <c r="B22" s="1" t="s">
        <v>23</v>
      </c>
      <c r="C22" s="3"/>
      <c r="D22" s="3"/>
      <c r="E22" s="3">
        <f>'[1]Gradbena in obrtniška dela.'!$E$201</f>
        <v>0</v>
      </c>
    </row>
    <row r="23" spans="1:5" ht="15" x14ac:dyDescent="0.2">
      <c r="A23" s="19" t="s">
        <v>24</v>
      </c>
      <c r="B23" s="1" t="s">
        <v>25</v>
      </c>
      <c r="C23" s="3"/>
      <c r="D23" s="3"/>
      <c r="E23" s="3">
        <f>'[1]Gradbena in obrtniška dela.'!$E$212</f>
        <v>0</v>
      </c>
    </row>
    <row r="24" spans="1:5" ht="15" x14ac:dyDescent="0.2">
      <c r="A24" s="27" t="s">
        <v>26</v>
      </c>
      <c r="B24" s="28" t="s">
        <v>27</v>
      </c>
      <c r="C24" s="29"/>
      <c r="D24" s="29"/>
      <c r="E24" s="29">
        <f>'[1]Gradbena in obrtniška dela.'!$E$226</f>
        <v>0</v>
      </c>
    </row>
    <row r="25" spans="1:5" ht="15.75" thickBot="1" x14ac:dyDescent="0.25">
      <c r="A25" s="30"/>
      <c r="B25" s="31" t="s">
        <v>28</v>
      </c>
      <c r="C25" s="32"/>
      <c r="D25" s="33"/>
      <c r="E25" s="32">
        <f>SUM(E20:E24)</f>
        <v>0</v>
      </c>
    </row>
    <row r="26" spans="1:5" ht="15" x14ac:dyDescent="0.2">
      <c r="A26" s="14"/>
      <c r="B26" s="8"/>
      <c r="C26" s="13"/>
      <c r="D26" s="3"/>
      <c r="E26" s="10"/>
    </row>
    <row r="27" spans="1:5" ht="15" x14ac:dyDescent="0.2">
      <c r="A27" s="14"/>
      <c r="B27" s="8"/>
      <c r="C27" s="13"/>
      <c r="D27" s="3"/>
      <c r="E27" s="10"/>
    </row>
    <row r="28" spans="1:5" ht="15" x14ac:dyDescent="0.2">
      <c r="A28" s="17" t="s">
        <v>29</v>
      </c>
      <c r="B28" s="18" t="s">
        <v>30</v>
      </c>
      <c r="C28" s="3"/>
      <c r="D28" s="3"/>
      <c r="E28" s="10"/>
    </row>
    <row r="29" spans="1:5" ht="15" x14ac:dyDescent="0.2">
      <c r="A29" s="19" t="s">
        <v>31</v>
      </c>
      <c r="B29" s="1" t="s">
        <v>32</v>
      </c>
      <c r="C29" s="3"/>
      <c r="D29" s="3"/>
      <c r="E29" s="3">
        <v>0</v>
      </c>
    </row>
    <row r="30" spans="1:5" ht="15" x14ac:dyDescent="0.2">
      <c r="A30" s="19" t="s">
        <v>33</v>
      </c>
      <c r="B30" s="1" t="s">
        <v>34</v>
      </c>
      <c r="C30" s="2"/>
      <c r="D30" s="3"/>
      <c r="E30" s="3">
        <v>0</v>
      </c>
    </row>
    <row r="31" spans="1:5" ht="15" x14ac:dyDescent="0.25">
      <c r="A31" s="19" t="s">
        <v>35</v>
      </c>
      <c r="B31" s="1" t="s">
        <v>36</v>
      </c>
      <c r="C31" s="3"/>
      <c r="D31" s="3"/>
      <c r="E31" s="34">
        <v>0</v>
      </c>
    </row>
    <row r="32" spans="1:5" ht="15" x14ac:dyDescent="0.25">
      <c r="A32" s="19" t="s">
        <v>37</v>
      </c>
      <c r="B32" s="1" t="s">
        <v>38</v>
      </c>
      <c r="C32" s="3"/>
      <c r="D32" s="3"/>
      <c r="E32" s="34">
        <v>0</v>
      </c>
    </row>
    <row r="33" spans="1:5" ht="15" x14ac:dyDescent="0.25">
      <c r="A33" s="19" t="s">
        <v>39</v>
      </c>
      <c r="B33" s="1" t="s">
        <v>40</v>
      </c>
      <c r="C33" s="3"/>
      <c r="D33" s="3"/>
      <c r="E33" s="34"/>
    </row>
    <row r="34" spans="1:5" ht="30" x14ac:dyDescent="0.25">
      <c r="A34" s="19" t="s">
        <v>41</v>
      </c>
      <c r="B34" s="1" t="s">
        <v>42</v>
      </c>
      <c r="C34" s="3"/>
      <c r="D34" s="3"/>
      <c r="E34" s="34"/>
    </row>
    <row r="35" spans="1:5" ht="15" x14ac:dyDescent="0.2">
      <c r="A35" s="19" t="s">
        <v>43</v>
      </c>
      <c r="B35" s="1" t="s">
        <v>44</v>
      </c>
      <c r="C35" s="3"/>
      <c r="D35" s="3"/>
      <c r="E35" s="3">
        <v>0</v>
      </c>
    </row>
    <row r="36" spans="1:5" ht="15" x14ac:dyDescent="0.2">
      <c r="A36" s="19" t="s">
        <v>45</v>
      </c>
      <c r="B36" s="1" t="s">
        <v>46</v>
      </c>
      <c r="C36" s="3"/>
      <c r="D36" s="3"/>
      <c r="E36" s="3">
        <v>0</v>
      </c>
    </row>
    <row r="37" spans="1:5" ht="15.75" thickBot="1" x14ac:dyDescent="0.25">
      <c r="A37" s="22"/>
      <c r="B37" s="23" t="s">
        <v>47</v>
      </c>
      <c r="C37" s="24"/>
      <c r="D37" s="25"/>
      <c r="E37" s="24">
        <f>SUM(E29:E36)</f>
        <v>0</v>
      </c>
    </row>
    <row r="38" spans="1:5" ht="15" x14ac:dyDescent="0.2">
      <c r="A38" s="14"/>
      <c r="B38" s="8"/>
      <c r="C38" s="13"/>
      <c r="D38" s="3"/>
      <c r="E38" s="10"/>
    </row>
    <row r="39" spans="1:5" ht="15" x14ac:dyDescent="0.2">
      <c r="A39" s="14"/>
      <c r="B39" s="8"/>
      <c r="C39" s="13"/>
      <c r="D39" s="3"/>
      <c r="E39" s="10"/>
    </row>
    <row r="40" spans="1:5" ht="15" x14ac:dyDescent="0.2">
      <c r="A40" s="17" t="s">
        <v>48</v>
      </c>
      <c r="B40" s="18" t="s">
        <v>49</v>
      </c>
      <c r="C40" s="3"/>
      <c r="D40" s="3"/>
      <c r="E40" s="10"/>
    </row>
    <row r="41" spans="1:5" ht="15" x14ac:dyDescent="0.2">
      <c r="A41" s="19" t="s">
        <v>50</v>
      </c>
      <c r="B41" s="1" t="s">
        <v>51</v>
      </c>
      <c r="C41" s="3"/>
      <c r="D41" s="3"/>
      <c r="E41" s="3">
        <v>0</v>
      </c>
    </row>
    <row r="42" spans="1:5" ht="15" x14ac:dyDescent="0.2">
      <c r="A42" s="19" t="s">
        <v>52</v>
      </c>
      <c r="B42" s="26" t="s">
        <v>53</v>
      </c>
      <c r="C42" s="3"/>
      <c r="D42" s="3"/>
      <c r="E42" s="3">
        <v>0</v>
      </c>
    </row>
    <row r="43" spans="1:5" ht="15" x14ac:dyDescent="0.2">
      <c r="A43" s="19" t="s">
        <v>54</v>
      </c>
      <c r="B43" s="1" t="s">
        <v>55</v>
      </c>
      <c r="C43" s="3"/>
      <c r="D43" s="3"/>
      <c r="E43" s="3">
        <v>0</v>
      </c>
    </row>
    <row r="44" spans="1:5" ht="15" x14ac:dyDescent="0.2">
      <c r="A44" s="19" t="s">
        <v>56</v>
      </c>
      <c r="B44" s="1" t="s">
        <v>57</v>
      </c>
      <c r="C44" s="3"/>
      <c r="D44" s="3"/>
      <c r="E44" s="3">
        <v>0</v>
      </c>
    </row>
    <row r="45" spans="1:5" ht="15.75" thickBot="1" x14ac:dyDescent="0.25">
      <c r="A45" s="22"/>
      <c r="B45" s="23" t="s">
        <v>58</v>
      </c>
      <c r="C45" s="24"/>
      <c r="D45" s="25"/>
      <c r="E45" s="24">
        <f>SUM(E41:E44)</f>
        <v>0</v>
      </c>
    </row>
    <row r="46" spans="1:5" ht="15" x14ac:dyDescent="0.2">
      <c r="A46" s="14"/>
      <c r="B46" s="8"/>
      <c r="C46" s="13"/>
      <c r="D46" s="3"/>
      <c r="E46" s="10"/>
    </row>
    <row r="47" spans="1:5" ht="15.75" thickBot="1" x14ac:dyDescent="0.25">
      <c r="A47" s="22"/>
      <c r="B47" s="23" t="s">
        <v>59</v>
      </c>
      <c r="C47" s="24"/>
      <c r="D47" s="25"/>
      <c r="E47" s="24">
        <f>E25+E16+E37+E45</f>
        <v>0</v>
      </c>
    </row>
    <row r="48" spans="1:5" ht="15" x14ac:dyDescent="0.2">
      <c r="A48" s="14"/>
      <c r="B48" s="15"/>
      <c r="C48" s="10"/>
      <c r="D48" s="3"/>
      <c r="E48" s="10"/>
    </row>
    <row r="49" spans="1:5" ht="15" x14ac:dyDescent="0.2">
      <c r="A49" s="19"/>
      <c r="B49" s="1" t="s">
        <v>60</v>
      </c>
      <c r="C49" s="3"/>
      <c r="D49" s="3"/>
      <c r="E49" s="3">
        <f>E47*0.1</f>
        <v>0</v>
      </c>
    </row>
    <row r="50" spans="1:5" ht="15.75" thickBot="1" x14ac:dyDescent="0.25">
      <c r="A50" s="35"/>
      <c r="B50" s="36"/>
      <c r="C50" s="33"/>
      <c r="D50" s="33"/>
      <c r="E50" s="33"/>
    </row>
    <row r="51" spans="1:5" ht="17.100000000000001" customHeight="1" thickBot="1" x14ac:dyDescent="0.25">
      <c r="A51" s="30"/>
      <c r="B51" s="31" t="s">
        <v>61</v>
      </c>
      <c r="C51" s="32"/>
      <c r="D51" s="33"/>
      <c r="E51" s="32">
        <f>SUM(E47:E49)</f>
        <v>0</v>
      </c>
    </row>
    <row r="52" spans="1:5" ht="15.75" thickBot="1" x14ac:dyDescent="0.25">
      <c r="A52" s="30"/>
      <c r="B52" s="31"/>
      <c r="C52" s="32"/>
      <c r="D52" s="33"/>
      <c r="E52" s="32"/>
    </row>
    <row r="53" spans="1:5" ht="15.75" thickBot="1" x14ac:dyDescent="0.25">
      <c r="A53" s="37"/>
      <c r="B53" s="38" t="s">
        <v>62</v>
      </c>
      <c r="C53" s="39"/>
      <c r="D53" s="40"/>
      <c r="E53" s="39">
        <f>E51*1.22</f>
        <v>0</v>
      </c>
    </row>
  </sheetData>
  <mergeCells count="3">
    <mergeCell ref="B4:E4"/>
    <mergeCell ref="B5:C5"/>
    <mergeCell ref="B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 GOI 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Petrovčič</dc:creator>
  <cp:lastModifiedBy>Tina Petrovčič</cp:lastModifiedBy>
  <dcterms:created xsi:type="dcterms:W3CDTF">2026-07-02T11:36:54Z</dcterms:created>
  <dcterms:modified xsi:type="dcterms:W3CDTF">2026-07-02T11:38:31Z</dcterms:modified>
</cp:coreProperties>
</file>