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FRAM\RAZPISNA DOKUMENTACIJA\"/>
    </mc:Choice>
  </mc:AlternateContent>
  <xr:revisionPtr revIDLastSave="0" documentId="13_ncr:1_{829531AC-F786-4143-BE25-CFC364A7F0AB}" xr6:coauthVersionLast="47" xr6:coauthVersionMax="47" xr10:uidLastSave="{00000000-0000-0000-0000-000000000000}"/>
  <bookViews>
    <workbookView xWindow="-120" yWindow="-120" windowWidth="29040" windowHeight="15720" tabRatio="844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  <sheet name="Sklop24" sheetId="53" r:id="rId27"/>
    <sheet name="Sklop25" sheetId="54" r:id="rId28"/>
  </sheets>
  <definedNames>
    <definedName name="_xlnm._FilterDatabase" localSheetId="3" hidden="1">Sklop1!$H$55:$H$58</definedName>
    <definedName name="_xlnm._FilterDatabase" localSheetId="25" hidden="1">Sklop23!$A$121:$L$125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Sklop1!$A$1:$U$63</definedName>
    <definedName name="_xlnm.Print_Area" localSheetId="12">Sklop10!$A$1:$U$55</definedName>
    <definedName name="_xlnm.Print_Area" localSheetId="13">Sklop11!$A$1:$U$103</definedName>
    <definedName name="_xlnm.Print_Area" localSheetId="14">Sklop12!$A$1:$U$106</definedName>
    <definedName name="_xlnm.Print_Area" localSheetId="15">Sklop13!$A$1:$U$50</definedName>
    <definedName name="_xlnm.Print_Area" localSheetId="16">Sklop14!$A$1:$U$119</definedName>
    <definedName name="_xlnm.Print_Area" localSheetId="17">Sklop15!$A$1:$U$44</definedName>
    <definedName name="_xlnm.Print_Area" localSheetId="18">Sklop16!$A$1:$U$43</definedName>
    <definedName name="_xlnm.Print_Area" localSheetId="19">Sklop17!$A$1:$U$50</definedName>
    <definedName name="_xlnm.Print_Area" localSheetId="20">Sklop18!$A$1:$U$67</definedName>
    <definedName name="_xlnm.Print_Area" localSheetId="21">Sklop19!$A$1:$U$30</definedName>
    <definedName name="_xlnm.Print_Area" localSheetId="4">Sklop2!$A$1:$U$32</definedName>
    <definedName name="_xlnm.Print_Area" localSheetId="22">Sklop20!$A$1:$U$49</definedName>
    <definedName name="_xlnm.Print_Area" localSheetId="23">Sklop21!$A$1:$U$106</definedName>
    <definedName name="_xlnm.Print_Area" localSheetId="24">Sklop22!$A$1:$U$43</definedName>
    <definedName name="_xlnm.Print_Area" localSheetId="25">Sklop23!$A$1:$U$128</definedName>
    <definedName name="_xlnm.Print_Area" localSheetId="26">Sklop24!$A$1:$U$25</definedName>
    <definedName name="_xlnm.Print_Area" localSheetId="27">Sklop25!$A$1:$U$58</definedName>
    <definedName name="_xlnm.Print_Area" localSheetId="5">Sklop3!$A$1:$U$60</definedName>
    <definedName name="_xlnm.Print_Area" localSheetId="6">Sklop4!$A$1:$U$33</definedName>
    <definedName name="_xlnm.Print_Area" localSheetId="7">Sklop5!$A$1:$U$25</definedName>
    <definedName name="_xlnm.Print_Area" localSheetId="8">Sklop6!$A$1:$U$35</definedName>
    <definedName name="_xlnm.Print_Area" localSheetId="9">Sklop7!$A$1:$U$81</definedName>
    <definedName name="_xlnm.Print_Area" localSheetId="10">Sklop8!$A$1:$U$38</definedName>
    <definedName name="_xlnm.Print_Area" localSheetId="11">Sklop9!$A$1:$U$138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6" i="49" l="1"/>
  <c r="H97" i="49"/>
  <c r="I96" i="49"/>
  <c r="I97" i="49"/>
  <c r="Q96" i="49"/>
  <c r="R96" i="49" s="1"/>
  <c r="T96" i="49" s="1"/>
  <c r="Q97" i="49"/>
  <c r="R97" i="49" s="1"/>
  <c r="T97" i="49" s="1"/>
  <c r="S96" i="49"/>
  <c r="S97" i="49"/>
  <c r="U41" i="48" l="1"/>
  <c r="H101" i="52"/>
  <c r="H100" i="52"/>
  <c r="H95" i="52"/>
  <c r="H96" i="52"/>
  <c r="H97" i="52"/>
  <c r="H98" i="52"/>
  <c r="H99" i="52"/>
  <c r="H102" i="52"/>
  <c r="H103" i="52"/>
  <c r="H104" i="52"/>
  <c r="H105" i="52"/>
  <c r="H106" i="52"/>
  <c r="H107" i="52"/>
  <c r="H108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Q95" i="52"/>
  <c r="R95" i="52" s="1"/>
  <c r="T95" i="52" s="1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U34" i="50"/>
  <c r="H17" i="50"/>
  <c r="H18" i="50"/>
  <c r="H19" i="50"/>
  <c r="H20" i="50"/>
  <c r="H21" i="50"/>
  <c r="H22" i="50"/>
  <c r="H23" i="50"/>
  <c r="H24" i="50"/>
  <c r="H25" i="50"/>
  <c r="H26" i="50"/>
  <c r="H27" i="50"/>
  <c r="I17" i="50"/>
  <c r="I18" i="50"/>
  <c r="I19" i="50"/>
  <c r="I20" i="50"/>
  <c r="I21" i="50"/>
  <c r="I22" i="50"/>
  <c r="I23" i="50"/>
  <c r="I24" i="50"/>
  <c r="I25" i="50"/>
  <c r="I26" i="50"/>
  <c r="I27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S17" i="50"/>
  <c r="S18" i="50"/>
  <c r="S19" i="50"/>
  <c r="S20" i="50"/>
  <c r="S21" i="50"/>
  <c r="S22" i="50"/>
  <c r="S23" i="50"/>
  <c r="S24" i="50"/>
  <c r="S25" i="50"/>
  <c r="S26" i="50"/>
  <c r="S27" i="50"/>
  <c r="U98" i="49"/>
  <c r="H88" i="49"/>
  <c r="H89" i="49"/>
  <c r="H90" i="49"/>
  <c r="H91" i="49"/>
  <c r="H92" i="49"/>
  <c r="H93" i="49"/>
  <c r="H94" i="49"/>
  <c r="I88" i="49"/>
  <c r="I89" i="49"/>
  <c r="I90" i="49"/>
  <c r="I91" i="49"/>
  <c r="I92" i="49"/>
  <c r="I93" i="49"/>
  <c r="I94" i="49"/>
  <c r="Q88" i="49"/>
  <c r="R88" i="49" s="1"/>
  <c r="T88" i="49" s="1"/>
  <c r="Q89" i="49"/>
  <c r="R89" i="49" s="1"/>
  <c r="T89" i="49" s="1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S88" i="49"/>
  <c r="S89" i="49"/>
  <c r="S90" i="49"/>
  <c r="S91" i="49"/>
  <c r="S92" i="49"/>
  <c r="S93" i="49"/>
  <c r="S94" i="49"/>
  <c r="H95" i="49"/>
  <c r="I95" i="49"/>
  <c r="Q95" i="49"/>
  <c r="R95" i="49" s="1"/>
  <c r="T95" i="49" s="1"/>
  <c r="S95" i="49"/>
  <c r="H74" i="49"/>
  <c r="H75" i="49"/>
  <c r="H76" i="49"/>
  <c r="H77" i="49"/>
  <c r="H78" i="49"/>
  <c r="H79" i="49"/>
  <c r="H80" i="49"/>
  <c r="I74" i="49"/>
  <c r="I75" i="49"/>
  <c r="I76" i="49"/>
  <c r="I77" i="49"/>
  <c r="I78" i="49"/>
  <c r="I79" i="49"/>
  <c r="I80" i="49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Q78" i="49"/>
  <c r="R78" i="49" s="1"/>
  <c r="T78" i="49" s="1"/>
  <c r="Q79" i="49"/>
  <c r="R79" i="49" s="1"/>
  <c r="T79" i="49" s="1"/>
  <c r="Q80" i="49"/>
  <c r="R80" i="49" s="1"/>
  <c r="T80" i="49" s="1"/>
  <c r="S74" i="49"/>
  <c r="S75" i="49"/>
  <c r="S76" i="49"/>
  <c r="S77" i="49"/>
  <c r="S78" i="49"/>
  <c r="S79" i="49"/>
  <c r="S80" i="49"/>
  <c r="H81" i="49"/>
  <c r="H82" i="49"/>
  <c r="H83" i="49"/>
  <c r="H84" i="49"/>
  <c r="H85" i="49"/>
  <c r="H86" i="49"/>
  <c r="H87" i="49"/>
  <c r="I81" i="49"/>
  <c r="I82" i="49"/>
  <c r="I83" i="49"/>
  <c r="I84" i="49"/>
  <c r="I85" i="49"/>
  <c r="I86" i="49"/>
  <c r="I87" i="49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S81" i="49"/>
  <c r="S82" i="49"/>
  <c r="S83" i="49"/>
  <c r="S84" i="49"/>
  <c r="S85" i="49"/>
  <c r="S86" i="49"/>
  <c r="S87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Q33" i="49"/>
  <c r="R33" i="49" s="1"/>
  <c r="T33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R43" i="49" s="1"/>
  <c r="T43" i="49" s="1"/>
  <c r="Q44" i="49"/>
  <c r="R44" i="49" s="1"/>
  <c r="T44" i="49" s="1"/>
  <c r="Q45" i="49"/>
  <c r="R45" i="49" s="1"/>
  <c r="T45" i="49" s="1"/>
  <c r="Q46" i="49"/>
  <c r="R46" i="49" s="1"/>
  <c r="T46" i="49" s="1"/>
  <c r="Q47" i="49"/>
  <c r="R47" i="49" s="1"/>
  <c r="T47" i="49" s="1"/>
  <c r="Q48" i="49"/>
  <c r="R48" i="49" s="1"/>
  <c r="T48" i="49" s="1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Q49" i="49"/>
  <c r="R49" i="49" s="1"/>
  <c r="T49" i="49" s="1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Q64" i="49"/>
  <c r="R64" i="49" s="1"/>
  <c r="T64" i="49" s="1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H65" i="49"/>
  <c r="H66" i="49"/>
  <c r="H67" i="49"/>
  <c r="H68" i="49"/>
  <c r="H69" i="49"/>
  <c r="H70" i="49"/>
  <c r="H71" i="49"/>
  <c r="H72" i="49"/>
  <c r="I65" i="49"/>
  <c r="I66" i="49"/>
  <c r="I67" i="49"/>
  <c r="I68" i="49"/>
  <c r="I69" i="49"/>
  <c r="I70" i="49"/>
  <c r="I71" i="49"/>
  <c r="I72" i="49"/>
  <c r="Q65" i="49"/>
  <c r="R65" i="49" s="1"/>
  <c r="T65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R71" i="49" s="1"/>
  <c r="T71" i="49" s="1"/>
  <c r="Q72" i="49"/>
  <c r="R72" i="49" s="1"/>
  <c r="T72" i="49" s="1"/>
  <c r="S65" i="49"/>
  <c r="S66" i="49"/>
  <c r="S67" i="49"/>
  <c r="S68" i="49"/>
  <c r="S69" i="49"/>
  <c r="S70" i="49"/>
  <c r="S71" i="49"/>
  <c r="S72" i="49"/>
  <c r="H73" i="49"/>
  <c r="I73" i="49"/>
  <c r="Q73" i="49"/>
  <c r="R73" i="49" s="1"/>
  <c r="T73" i="49" s="1"/>
  <c r="S73" i="49"/>
  <c r="H30" i="48"/>
  <c r="H31" i="48"/>
  <c r="H32" i="48"/>
  <c r="H33" i="48"/>
  <c r="H34" i="48"/>
  <c r="H35" i="48"/>
  <c r="H36" i="48"/>
  <c r="H37" i="48"/>
  <c r="H38" i="48"/>
  <c r="H39" i="48"/>
  <c r="H40" i="48"/>
  <c r="I30" i="48"/>
  <c r="I31" i="48"/>
  <c r="I32" i="48"/>
  <c r="I33" i="48"/>
  <c r="I34" i="48"/>
  <c r="I35" i="48"/>
  <c r="I36" i="48"/>
  <c r="I37" i="48"/>
  <c r="I38" i="48"/>
  <c r="I39" i="48"/>
  <c r="I40" i="48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S30" i="48"/>
  <c r="S31" i="48"/>
  <c r="S32" i="48"/>
  <c r="S33" i="48"/>
  <c r="S34" i="48"/>
  <c r="S35" i="48"/>
  <c r="S36" i="48"/>
  <c r="S37" i="48"/>
  <c r="S38" i="48"/>
  <c r="S39" i="48"/>
  <c r="S40" i="48"/>
  <c r="H17" i="48"/>
  <c r="H18" i="48"/>
  <c r="H19" i="48"/>
  <c r="H20" i="48"/>
  <c r="H21" i="48"/>
  <c r="H22" i="48"/>
  <c r="H23" i="48"/>
  <c r="H24" i="48"/>
  <c r="I17" i="48"/>
  <c r="I18" i="48"/>
  <c r="I19" i="48"/>
  <c r="I20" i="48"/>
  <c r="I21" i="48"/>
  <c r="I22" i="48"/>
  <c r="I23" i="48"/>
  <c r="I24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S17" i="48"/>
  <c r="S18" i="48"/>
  <c r="S19" i="48"/>
  <c r="S20" i="48"/>
  <c r="S21" i="48"/>
  <c r="S22" i="48"/>
  <c r="S23" i="48"/>
  <c r="S24" i="48"/>
  <c r="H25" i="48"/>
  <c r="H26" i="48"/>
  <c r="H27" i="48"/>
  <c r="H28" i="48"/>
  <c r="H29" i="48"/>
  <c r="I25" i="48"/>
  <c r="I26" i="48"/>
  <c r="I27" i="48"/>
  <c r="I28" i="48"/>
  <c r="I29" i="48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S25" i="48"/>
  <c r="S26" i="48"/>
  <c r="S27" i="48"/>
  <c r="S28" i="48"/>
  <c r="S29" i="48"/>
  <c r="H21" i="47"/>
  <c r="I21" i="47"/>
  <c r="Q21" i="47"/>
  <c r="R21" i="47" s="1"/>
  <c r="T21" i="47" s="1"/>
  <c r="S21" i="47"/>
  <c r="H20" i="47"/>
  <c r="I20" i="47"/>
  <c r="Q20" i="47"/>
  <c r="R20" i="47" s="1"/>
  <c r="T20" i="47" s="1"/>
  <c r="S20" i="47"/>
  <c r="H17" i="45"/>
  <c r="H18" i="45"/>
  <c r="H19" i="45"/>
  <c r="H20" i="45"/>
  <c r="H21" i="45"/>
  <c r="H22" i="45"/>
  <c r="H23" i="45"/>
  <c r="H24" i="45"/>
  <c r="H25" i="45"/>
  <c r="H26" i="45"/>
  <c r="H27" i="45"/>
  <c r="I17" i="45"/>
  <c r="I18" i="45"/>
  <c r="I19" i="45"/>
  <c r="I20" i="45"/>
  <c r="I21" i="45"/>
  <c r="I22" i="45"/>
  <c r="I23" i="45"/>
  <c r="I24" i="45"/>
  <c r="I25" i="45"/>
  <c r="I26" i="45"/>
  <c r="I27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H29" i="45"/>
  <c r="H30" i="45"/>
  <c r="H31" i="45"/>
  <c r="I31" i="45" s="1"/>
  <c r="H32" i="45"/>
  <c r="I32" i="45" s="1"/>
  <c r="H33" i="45"/>
  <c r="H34" i="45"/>
  <c r="H35" i="45"/>
  <c r="H36" i="45"/>
  <c r="H37" i="45"/>
  <c r="H38" i="45"/>
  <c r="I28" i="45"/>
  <c r="I29" i="45"/>
  <c r="I30" i="45"/>
  <c r="I33" i="45"/>
  <c r="I34" i="45"/>
  <c r="I35" i="45"/>
  <c r="I36" i="45"/>
  <c r="I37" i="45"/>
  <c r="I38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S28" i="45"/>
  <c r="S29" i="45"/>
  <c r="S30" i="45"/>
  <c r="S31" i="45"/>
  <c r="S32" i="45"/>
  <c r="S33" i="45"/>
  <c r="S34" i="45"/>
  <c r="S35" i="45"/>
  <c r="S36" i="45"/>
  <c r="S37" i="45"/>
  <c r="S38" i="45"/>
  <c r="H26" i="43"/>
  <c r="H27" i="43"/>
  <c r="H28" i="43"/>
  <c r="H29" i="43"/>
  <c r="H30" i="43"/>
  <c r="H31" i="43"/>
  <c r="I26" i="43"/>
  <c r="I27" i="43"/>
  <c r="I28" i="43"/>
  <c r="I29" i="43"/>
  <c r="I30" i="43"/>
  <c r="I31" i="43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26" i="43"/>
  <c r="S27" i="43"/>
  <c r="S28" i="43"/>
  <c r="S29" i="43"/>
  <c r="S30" i="43"/>
  <c r="S31" i="43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H17" i="41"/>
  <c r="H18" i="41"/>
  <c r="H35" i="41"/>
  <c r="H36" i="41"/>
  <c r="H37" i="41"/>
  <c r="H38" i="41"/>
  <c r="I17" i="41"/>
  <c r="I18" i="41"/>
  <c r="I35" i="41"/>
  <c r="I36" i="41"/>
  <c r="I37" i="41"/>
  <c r="I38" i="41"/>
  <c r="Q17" i="41"/>
  <c r="R17" i="41" s="1"/>
  <c r="T17" i="41" s="1"/>
  <c r="Q18" i="41"/>
  <c r="R18" i="41" s="1"/>
  <c r="T18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17" i="41"/>
  <c r="S18" i="41"/>
  <c r="S35" i="41"/>
  <c r="S36" i="41"/>
  <c r="S37" i="41"/>
  <c r="S38" i="41"/>
  <c r="H39" i="41"/>
  <c r="H40" i="41"/>
  <c r="H41" i="41"/>
  <c r="I39" i="41"/>
  <c r="I40" i="41"/>
  <c r="I41" i="41"/>
  <c r="Q39" i="41"/>
  <c r="R39" i="41" s="1"/>
  <c r="T39" i="41" s="1"/>
  <c r="Q40" i="41"/>
  <c r="R40" i="41" s="1"/>
  <c r="T40" i="41" s="1"/>
  <c r="Q41" i="41"/>
  <c r="R41" i="41" s="1"/>
  <c r="T41" i="41" s="1"/>
  <c r="S39" i="41"/>
  <c r="S40" i="41"/>
  <c r="S41" i="41"/>
  <c r="H43" i="40"/>
  <c r="H44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I43" i="40"/>
  <c r="I44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H38" i="40"/>
  <c r="H39" i="40"/>
  <c r="H40" i="40"/>
  <c r="H41" i="40"/>
  <c r="H42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I38" i="40"/>
  <c r="I39" i="40"/>
  <c r="I40" i="40"/>
  <c r="I41" i="40"/>
  <c r="I42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S38" i="40"/>
  <c r="S39" i="40"/>
  <c r="S40" i="40"/>
  <c r="S41" i="40"/>
  <c r="S42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H93" i="39"/>
  <c r="I93" i="39"/>
  <c r="Q93" i="39"/>
  <c r="R93" i="39" s="1"/>
  <c r="T93" i="39" s="1"/>
  <c r="S93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H77" i="39"/>
  <c r="H78" i="39"/>
  <c r="H79" i="39"/>
  <c r="H80" i="39"/>
  <c r="H81" i="39"/>
  <c r="H82" i="39"/>
  <c r="H83" i="39"/>
  <c r="H84" i="39"/>
  <c r="H85" i="39"/>
  <c r="H86" i="39"/>
  <c r="I77" i="39"/>
  <c r="I78" i="39"/>
  <c r="I79" i="39"/>
  <c r="I80" i="39"/>
  <c r="I81" i="39"/>
  <c r="I82" i="39"/>
  <c r="I83" i="39"/>
  <c r="I84" i="39"/>
  <c r="I85" i="39"/>
  <c r="I86" i="39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S77" i="39"/>
  <c r="S78" i="39"/>
  <c r="S79" i="39"/>
  <c r="S80" i="39"/>
  <c r="S81" i="39"/>
  <c r="S82" i="39"/>
  <c r="S83" i="39"/>
  <c r="S84" i="39"/>
  <c r="S85" i="39"/>
  <c r="S86" i="39"/>
  <c r="H87" i="39"/>
  <c r="H88" i="39"/>
  <c r="H89" i="39"/>
  <c r="H90" i="39"/>
  <c r="H91" i="39"/>
  <c r="H92" i="39"/>
  <c r="H94" i="39"/>
  <c r="I87" i="39"/>
  <c r="I88" i="39"/>
  <c r="I89" i="39"/>
  <c r="I90" i="39"/>
  <c r="I91" i="39"/>
  <c r="I92" i="39"/>
  <c r="I94" i="39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4" i="39"/>
  <c r="R94" i="39" s="1"/>
  <c r="T94" i="39" s="1"/>
  <c r="S87" i="39"/>
  <c r="S88" i="39"/>
  <c r="S89" i="39"/>
  <c r="S90" i="39"/>
  <c r="S91" i="39"/>
  <c r="S92" i="39"/>
  <c r="S94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S29" i="38"/>
  <c r="S30" i="38"/>
  <c r="S31" i="38"/>
  <c r="S32" i="38"/>
  <c r="S33" i="38"/>
  <c r="S34" i="38"/>
  <c r="S35" i="38"/>
  <c r="S36" i="38"/>
  <c r="S37" i="38"/>
  <c r="S38" i="38"/>
  <c r="S39" i="38"/>
  <c r="S40" i="38"/>
  <c r="H41" i="38"/>
  <c r="H42" i="38"/>
  <c r="H43" i="38"/>
  <c r="H44" i="38"/>
  <c r="H45" i="38"/>
  <c r="H46" i="38"/>
  <c r="I41" i="38"/>
  <c r="I42" i="38"/>
  <c r="I43" i="38"/>
  <c r="I44" i="38"/>
  <c r="I45" i="38"/>
  <c r="I46" i="38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S41" i="38"/>
  <c r="S42" i="38"/>
  <c r="S43" i="38"/>
  <c r="S44" i="38"/>
  <c r="S45" i="38"/>
  <c r="S46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Q97" i="37"/>
  <c r="R97" i="37" s="1"/>
  <c r="T97" i="37" s="1"/>
  <c r="Q98" i="37"/>
  <c r="R98" i="37" s="1"/>
  <c r="T98" i="37" s="1"/>
  <c r="Q99" i="37"/>
  <c r="R99" i="37" s="1"/>
  <c r="T99" i="37" s="1"/>
  <c r="Q100" i="37"/>
  <c r="R100" i="37" s="1"/>
  <c r="T100" i="37" s="1"/>
  <c r="Q101" i="37"/>
  <c r="R101" i="37" s="1"/>
  <c r="T101" i="37" s="1"/>
  <c r="Q102" i="37"/>
  <c r="R102" i="37" s="1"/>
  <c r="T102" i="37" s="1"/>
  <c r="Q103" i="37"/>
  <c r="R103" i="37" s="1"/>
  <c r="T103" i="37" s="1"/>
  <c r="Q104" i="37"/>
  <c r="R104" i="37" s="1"/>
  <c r="T104" i="37" s="1"/>
  <c r="Q105" i="37"/>
  <c r="R105" i="37" s="1"/>
  <c r="T105" i="37" s="1"/>
  <c r="Q106" i="37"/>
  <c r="R106" i="37" s="1"/>
  <c r="T106" i="37" s="1"/>
  <c r="Q107" i="37"/>
  <c r="R107" i="37" s="1"/>
  <c r="T107" i="37" s="1"/>
  <c r="Q108" i="37"/>
  <c r="R108" i="37" s="1"/>
  <c r="T108" i="37" s="1"/>
  <c r="Q109" i="37"/>
  <c r="R109" i="37" s="1"/>
  <c r="T109" i="37" s="1"/>
  <c r="Q110" i="37"/>
  <c r="R110" i="37" s="1"/>
  <c r="T110" i="37" s="1"/>
  <c r="Q111" i="37"/>
  <c r="R111" i="37" s="1"/>
  <c r="T111" i="37" s="1"/>
  <c r="Q112" i="37"/>
  <c r="R112" i="37" s="1"/>
  <c r="T112" i="37" s="1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S99" i="37"/>
  <c r="S100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H113" i="37"/>
  <c r="H114" i="37"/>
  <c r="H115" i="37"/>
  <c r="H116" i="37"/>
  <c r="H117" i="37"/>
  <c r="H118" i="37"/>
  <c r="H119" i="37"/>
  <c r="H120" i="37"/>
  <c r="H121" i="37"/>
  <c r="H122" i="37"/>
  <c r="H123" i="37"/>
  <c r="H124" i="37"/>
  <c r="H125" i="37"/>
  <c r="H126" i="37"/>
  <c r="H127" i="37"/>
  <c r="H128" i="37"/>
  <c r="I113" i="37"/>
  <c r="I114" i="37"/>
  <c r="I115" i="37"/>
  <c r="I116" i="37"/>
  <c r="I117" i="37"/>
  <c r="I118" i="37"/>
  <c r="I119" i="37"/>
  <c r="I120" i="37"/>
  <c r="I121" i="37"/>
  <c r="I122" i="37"/>
  <c r="I123" i="37"/>
  <c r="I124" i="37"/>
  <c r="I125" i="37"/>
  <c r="I126" i="37"/>
  <c r="I127" i="37"/>
  <c r="I128" i="37"/>
  <c r="Q113" i="37"/>
  <c r="R113" i="37" s="1"/>
  <c r="T113" i="37" s="1"/>
  <c r="Q114" i="37"/>
  <c r="R114" i="37" s="1"/>
  <c r="T114" i="37" s="1"/>
  <c r="Q115" i="37"/>
  <c r="R115" i="37" s="1"/>
  <c r="T115" i="37" s="1"/>
  <c r="Q116" i="37"/>
  <c r="R116" i="37" s="1"/>
  <c r="T116" i="37" s="1"/>
  <c r="Q117" i="37"/>
  <c r="R117" i="37" s="1"/>
  <c r="T117" i="37" s="1"/>
  <c r="Q118" i="37"/>
  <c r="R118" i="37" s="1"/>
  <c r="T118" i="37" s="1"/>
  <c r="Q119" i="37"/>
  <c r="R119" i="37" s="1"/>
  <c r="T119" i="37" s="1"/>
  <c r="Q120" i="37"/>
  <c r="R120" i="37" s="1"/>
  <c r="T120" i="37" s="1"/>
  <c r="Q121" i="37"/>
  <c r="R121" i="37" s="1"/>
  <c r="T121" i="37" s="1"/>
  <c r="Q122" i="37"/>
  <c r="R122" i="37" s="1"/>
  <c r="T122" i="37" s="1"/>
  <c r="Q123" i="37"/>
  <c r="R123" i="37" s="1"/>
  <c r="T123" i="37" s="1"/>
  <c r="Q124" i="37"/>
  <c r="R124" i="37" s="1"/>
  <c r="T124" i="37" s="1"/>
  <c r="Q125" i="37"/>
  <c r="R125" i="37" s="1"/>
  <c r="T125" i="37" s="1"/>
  <c r="Q126" i="37"/>
  <c r="R126" i="37" s="1"/>
  <c r="T126" i="37" s="1"/>
  <c r="Q127" i="37"/>
  <c r="R127" i="37" s="1"/>
  <c r="T127" i="37" s="1"/>
  <c r="Q128" i="37"/>
  <c r="R128" i="37" s="1"/>
  <c r="T128" i="37" s="1"/>
  <c r="S113" i="37"/>
  <c r="S114" i="37"/>
  <c r="S115" i="37"/>
  <c r="S116" i="37"/>
  <c r="S117" i="37"/>
  <c r="S118" i="37"/>
  <c r="S119" i="37"/>
  <c r="S120" i="37"/>
  <c r="S121" i="37"/>
  <c r="S122" i="37"/>
  <c r="S123" i="37"/>
  <c r="S124" i="37"/>
  <c r="S125" i="37"/>
  <c r="S126" i="37"/>
  <c r="S127" i="37"/>
  <c r="S128" i="37"/>
  <c r="H129" i="37"/>
  <c r="I129" i="37"/>
  <c r="Q129" i="37"/>
  <c r="R129" i="37" s="1"/>
  <c r="T129" i="37" s="1"/>
  <c r="S129" i="37"/>
  <c r="U71" i="35"/>
  <c r="H36" i="35"/>
  <c r="I36" i="35" s="1"/>
  <c r="H37" i="35"/>
  <c r="I37" i="35" s="1"/>
  <c r="H38" i="35"/>
  <c r="I38" i="35" s="1"/>
  <c r="H39" i="35"/>
  <c r="I39" i="35" s="1"/>
  <c r="H40" i="35"/>
  <c r="I40" i="35" s="1"/>
  <c r="H41" i="35"/>
  <c r="I41" i="35" s="1"/>
  <c r="H42" i="35"/>
  <c r="I42" i="35" s="1"/>
  <c r="H43" i="35"/>
  <c r="I43" i="35" s="1"/>
  <c r="H44" i="35"/>
  <c r="I44" i="35" s="1"/>
  <c r="H45" i="35"/>
  <c r="I45" i="35" s="1"/>
  <c r="H46" i="35"/>
  <c r="I46" i="35" s="1"/>
  <c r="H47" i="35"/>
  <c r="I47" i="35" s="1"/>
  <c r="H48" i="35"/>
  <c r="H49" i="35"/>
  <c r="I49" i="35" s="1"/>
  <c r="H50" i="35"/>
  <c r="H51" i="35"/>
  <c r="H52" i="35"/>
  <c r="H53" i="35"/>
  <c r="H54" i="35"/>
  <c r="H55" i="35"/>
  <c r="H56" i="35"/>
  <c r="H57" i="35"/>
  <c r="H58" i="35"/>
  <c r="I48" i="35"/>
  <c r="I50" i="35"/>
  <c r="I51" i="35"/>
  <c r="I52" i="35"/>
  <c r="I53" i="35"/>
  <c r="I54" i="35"/>
  <c r="I55" i="35"/>
  <c r="I56" i="35"/>
  <c r="I57" i="35"/>
  <c r="I58" i="35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H24" i="32"/>
  <c r="I24" i="32"/>
  <c r="Q24" i="32"/>
  <c r="R24" i="32" s="1"/>
  <c r="T24" i="32" s="1"/>
  <c r="S24" i="32"/>
  <c r="H23" i="32"/>
  <c r="I23" i="32"/>
  <c r="Q23" i="32"/>
  <c r="R23" i="32" s="1"/>
  <c r="T23" i="32" s="1"/>
  <c r="S23" i="32"/>
  <c r="H17" i="71"/>
  <c r="I17" i="71" s="1"/>
  <c r="H18" i="71"/>
  <c r="I18" i="71" s="1"/>
  <c r="H19" i="71"/>
  <c r="I19" i="71" s="1"/>
  <c r="H20" i="71"/>
  <c r="I20" i="71" s="1"/>
  <c r="H21" i="71"/>
  <c r="I21" i="71" s="1"/>
  <c r="H22" i="71"/>
  <c r="I22" i="71" s="1"/>
  <c r="H23" i="71"/>
  <c r="I23" i="71" s="1"/>
  <c r="H24" i="71"/>
  <c r="I24" i="71" s="1"/>
  <c r="H25" i="71"/>
  <c r="I25" i="71" s="1"/>
  <c r="H26" i="71"/>
  <c r="I26" i="71" s="1"/>
  <c r="H27" i="71"/>
  <c r="I27" i="71" s="1"/>
  <c r="H28" i="71"/>
  <c r="I28" i="71" s="1"/>
  <c r="H29" i="71"/>
  <c r="I29" i="71" s="1"/>
  <c r="H30" i="71"/>
  <c r="I30" i="71" s="1"/>
  <c r="Q17" i="71"/>
  <c r="R17" i="71" s="1"/>
  <c r="T17" i="71" s="1"/>
  <c r="Q18" i="71"/>
  <c r="R18" i="71" s="1"/>
  <c r="T18" i="71" s="1"/>
  <c r="Q19" i="71"/>
  <c r="R19" i="71" s="1"/>
  <c r="T19" i="71" s="1"/>
  <c r="Q20" i="71"/>
  <c r="R20" i="71" s="1"/>
  <c r="T20" i="71" s="1"/>
  <c r="Q21" i="71"/>
  <c r="R21" i="71" s="1"/>
  <c r="T21" i="71" s="1"/>
  <c r="Q22" i="71"/>
  <c r="R22" i="71" s="1"/>
  <c r="T22" i="71" s="1"/>
  <c r="Q23" i="71"/>
  <c r="R23" i="71" s="1"/>
  <c r="T23" i="71" s="1"/>
  <c r="Q24" i="71"/>
  <c r="R24" i="71" s="1"/>
  <c r="T24" i="71" s="1"/>
  <c r="Q25" i="71"/>
  <c r="R25" i="71" s="1"/>
  <c r="T25" i="71" s="1"/>
  <c r="Q26" i="71"/>
  <c r="R26" i="71" s="1"/>
  <c r="T26" i="71" s="1"/>
  <c r="Q27" i="71"/>
  <c r="R27" i="71" s="1"/>
  <c r="T27" i="71" s="1"/>
  <c r="Q28" i="71"/>
  <c r="R28" i="71" s="1"/>
  <c r="T28" i="71" s="1"/>
  <c r="Q29" i="71"/>
  <c r="R29" i="71" s="1"/>
  <c r="T29" i="71" s="1"/>
  <c r="Q30" i="71"/>
  <c r="R30" i="71" s="1"/>
  <c r="T30" i="71" s="1"/>
  <c r="S17" i="71"/>
  <c r="S18" i="71"/>
  <c r="S19" i="71"/>
  <c r="S20" i="71"/>
  <c r="S21" i="71"/>
  <c r="S22" i="71"/>
  <c r="S23" i="71"/>
  <c r="S24" i="71"/>
  <c r="S25" i="71"/>
  <c r="S26" i="71"/>
  <c r="S27" i="71"/>
  <c r="S28" i="71"/>
  <c r="S29" i="71"/>
  <c r="S30" i="71"/>
  <c r="H31" i="71"/>
  <c r="H32" i="71"/>
  <c r="I32" i="71" s="1"/>
  <c r="H33" i="71"/>
  <c r="I33" i="71" s="1"/>
  <c r="H34" i="71"/>
  <c r="H35" i="71"/>
  <c r="H36" i="71"/>
  <c r="H37" i="71"/>
  <c r="H38" i="71"/>
  <c r="I38" i="71" s="1"/>
  <c r="H39" i="71"/>
  <c r="H40" i="71"/>
  <c r="H41" i="71"/>
  <c r="H42" i="71"/>
  <c r="I42" i="71" s="1"/>
  <c r="H43" i="71"/>
  <c r="H44" i="71"/>
  <c r="I44" i="71" s="1"/>
  <c r="I31" i="71"/>
  <c r="I34" i="71"/>
  <c r="I35" i="71"/>
  <c r="I36" i="71"/>
  <c r="I37" i="71"/>
  <c r="I39" i="71"/>
  <c r="I40" i="71"/>
  <c r="I41" i="71"/>
  <c r="I43" i="71"/>
  <c r="Q31" i="71"/>
  <c r="R31" i="71" s="1"/>
  <c r="T31" i="71" s="1"/>
  <c r="Q32" i="71"/>
  <c r="R32" i="71" s="1"/>
  <c r="T32" i="71" s="1"/>
  <c r="Q33" i="71"/>
  <c r="R33" i="71" s="1"/>
  <c r="T33" i="71" s="1"/>
  <c r="Q34" i="71"/>
  <c r="R34" i="71" s="1"/>
  <c r="T34" i="71" s="1"/>
  <c r="Q35" i="71"/>
  <c r="R35" i="71" s="1"/>
  <c r="T35" i="71" s="1"/>
  <c r="Q36" i="71"/>
  <c r="R36" i="71" s="1"/>
  <c r="T36" i="71" s="1"/>
  <c r="Q37" i="71"/>
  <c r="R37" i="71" s="1"/>
  <c r="T37" i="71" s="1"/>
  <c r="Q38" i="71"/>
  <c r="R38" i="71" s="1"/>
  <c r="T38" i="71" s="1"/>
  <c r="Q39" i="71"/>
  <c r="R39" i="71" s="1"/>
  <c r="T39" i="71" s="1"/>
  <c r="Q40" i="71"/>
  <c r="R40" i="71" s="1"/>
  <c r="T40" i="71" s="1"/>
  <c r="Q41" i="71"/>
  <c r="R41" i="71" s="1"/>
  <c r="T41" i="71" s="1"/>
  <c r="Q42" i="71"/>
  <c r="R42" i="71" s="1"/>
  <c r="T42" i="71" s="1"/>
  <c r="Q43" i="71"/>
  <c r="R43" i="71" s="1"/>
  <c r="T43" i="71" s="1"/>
  <c r="Q44" i="71"/>
  <c r="R44" i="71" s="1"/>
  <c r="T44" i="71" s="1"/>
  <c r="S31" i="71"/>
  <c r="S32" i="71"/>
  <c r="S33" i="71"/>
  <c r="S34" i="71"/>
  <c r="S35" i="71"/>
  <c r="S36" i="71"/>
  <c r="S37" i="71"/>
  <c r="S38" i="71"/>
  <c r="S39" i="71"/>
  <c r="S40" i="71"/>
  <c r="S41" i="71"/>
  <c r="S42" i="71"/>
  <c r="S43" i="71"/>
  <c r="S44" i="71"/>
  <c r="U97" i="40"/>
  <c r="U25" i="32"/>
  <c r="I17" i="28" s="1"/>
  <c r="U52" i="71"/>
  <c r="I16" i="28" s="1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R28" i="54" s="1"/>
  <c r="T28" i="54" s="1"/>
  <c r="Q29" i="54"/>
  <c r="R29" i="54" s="1"/>
  <c r="T29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Q30" i="54"/>
  <c r="R30" i="54" s="1"/>
  <c r="T30" i="54" s="1"/>
  <c r="Q31" i="54"/>
  <c r="R31" i="54" s="1"/>
  <c r="T31" i="54" s="1"/>
  <c r="Q32" i="54"/>
  <c r="R32" i="54" s="1"/>
  <c r="T32" i="54" s="1"/>
  <c r="Q33" i="54"/>
  <c r="R33" i="54" s="1"/>
  <c r="T33" i="54" s="1"/>
  <c r="Q34" i="54"/>
  <c r="R34" i="54" s="1"/>
  <c r="T34" i="54" s="1"/>
  <c r="Q35" i="54"/>
  <c r="R35" i="54" s="1"/>
  <c r="T35" i="54" s="1"/>
  <c r="Q36" i="54"/>
  <c r="R36" i="54" s="1"/>
  <c r="T36" i="54" s="1"/>
  <c r="Q37" i="54"/>
  <c r="R37" i="54" s="1"/>
  <c r="T37" i="54" s="1"/>
  <c r="Q38" i="54"/>
  <c r="R38" i="54" s="1"/>
  <c r="T38" i="54" s="1"/>
  <c r="Q39" i="54"/>
  <c r="R39" i="54" s="1"/>
  <c r="T39" i="54" s="1"/>
  <c r="Q40" i="54"/>
  <c r="R40" i="54" s="1"/>
  <c r="T40" i="54" s="1"/>
  <c r="Q41" i="54"/>
  <c r="R41" i="54" s="1"/>
  <c r="T41" i="54" s="1"/>
  <c r="Q42" i="54"/>
  <c r="R42" i="54" s="1"/>
  <c r="T42" i="54" s="1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H43" i="54"/>
  <c r="H44" i="54"/>
  <c r="H45" i="54"/>
  <c r="H46" i="54"/>
  <c r="H47" i="54"/>
  <c r="H48" i="54"/>
  <c r="I43" i="54"/>
  <c r="I44" i="54"/>
  <c r="I45" i="54"/>
  <c r="I46" i="54"/>
  <c r="I47" i="54"/>
  <c r="I48" i="54"/>
  <c r="Q43" i="54"/>
  <c r="R43" i="54" s="1"/>
  <c r="T43" i="54" s="1"/>
  <c r="Q44" i="54"/>
  <c r="R44" i="54" s="1"/>
  <c r="T44" i="54" s="1"/>
  <c r="Q45" i="54"/>
  <c r="R45" i="54" s="1"/>
  <c r="T45" i="54" s="1"/>
  <c r="Q46" i="54"/>
  <c r="R46" i="54" s="1"/>
  <c r="T46" i="54" s="1"/>
  <c r="Q47" i="54"/>
  <c r="R47" i="54" s="1"/>
  <c r="T47" i="54" s="1"/>
  <c r="Q48" i="54"/>
  <c r="R48" i="54" s="1"/>
  <c r="T48" i="54" s="1"/>
  <c r="S43" i="54"/>
  <c r="S44" i="54"/>
  <c r="S45" i="54"/>
  <c r="S46" i="54"/>
  <c r="S47" i="54"/>
  <c r="S48" i="54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I69" i="52" s="1"/>
  <c r="H70" i="52"/>
  <c r="H71" i="52"/>
  <c r="H72" i="52"/>
  <c r="H73" i="52"/>
  <c r="H74" i="52"/>
  <c r="H75" i="52"/>
  <c r="H7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70" i="52"/>
  <c r="I71" i="52"/>
  <c r="I72" i="52"/>
  <c r="I73" i="52"/>
  <c r="I74" i="52"/>
  <c r="I75" i="52"/>
  <c r="I76" i="52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109" i="52"/>
  <c r="H110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109" i="52"/>
  <c r="I110" i="52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109" i="52"/>
  <c r="R109" i="52" s="1"/>
  <c r="T109" i="52" s="1"/>
  <c r="Q110" i="52"/>
  <c r="R110" i="52" s="1"/>
  <c r="T110" i="52" s="1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109" i="52"/>
  <c r="S110" i="52"/>
  <c r="U59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S29" i="46"/>
  <c r="S30" i="46"/>
  <c r="S31" i="46"/>
  <c r="S32" i="46"/>
  <c r="S33" i="46"/>
  <c r="S34" i="46"/>
  <c r="S35" i="46"/>
  <c r="S36" i="46"/>
  <c r="S37" i="46"/>
  <c r="S38" i="46"/>
  <c r="S39" i="46"/>
  <c r="S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S41" i="46"/>
  <c r="S42" i="46"/>
  <c r="S43" i="46"/>
  <c r="S44" i="46"/>
  <c r="S45" i="46"/>
  <c r="S46" i="46"/>
  <c r="S47" i="46"/>
  <c r="S48" i="46"/>
  <c r="S49" i="46"/>
  <c r="S50" i="46"/>
  <c r="S51" i="46"/>
  <c r="S52" i="46"/>
  <c r="H53" i="46"/>
  <c r="H54" i="46"/>
  <c r="H55" i="46"/>
  <c r="H56" i="46"/>
  <c r="H57" i="46"/>
  <c r="H58" i="46"/>
  <c r="I53" i="46"/>
  <c r="I54" i="46"/>
  <c r="I55" i="46"/>
  <c r="I56" i="46"/>
  <c r="I57" i="46"/>
  <c r="I58" i="46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S53" i="46"/>
  <c r="S54" i="46"/>
  <c r="S55" i="46"/>
  <c r="S56" i="46"/>
  <c r="S57" i="46"/>
  <c r="S58" i="46"/>
  <c r="U42" i="45"/>
  <c r="H39" i="45"/>
  <c r="H40" i="45"/>
  <c r="H41" i="45"/>
  <c r="I39" i="45"/>
  <c r="I40" i="45"/>
  <c r="I41" i="45"/>
  <c r="Q39" i="45"/>
  <c r="R39" i="45" s="1"/>
  <c r="T39" i="45" s="1"/>
  <c r="Q40" i="45"/>
  <c r="R40" i="45" s="1"/>
  <c r="T40" i="45" s="1"/>
  <c r="Q41" i="45"/>
  <c r="R41" i="45" s="1"/>
  <c r="T41" i="45" s="1"/>
  <c r="S39" i="45"/>
  <c r="S40" i="45"/>
  <c r="S41" i="45"/>
  <c r="U35" i="44"/>
  <c r="H32" i="44"/>
  <c r="I32" i="44"/>
  <c r="Q32" i="44"/>
  <c r="R32" i="44" s="1"/>
  <c r="T32" i="44" s="1"/>
  <c r="S32" i="44"/>
  <c r="H33" i="44"/>
  <c r="I33" i="44"/>
  <c r="Q33" i="44"/>
  <c r="R33" i="44" s="1"/>
  <c r="T33" i="44" s="1"/>
  <c r="S33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I25" i="44"/>
  <c r="I26" i="44"/>
  <c r="I27" i="44"/>
  <c r="I28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5" i="44"/>
  <c r="S26" i="44"/>
  <c r="S27" i="44"/>
  <c r="S28" i="44"/>
  <c r="H34" i="44"/>
  <c r="I34" i="44"/>
  <c r="Q34" i="44"/>
  <c r="R34" i="44" s="1"/>
  <c r="T34" i="44" s="1"/>
  <c r="S34" i="44"/>
  <c r="H31" i="44"/>
  <c r="I31" i="44"/>
  <c r="Q31" i="44"/>
  <c r="R31" i="44" s="1"/>
  <c r="T31" i="44" s="1"/>
  <c r="S31" i="44"/>
  <c r="H30" i="44"/>
  <c r="I30" i="44"/>
  <c r="Q30" i="44"/>
  <c r="R30" i="44" s="1"/>
  <c r="T30" i="44" s="1"/>
  <c r="S30" i="44"/>
  <c r="H60" i="35"/>
  <c r="H61" i="35"/>
  <c r="H62" i="35"/>
  <c r="H63" i="35"/>
  <c r="H64" i="35"/>
  <c r="H65" i="35"/>
  <c r="H66" i="35"/>
  <c r="H67" i="35"/>
  <c r="H68" i="35"/>
  <c r="H69" i="35"/>
  <c r="H70" i="35"/>
  <c r="I60" i="35"/>
  <c r="I61" i="35"/>
  <c r="I62" i="35"/>
  <c r="I63" i="35"/>
  <c r="I64" i="35"/>
  <c r="I65" i="35"/>
  <c r="I66" i="35"/>
  <c r="I67" i="35"/>
  <c r="I68" i="35"/>
  <c r="I69" i="35"/>
  <c r="I70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S60" i="35"/>
  <c r="S61" i="35"/>
  <c r="S62" i="35"/>
  <c r="S63" i="35"/>
  <c r="S64" i="35"/>
  <c r="S65" i="35"/>
  <c r="S66" i="35"/>
  <c r="S67" i="35"/>
  <c r="S68" i="35"/>
  <c r="S69" i="35"/>
  <c r="S70" i="35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H23" i="35"/>
  <c r="I23" i="35" s="1"/>
  <c r="H24" i="35"/>
  <c r="I22" i="35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I29" i="35" s="1"/>
  <c r="H30" i="35"/>
  <c r="I30" i="35" s="1"/>
  <c r="H31" i="35"/>
  <c r="I31" i="35" s="1"/>
  <c r="H32" i="35"/>
  <c r="I25" i="35"/>
  <c r="I26" i="35"/>
  <c r="I27" i="35"/>
  <c r="I28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25" i="35"/>
  <c r="S26" i="35"/>
  <c r="S27" i="35"/>
  <c r="S28" i="35"/>
  <c r="S29" i="35"/>
  <c r="S30" i="35"/>
  <c r="S31" i="35"/>
  <c r="S32" i="35"/>
  <c r="H33" i="35"/>
  <c r="H34" i="35"/>
  <c r="I34" i="35" s="1"/>
  <c r="H35" i="35"/>
  <c r="H59" i="35"/>
  <c r="I33" i="35"/>
  <c r="I35" i="35"/>
  <c r="I59" i="35"/>
  <c r="Q33" i="35"/>
  <c r="R33" i="35" s="1"/>
  <c r="T33" i="35" s="1"/>
  <c r="Q34" i="35"/>
  <c r="R34" i="35" s="1"/>
  <c r="T34" i="35" s="1"/>
  <c r="Q35" i="35"/>
  <c r="R35" i="35" s="1"/>
  <c r="T35" i="35" s="1"/>
  <c r="Q59" i="35"/>
  <c r="R59" i="35" s="1"/>
  <c r="T59" i="35" s="1"/>
  <c r="S33" i="35"/>
  <c r="S34" i="35"/>
  <c r="S35" i="35"/>
  <c r="S59" i="35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9" i="32"/>
  <c r="I19" i="32" s="1"/>
  <c r="H20" i="32"/>
  <c r="I20" i="32" s="1"/>
  <c r="Q19" i="32"/>
  <c r="R19" i="32" s="1"/>
  <c r="T19" i="32" s="1"/>
  <c r="Q20" i="32"/>
  <c r="R20" i="32" s="1"/>
  <c r="T20" i="32" s="1"/>
  <c r="S19" i="32"/>
  <c r="S20" i="32"/>
  <c r="H22" i="32"/>
  <c r="I22" i="32" s="1"/>
  <c r="Q22" i="32"/>
  <c r="R22" i="32" s="1"/>
  <c r="T22" i="32" s="1"/>
  <c r="S22" i="32"/>
  <c r="H48" i="71"/>
  <c r="H49" i="71"/>
  <c r="H50" i="71"/>
  <c r="H51" i="71"/>
  <c r="I48" i="71"/>
  <c r="I49" i="71"/>
  <c r="I50" i="71"/>
  <c r="I51" i="71"/>
  <c r="Q48" i="71"/>
  <c r="R48" i="71" s="1"/>
  <c r="T48" i="71" s="1"/>
  <c r="Q49" i="71"/>
  <c r="R49" i="71" s="1"/>
  <c r="T49" i="71" s="1"/>
  <c r="Q50" i="71"/>
  <c r="R50" i="71" s="1"/>
  <c r="T50" i="71" s="1"/>
  <c r="Q51" i="71"/>
  <c r="R51" i="71" s="1"/>
  <c r="T51" i="71" s="1"/>
  <c r="S48" i="71"/>
  <c r="S49" i="71"/>
  <c r="S50" i="71"/>
  <c r="S51" i="71"/>
  <c r="H17" i="29"/>
  <c r="I17" i="29" s="1"/>
  <c r="H18" i="29"/>
  <c r="I18" i="29" s="1"/>
  <c r="H19" i="29"/>
  <c r="I19" i="29" s="1"/>
  <c r="H20" i="29"/>
  <c r="I20" i="29" s="1"/>
  <c r="H21" i="29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H28" i="29"/>
  <c r="I28" i="29" s="1"/>
  <c r="H29" i="29"/>
  <c r="I29" i="29" s="1"/>
  <c r="H30" i="29"/>
  <c r="I21" i="29"/>
  <c r="I27" i="29"/>
  <c r="I30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I43" i="29" s="1"/>
  <c r="H44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4" i="29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H45" i="29"/>
  <c r="H46" i="29"/>
  <c r="H47" i="29"/>
  <c r="H48" i="29"/>
  <c r="H49" i="29"/>
  <c r="H50" i="29"/>
  <c r="H51" i="29"/>
  <c r="I51" i="29" s="1"/>
  <c r="H52" i="29"/>
  <c r="I45" i="29"/>
  <c r="I46" i="29"/>
  <c r="I47" i="29"/>
  <c r="I48" i="29"/>
  <c r="I49" i="29"/>
  <c r="I50" i="29"/>
  <c r="I52" i="29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S45" i="29"/>
  <c r="S46" i="29"/>
  <c r="S47" i="29"/>
  <c r="S48" i="29"/>
  <c r="S49" i="29"/>
  <c r="S50" i="29"/>
  <c r="S51" i="29"/>
  <c r="S52" i="29"/>
  <c r="B13" i="32"/>
  <c r="B12" i="32"/>
  <c r="S47" i="71"/>
  <c r="Q47" i="71"/>
  <c r="R47" i="71" s="1"/>
  <c r="T47" i="71" s="1"/>
  <c r="H47" i="71"/>
  <c r="I47" i="71" s="1"/>
  <c r="S46" i="71"/>
  <c r="Q46" i="71"/>
  <c r="R46" i="71" s="1"/>
  <c r="T46" i="71" s="1"/>
  <c r="I46" i="71"/>
  <c r="H46" i="71"/>
  <c r="S45" i="71"/>
  <c r="Q45" i="71"/>
  <c r="R45" i="71" s="1"/>
  <c r="T45" i="71" s="1"/>
  <c r="I45" i="71"/>
  <c r="H45" i="71"/>
  <c r="S16" i="71"/>
  <c r="Q16" i="71"/>
  <c r="R16" i="71" s="1"/>
  <c r="T16" i="71" s="1"/>
  <c r="H16" i="71"/>
  <c r="I16" i="71" s="1"/>
  <c r="B13" i="71"/>
  <c r="B12" i="71"/>
  <c r="C9" i="71"/>
  <c r="C8" i="71"/>
  <c r="C7" i="71"/>
  <c r="C6" i="71"/>
  <c r="C3" i="71"/>
  <c r="C2" i="71"/>
  <c r="I52" i="71" l="1"/>
  <c r="H52" i="71"/>
  <c r="S52" i="71"/>
  <c r="C16" i="28" s="1"/>
  <c r="D16" i="28" s="1"/>
  <c r="T52" i="71"/>
  <c r="G16" i="28" s="1"/>
  <c r="H16" i="28" s="1"/>
  <c r="H16" i="32" l="1"/>
  <c r="H21" i="32"/>
  <c r="F24" i="31"/>
  <c r="U26" i="34" l="1"/>
  <c r="F98" i="49"/>
  <c r="F47" i="38"/>
  <c r="H17" i="47" l="1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17" i="43"/>
  <c r="H18" i="43"/>
  <c r="H19" i="43"/>
  <c r="H20" i="43"/>
  <c r="H21" i="43"/>
  <c r="H22" i="43"/>
  <c r="H23" i="43"/>
  <c r="H24" i="43"/>
  <c r="H25" i="43"/>
  <c r="H32" i="43"/>
  <c r="H33" i="43"/>
  <c r="H34" i="43"/>
  <c r="I17" i="43"/>
  <c r="I18" i="43"/>
  <c r="I19" i="43"/>
  <c r="I20" i="43"/>
  <c r="I21" i="43"/>
  <c r="I22" i="43"/>
  <c r="I23" i="43"/>
  <c r="I24" i="43"/>
  <c r="I25" i="43"/>
  <c r="I32" i="43"/>
  <c r="I33" i="43"/>
  <c r="I34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32" i="43"/>
  <c r="R32" i="43" s="1"/>
  <c r="T32" i="43" s="1"/>
  <c r="Q33" i="43"/>
  <c r="R33" i="43" s="1"/>
  <c r="T33" i="43" s="1"/>
  <c r="Q34" i="43"/>
  <c r="R34" i="43" s="1"/>
  <c r="T34" i="43" s="1"/>
  <c r="S17" i="43"/>
  <c r="S18" i="43"/>
  <c r="S19" i="43"/>
  <c r="S20" i="43"/>
  <c r="S21" i="43"/>
  <c r="S22" i="43"/>
  <c r="S23" i="43"/>
  <c r="S24" i="43"/>
  <c r="S25" i="43"/>
  <c r="S32" i="43"/>
  <c r="S33" i="43"/>
  <c r="S34" i="43"/>
  <c r="H107" i="42"/>
  <c r="H108" i="42"/>
  <c r="H109" i="42"/>
  <c r="H110" i="42"/>
  <c r="H111" i="42"/>
  <c r="I107" i="42"/>
  <c r="I108" i="42"/>
  <c r="I109" i="42"/>
  <c r="I110" i="42"/>
  <c r="I111" i="42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S107" i="42"/>
  <c r="S108" i="42"/>
  <c r="S109" i="42"/>
  <c r="S110" i="42"/>
  <c r="S111" i="42"/>
  <c r="H16" i="41"/>
  <c r="I16" i="41"/>
  <c r="Q16" i="41"/>
  <c r="R16" i="41" s="1"/>
  <c r="T16" i="41" s="1"/>
  <c r="S16" i="41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H23" i="36"/>
  <c r="I23" i="36" s="1"/>
  <c r="H24" i="36"/>
  <c r="H25" i="36"/>
  <c r="H26" i="36"/>
  <c r="I26" i="36" s="1"/>
  <c r="H27" i="36"/>
  <c r="I27" i="36" s="1"/>
  <c r="H28" i="36"/>
  <c r="I28" i="36" s="1"/>
  <c r="I22" i="36"/>
  <c r="I24" i="36"/>
  <c r="I25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I25" i="34"/>
  <c r="Q24" i="34"/>
  <c r="R24" i="34" s="1"/>
  <c r="T24" i="34" s="1"/>
  <c r="Q25" i="34"/>
  <c r="R25" i="34" s="1"/>
  <c r="T25" i="34" s="1"/>
  <c r="S24" i="34"/>
  <c r="S25" i="34"/>
  <c r="H16" i="29" l="1"/>
  <c r="I16" i="29" s="1"/>
  <c r="H16" i="52" l="1"/>
  <c r="H111" i="52"/>
  <c r="H112" i="52" l="1"/>
  <c r="H113" i="52"/>
  <c r="H114" i="52"/>
  <c r="H115" i="52"/>
  <c r="H116" i="52"/>
  <c r="H117" i="52"/>
  <c r="H118" i="52"/>
  <c r="I112" i="52"/>
  <c r="I113" i="52"/>
  <c r="I114" i="52"/>
  <c r="I115" i="52"/>
  <c r="I116" i="52"/>
  <c r="I117" i="52"/>
  <c r="I118" i="52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S112" i="52"/>
  <c r="S113" i="52"/>
  <c r="S114" i="52"/>
  <c r="S115" i="52"/>
  <c r="S116" i="52"/>
  <c r="S117" i="52"/>
  <c r="S118" i="52"/>
  <c r="H16" i="40"/>
  <c r="I16" i="40"/>
  <c r="H96" i="40"/>
  <c r="I96" i="40"/>
  <c r="H119" i="52" l="1"/>
  <c r="H97" i="40"/>
  <c r="I97" i="40"/>
  <c r="H16" i="54" l="1"/>
  <c r="H49" i="54" s="1"/>
  <c r="H16" i="53"/>
  <c r="I16" i="53" s="1"/>
  <c r="B13" i="54"/>
  <c r="B12" i="54"/>
  <c r="I38" i="28"/>
  <c r="S16" i="54"/>
  <c r="S49" i="54" s="1"/>
  <c r="C38" i="28" s="1"/>
  <c r="D38" i="28" s="1"/>
  <c r="Q16" i="54"/>
  <c r="R16" i="54" s="1"/>
  <c r="T16" i="54" s="1"/>
  <c r="T49" i="54" s="1"/>
  <c r="G38" i="28" s="1"/>
  <c r="H38" i="28" s="1"/>
  <c r="C9" i="54"/>
  <c r="C8" i="54"/>
  <c r="C7" i="54"/>
  <c r="C6" i="54"/>
  <c r="C3" i="54"/>
  <c r="C2" i="54"/>
  <c r="B13" i="53"/>
  <c r="B12" i="53"/>
  <c r="I37" i="28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19" i="52"/>
  <c r="I36" i="28" s="1"/>
  <c r="S111" i="52"/>
  <c r="Q111" i="52"/>
  <c r="R111" i="52" s="1"/>
  <c r="T111" i="52" s="1"/>
  <c r="I111" i="52"/>
  <c r="S16" i="52"/>
  <c r="Q16" i="52"/>
  <c r="R16" i="52" s="1"/>
  <c r="T16" i="52" s="1"/>
  <c r="I16" i="52"/>
  <c r="C9" i="52"/>
  <c r="C8" i="52"/>
  <c r="C7" i="52"/>
  <c r="C6" i="52"/>
  <c r="C3" i="52"/>
  <c r="C2" i="52"/>
  <c r="B13" i="50"/>
  <c r="B12" i="50"/>
  <c r="I35" i="28"/>
  <c r="S33" i="50"/>
  <c r="Q33" i="50"/>
  <c r="R33" i="50" s="1"/>
  <c r="T33" i="50" s="1"/>
  <c r="I33" i="50"/>
  <c r="H33" i="50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I34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I33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I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1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9" i="28"/>
  <c r="S29" i="44"/>
  <c r="Q29" i="44"/>
  <c r="R29" i="44" s="1"/>
  <c r="T29" i="44" s="1"/>
  <c r="H29" i="44"/>
  <c r="I29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I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I26" i="28"/>
  <c r="C9" i="41"/>
  <c r="C8" i="41"/>
  <c r="C7" i="41"/>
  <c r="C6" i="41"/>
  <c r="C3" i="41"/>
  <c r="C2" i="41"/>
  <c r="B13" i="40"/>
  <c r="B12" i="40"/>
  <c r="I25" i="28"/>
  <c r="S96" i="40"/>
  <c r="Q96" i="40"/>
  <c r="R96" i="40" s="1"/>
  <c r="T96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95" i="39"/>
  <c r="I24" i="28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3" i="28"/>
  <c r="S16" i="38"/>
  <c r="Q16" i="38"/>
  <c r="R16" i="38" s="1"/>
  <c r="T16" i="38" s="1"/>
  <c r="H16" i="38"/>
  <c r="C9" i="38"/>
  <c r="C8" i="38"/>
  <c r="C7" i="38"/>
  <c r="C6" i="38"/>
  <c r="C3" i="38"/>
  <c r="C2" i="38"/>
  <c r="U130" i="37"/>
  <c r="I22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1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20" i="28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I19" i="28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I18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42" i="45" l="1"/>
  <c r="C30" i="28" s="1"/>
  <c r="D30" i="28" s="1"/>
  <c r="I42" i="45"/>
  <c r="T42" i="45"/>
  <c r="G30" i="28" s="1"/>
  <c r="H30" i="28" s="1"/>
  <c r="H42" i="45"/>
  <c r="I16" i="54"/>
  <c r="I49" i="54" s="1"/>
  <c r="H59" i="46"/>
  <c r="T26" i="34"/>
  <c r="G19" i="28" s="1"/>
  <c r="H19" i="28" s="1"/>
  <c r="H17" i="53"/>
  <c r="T59" i="46"/>
  <c r="G31" i="28" s="1"/>
  <c r="H31" i="28" s="1"/>
  <c r="H26" i="34"/>
  <c r="S35" i="44"/>
  <c r="C29" i="28" s="1"/>
  <c r="D29" i="28" s="1"/>
  <c r="S26" i="34"/>
  <c r="C19" i="28" s="1"/>
  <c r="D19" i="28" s="1"/>
  <c r="I17" i="53"/>
  <c r="S119" i="52"/>
  <c r="C36" i="28" s="1"/>
  <c r="D36" i="28" s="1"/>
  <c r="I119" i="52"/>
  <c r="T17" i="33"/>
  <c r="G18" i="28" s="1"/>
  <c r="H18" i="28" s="1"/>
  <c r="S130" i="37"/>
  <c r="C22" i="28" s="1"/>
  <c r="D22" i="28" s="1"/>
  <c r="T17" i="53"/>
  <c r="G37" i="28" s="1"/>
  <c r="H37" i="28" s="1"/>
  <c r="S17" i="53"/>
  <c r="C37" i="28" s="1"/>
  <c r="D37" i="28" s="1"/>
  <c r="T119" i="52"/>
  <c r="G36" i="28" s="1"/>
  <c r="H36" i="28" s="1"/>
  <c r="I34" i="50"/>
  <c r="S34" i="50"/>
  <c r="C35" i="28" s="1"/>
  <c r="D35" i="28" s="1"/>
  <c r="H34" i="50"/>
  <c r="H98" i="49"/>
  <c r="I98" i="49"/>
  <c r="T98" i="49"/>
  <c r="G34" i="28" s="1"/>
  <c r="H34" i="28" s="1"/>
  <c r="S98" i="49"/>
  <c r="C34" i="28" s="1"/>
  <c r="D34" i="28" s="1"/>
  <c r="T34" i="50"/>
  <c r="G35" i="28" s="1"/>
  <c r="H35" i="28" s="1"/>
  <c r="H22" i="47"/>
  <c r="I22" i="47"/>
  <c r="S22" i="47"/>
  <c r="C32" i="28" s="1"/>
  <c r="D32" i="28" s="1"/>
  <c r="H41" i="48"/>
  <c r="I41" i="48"/>
  <c r="S41" i="48"/>
  <c r="C33" i="28" s="1"/>
  <c r="D33" i="28" s="1"/>
  <c r="T41" i="48"/>
  <c r="G33" i="28" s="1"/>
  <c r="H33" i="28" s="1"/>
  <c r="T22" i="47"/>
  <c r="G32" i="28" s="1"/>
  <c r="H32" i="28" s="1"/>
  <c r="I17" i="33"/>
  <c r="I59" i="46"/>
  <c r="S59" i="46"/>
  <c r="C31" i="28" s="1"/>
  <c r="D31" i="28" s="1"/>
  <c r="H35" i="44"/>
  <c r="I35" i="44"/>
  <c r="H35" i="43"/>
  <c r="I35" i="43"/>
  <c r="S35" i="43"/>
  <c r="C28" i="28" s="1"/>
  <c r="D28" i="28" s="1"/>
  <c r="T35" i="44"/>
  <c r="G29" i="28" s="1"/>
  <c r="H29" i="28" s="1"/>
  <c r="T35" i="43"/>
  <c r="G28" i="28" s="1"/>
  <c r="H28" i="28" s="1"/>
  <c r="S112" i="42"/>
  <c r="C27" i="28" s="1"/>
  <c r="D27" i="28" s="1"/>
  <c r="H112" i="42"/>
  <c r="I112" i="42"/>
  <c r="T112" i="42"/>
  <c r="G27" i="28" s="1"/>
  <c r="H27" i="28" s="1"/>
  <c r="H42" i="41"/>
  <c r="I42" i="41"/>
  <c r="S42" i="41"/>
  <c r="C26" i="28" s="1"/>
  <c r="D26" i="28" s="1"/>
  <c r="T42" i="41"/>
  <c r="G26" i="28" s="1"/>
  <c r="H26" i="28" s="1"/>
  <c r="S97" i="40"/>
  <c r="C25" i="28" s="1"/>
  <c r="D25" i="28" s="1"/>
  <c r="T97" i="40"/>
  <c r="G25" i="28" s="1"/>
  <c r="H25" i="28" s="1"/>
  <c r="H95" i="39"/>
  <c r="I95" i="39"/>
  <c r="S95" i="39"/>
  <c r="C24" i="28" s="1"/>
  <c r="D24" i="28" s="1"/>
  <c r="T95" i="39"/>
  <c r="G24" i="28" s="1"/>
  <c r="H24" i="28" s="1"/>
  <c r="S47" i="38"/>
  <c r="C23" i="28" s="1"/>
  <c r="D23" i="28" s="1"/>
  <c r="T47" i="38"/>
  <c r="G23" i="28" s="1"/>
  <c r="H23" i="28" s="1"/>
  <c r="H47" i="38"/>
  <c r="I16" i="38"/>
  <c r="I47" i="38" s="1"/>
  <c r="H130" i="37"/>
  <c r="I130" i="37"/>
  <c r="T130" i="37"/>
  <c r="G22" i="28" s="1"/>
  <c r="H22" i="28" s="1"/>
  <c r="S29" i="36"/>
  <c r="C21" i="28" s="1"/>
  <c r="D21" i="28" s="1"/>
  <c r="I29" i="36"/>
  <c r="T29" i="36"/>
  <c r="G21" i="28" s="1"/>
  <c r="H21" i="28" s="1"/>
  <c r="H29" i="36"/>
  <c r="H71" i="35"/>
  <c r="S71" i="35"/>
  <c r="C20" i="28" s="1"/>
  <c r="D20" i="28" s="1"/>
  <c r="T71" i="35"/>
  <c r="I16" i="35"/>
  <c r="I71" i="35" s="1"/>
  <c r="I26" i="34"/>
  <c r="H17" i="33"/>
  <c r="S17" i="33"/>
  <c r="C18" i="28" s="1"/>
  <c r="D18" i="28" s="1"/>
  <c r="G20" i="28" l="1"/>
  <c r="H20" i="28" s="1"/>
  <c r="E26" i="28"/>
  <c r="F26" i="28" s="1"/>
  <c r="S21" i="32" l="1"/>
  <c r="Q21" i="32"/>
  <c r="R21" i="32" s="1"/>
  <c r="T21" i="32" s="1"/>
  <c r="I21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24" i="31" l="1"/>
  <c r="G15" i="28" s="1"/>
  <c r="H15" i="28" s="1"/>
  <c r="S24" i="31"/>
  <c r="C15" i="28" s="1"/>
  <c r="D15" i="28" s="1"/>
  <c r="H24" i="31"/>
  <c r="H25" i="32"/>
  <c r="T25" i="32"/>
  <c r="G17" i="28" s="1"/>
  <c r="H17" i="28" s="1"/>
  <c r="S25" i="32"/>
  <c r="C17" i="28" s="1"/>
  <c r="D17" i="28" s="1"/>
  <c r="I16" i="32"/>
  <c r="I25" i="32" s="1"/>
  <c r="I16" i="31"/>
  <c r="I24" i="31" s="1"/>
  <c r="E17" i="28" l="1"/>
  <c r="F17" i="28" s="1"/>
  <c r="E15" i="28"/>
  <c r="F15" i="28" s="1"/>
  <c r="U53" i="29"/>
  <c r="B12" i="29"/>
  <c r="B13" i="29"/>
  <c r="C9" i="29" l="1"/>
  <c r="C8" i="29"/>
  <c r="C7" i="29"/>
  <c r="C6" i="29"/>
  <c r="C3" i="29"/>
  <c r="C2" i="29"/>
  <c r="S16" i="29" l="1"/>
  <c r="Q16" i="29"/>
  <c r="R16" i="29" s="1"/>
  <c r="T16" i="29" s="1"/>
  <c r="I14" i="28"/>
  <c r="I53" i="29" l="1"/>
  <c r="S53" i="29"/>
  <c r="C14" i="28" s="1"/>
  <c r="T53" i="29"/>
  <c r="H53" i="29"/>
  <c r="C39" i="28" l="1"/>
  <c r="D14" i="28"/>
  <c r="D39" i="28" s="1"/>
  <c r="G14" i="28"/>
  <c r="E18" i="28"/>
  <c r="F18" i="28" s="1"/>
  <c r="E22" i="28"/>
  <c r="F22" i="28" s="1"/>
  <c r="E30" i="28"/>
  <c r="F30" i="28" s="1"/>
  <c r="E23" i="28"/>
  <c r="F23" i="28" s="1"/>
  <c r="E27" i="28"/>
  <c r="F27" i="28" s="1"/>
  <c r="E35" i="28"/>
  <c r="F35" i="28" s="1"/>
  <c r="E24" i="28"/>
  <c r="F24" i="28" s="1"/>
  <c r="H14" i="28" l="1"/>
  <c r="H39" i="28" s="1"/>
  <c r="G39" i="28"/>
  <c r="E14" i="28"/>
  <c r="F14" i="28" s="1"/>
  <c r="E20" i="28"/>
  <c r="F20" i="28" s="1"/>
  <c r="E38" i="28"/>
  <c r="F38" i="28" s="1"/>
  <c r="E31" i="28"/>
  <c r="F31" i="28" s="1"/>
  <c r="E36" i="28"/>
  <c r="F36" i="28" s="1"/>
  <c r="E33" i="28"/>
  <c r="F33" i="28" s="1"/>
  <c r="E19" i="28"/>
  <c r="F19" i="28" s="1"/>
  <c r="E29" i="28"/>
  <c r="F29" i="28" s="1"/>
  <c r="E25" i="28"/>
  <c r="F25" i="28" s="1"/>
  <c r="E32" i="28"/>
  <c r="F32" i="28" s="1"/>
  <c r="E37" i="28"/>
  <c r="F37" i="28" s="1"/>
  <c r="E21" i="28"/>
  <c r="F21" i="28" s="1"/>
  <c r="E28" i="28"/>
  <c r="F28" i="28" s="1"/>
  <c r="E34" i="28"/>
  <c r="F34" i="28" s="1"/>
  <c r="E16" i="28"/>
  <c r="F16" i="28" s="1"/>
  <c r="F39" i="28" l="1"/>
  <c r="E39" i="28"/>
</calcChain>
</file>

<file path=xl/sharedStrings.xml><?xml version="1.0" encoding="utf-8"?>
<sst xmlns="http://schemas.openxmlformats.org/spreadsheetml/2006/main" count="6658" uniqueCount="1288">
  <si>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</si>
  <si>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</si>
  <si>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</si>
  <si>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</si>
  <si>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</si>
  <si>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</si>
  <si>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</si>
  <si>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</si>
  <si>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</si>
  <si>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</si>
  <si>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</si>
  <si>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</si>
  <si>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</si>
  <si>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</si>
  <si>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</si>
  <si>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</si>
  <si>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</si>
  <si>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</si>
  <si>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</si>
  <si>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</si>
  <si>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</si>
  <si>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</si>
  <si>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</si>
  <si>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</si>
  <si>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</si>
  <si>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</si>
  <si>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</si>
  <si>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</si>
  <si>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</si>
  <si>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</si>
  <si>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</si>
  <si>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</si>
  <si>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</si>
  <si>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</si>
  <si>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</si>
  <si>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</si>
  <si>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</si>
  <si>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</si>
  <si>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</si>
  <si>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</si>
  <si>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</si>
  <si>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</si>
  <si>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</si>
  <si>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</si>
  <si>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</si>
  <si>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</si>
  <si>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</si>
  <si>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</si>
  <si>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</si>
  <si>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</si>
  <si>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</si>
  <si>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</si>
  <si>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</si>
  <si>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</si>
  <si>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</si>
  <si>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</si>
  <si>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</si>
  <si>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</si>
  <si>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</si>
  <si>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</si>
  <si>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</si>
  <si>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</si>
  <si>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</si>
  <si>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</si>
  <si>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</si>
  <si>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</si>
  <si>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</si>
  <si>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</si>
  <si>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</si>
  <si>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</si>
  <si>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</si>
  <si>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</si>
  <si>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</si>
  <si>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</si>
  <si>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</si>
  <si>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</si>
  <si>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</si>
  <si>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</si>
  <si>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</si>
  <si>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</si>
  <si>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</si>
  <si>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</si>
  <si>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</si>
  <si>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</si>
  <si>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</si>
  <si>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</si>
  <si>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</si>
  <si>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</si>
  <si>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</si>
  <si>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</si>
  <si>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</si>
  <si>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</si>
  <si>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</si>
  <si>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</si>
  <si>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</si>
  <si>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</si>
  <si>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</si>
  <si>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</si>
  <si>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</si>
  <si>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</si>
  <si>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</si>
  <si>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</si>
  <si>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</si>
  <si>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</si>
  <si>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</si>
  <si>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</si>
  <si>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</si>
  <si>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</si>
  <si>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</si>
  <si>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</si>
  <si>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</si>
  <si>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</si>
  <si>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</si>
  <si>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</si>
  <si>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</si>
  <si>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</si>
  <si>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</si>
  <si>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</si>
  <si>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</si>
  <si>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</si>
  <si>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</si>
  <si>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</si>
  <si>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</si>
  <si>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</si>
  <si>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</si>
  <si>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</si>
  <si>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</si>
  <si>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</si>
  <si>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</si>
  <si>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</si>
  <si>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</si>
  <si>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</si>
  <si>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</si>
  <si>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</si>
  <si>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</si>
  <si>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</si>
  <si>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</si>
  <si>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</si>
  <si>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</si>
  <si>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</si>
  <si>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</si>
  <si>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</si>
  <si>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</si>
  <si>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</si>
  <si>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</si>
  <si>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</si>
  <si>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</si>
  <si>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</si>
  <si>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</si>
  <si>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</si>
  <si>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</si>
  <si>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</si>
  <si>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</si>
  <si>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</si>
  <si>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</si>
  <si>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</si>
  <si>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</si>
  <si>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</si>
  <si>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</si>
  <si>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</si>
  <si>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</si>
  <si>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</si>
  <si>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</si>
  <si>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</si>
  <si>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</si>
  <si>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</si>
  <si>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</si>
  <si>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</si>
  <si>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</si>
  <si>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</si>
  <si>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</si>
  <si>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</si>
  <si>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</si>
  <si>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</si>
  <si>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</si>
  <si>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</si>
  <si>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</si>
  <si>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</si>
  <si>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</si>
  <si>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</si>
  <si>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</si>
  <si>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</si>
  <si>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</si>
  <si>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</si>
  <si>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</si>
  <si>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</si>
  <si>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</si>
  <si>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</si>
  <si>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</si>
  <si>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</si>
  <si>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</si>
  <si>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</si>
  <si>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</si>
  <si>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</si>
  <si>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</si>
  <si>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</si>
  <si>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</si>
  <si>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</si>
  <si>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</si>
  <si>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</si>
  <si>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</si>
  <si>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</si>
  <si>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</si>
  <si>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</si>
  <si>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</si>
  <si>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</si>
  <si>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</si>
  <si>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</si>
  <si>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 xml:space="preserve">Za živila, kjer v 2c stolpcu - ZAHTEVANA SHEM KAKOVOSTI, mora ponudnik predložiti ustrezen veljaven certifikat.  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</si>
  <si>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</si>
  <si>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</si>
  <si>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</si>
  <si>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</si>
  <si>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</si>
  <si>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</si>
  <si>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</si>
  <si>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</si>
  <si>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KORENJE</t>
  </si>
  <si>
    <t>100-150</t>
  </si>
  <si>
    <t>MESO IN MESNI IZDELKI</t>
  </si>
  <si>
    <t>ČAJI</t>
  </si>
  <si>
    <t>8,0-10</t>
  </si>
  <si>
    <t>ZAHTEVAMO V CELOTI EKOLOŠKA ŽIVILA - PRILOŽITI MORATE VELJAVEN CERTIFIKAT!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</si>
  <si>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</si>
  <si>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</si>
  <si>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</si>
  <si>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</si>
  <si>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</si>
  <si>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</si>
  <si>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</si>
  <si>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</si>
  <si>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2,0-5</t>
  </si>
  <si>
    <t>80-100</t>
  </si>
  <si>
    <t>100-120</t>
  </si>
  <si>
    <t>2,0-3</t>
  </si>
  <si>
    <t>0,4-1</t>
  </si>
  <si>
    <t>1,0-2</t>
  </si>
  <si>
    <t>800-1000</t>
  </si>
  <si>
    <t>1,0-5</t>
  </si>
  <si>
    <t xml:space="preserve">(PRODAJNO) IME ponujenega živila  </t>
  </si>
  <si>
    <t xml:space="preserve"> (PRODAJNO) IME, pod katerim se živilo daje v promet za ponujeno živilo </t>
  </si>
  <si>
    <t>DIETNA ŽIVILA</t>
  </si>
  <si>
    <t>BIO RDEČA PESA</t>
  </si>
  <si>
    <t>do 300</t>
  </si>
  <si>
    <t>do 1</t>
  </si>
  <si>
    <t>1,5-2</t>
  </si>
  <si>
    <t>do 200</t>
  </si>
  <si>
    <t>do 100</t>
  </si>
  <si>
    <t>do 60</t>
  </si>
  <si>
    <t>70-80</t>
  </si>
  <si>
    <t>BIO KISLA REPA</t>
  </si>
  <si>
    <t>BIO KISLO ZELJE</t>
  </si>
  <si>
    <t>bio</t>
  </si>
  <si>
    <t>BUHTELJ</t>
  </si>
  <si>
    <t>4,5-5</t>
  </si>
  <si>
    <t>GRISINI BREZ GLUTENA</t>
  </si>
  <si>
    <t xml:space="preserve">MASLO BREZ LAKTOZE </t>
  </si>
  <si>
    <t>60-70</t>
  </si>
  <si>
    <t>80-90</t>
  </si>
  <si>
    <t>90-100</t>
  </si>
  <si>
    <t>0,8-1</t>
  </si>
  <si>
    <t>EKO MESO IN MESNI IZDELKI</t>
  </si>
  <si>
    <t>PERUTNINSKO MESO IN IZDELKI</t>
  </si>
  <si>
    <t>SLADOLED</t>
  </si>
  <si>
    <t>EKO JAJCA</t>
  </si>
  <si>
    <t>ZAMRZNJENE RIBE</t>
  </si>
  <si>
    <t>MLEKO IN MLEČNI IZDELKI</t>
  </si>
  <si>
    <t>EKO MLEKO IN MLEČNI IZDELKI</t>
  </si>
  <si>
    <t>KRUH IN PEKOVSKO PECIVO</t>
  </si>
  <si>
    <t>EKOLOŠKI KRUH IN EKOLOŠKO PEKOVSKO PECIVO</t>
  </si>
  <si>
    <t xml:space="preserve">IZDELKI IZ TESTA IN KROMPIRJA </t>
  </si>
  <si>
    <t>ŽITA, MLEVSKI IZDELKI IN TESTENINE</t>
  </si>
  <si>
    <t>EKOLOŠKI MLEVSKI IZDELKI IN ŽITA</t>
  </si>
  <si>
    <t>SVEŽE IN SUHO SADJE IN ZELENJAVA</t>
  </si>
  <si>
    <t>EKOLOŠKO SADJE IN ZELENJAVA</t>
  </si>
  <si>
    <t>ZAMRZNJENO SADJE IN ZELENJAVA</t>
  </si>
  <si>
    <t>KONZERVIRANA ŽIVILA</t>
  </si>
  <si>
    <t>EKOLOŠKA KONZERVIRANA ŽIVILA</t>
  </si>
  <si>
    <t>ZAČIMBE</t>
  </si>
  <si>
    <t>SPLOŠNO PREHRAMBENA BLAGO</t>
  </si>
  <si>
    <t>EKO JABOLKA</t>
  </si>
  <si>
    <t>SPLOŠNA EKO ŽIVILA</t>
  </si>
  <si>
    <t>predracun2a_OS_Fram</t>
  </si>
  <si>
    <t xml:space="preserve">Osnovna šola Fram </t>
  </si>
  <si>
    <t xml:space="preserve">Turnerjeva ulica 120, 2313 Fram </t>
  </si>
  <si>
    <t xml:space="preserve">GOVEJE meso- tanko pleče brez kosti, v kosu, sveže, </t>
  </si>
  <si>
    <t xml:space="preserve">GOVEJE meso- stegno brez kosti, v kosu, sveže, </t>
  </si>
  <si>
    <t>SVEŽA OHLAJENA REBRA, mlada govedina, manj mastna, s kostjo</t>
  </si>
  <si>
    <t xml:space="preserve">GOVEJE stegno rezano na kocke, sveže, </t>
  </si>
  <si>
    <t xml:space="preserve">MESO MLADE GOVEDI - tanko pleče brez kosti, v kosu, </t>
  </si>
  <si>
    <t xml:space="preserve">MESO MLADE GOVEDI - tanko pleče brez kosti, narezano na koščke, </t>
  </si>
  <si>
    <t xml:space="preserve">MESO MLADE GOVEDI- notranje stegno brez kosti, v kosu, </t>
  </si>
  <si>
    <t xml:space="preserve">MESO MLADE GOVEDI- notranje stegno brez kosti,narezano na zrezke 120g, </t>
  </si>
  <si>
    <t xml:space="preserve">MLADO GOVEJE PLEČE -rezano na kocke 1x1cm, 2x2 cm, </t>
  </si>
  <si>
    <t>SVEŽE MLETO GOVEJE MESO plečka I. kategorije, drobno (4mm) ali grobo (10mm) mleto</t>
  </si>
  <si>
    <t>SVEŽE MLETO GOVEJE MESO stegno, drobno (4mm) ali grobo (10mm) mleto</t>
  </si>
  <si>
    <t>SVEŽE MLETO SVINJSKO MESO plečka, drobno (4mm) ali grobo (10mm) mleto</t>
  </si>
  <si>
    <t xml:space="preserve">JUNETINA- notranje stegno brez kosti, narezano na zrezke110g, </t>
  </si>
  <si>
    <t xml:space="preserve">TELETINA- PLEČE kocke 1x1 cm, 2x2 cm, </t>
  </si>
  <si>
    <t>SVINJINA- kare rezan brez kosti, riba</t>
  </si>
  <si>
    <t>SVINJINA- kare rezan brez kosti, riba, zrezek, 120g</t>
  </si>
  <si>
    <t>SVINJINA-pleče kocke 1x1 cm, 2x2 cm</t>
  </si>
  <si>
    <t xml:space="preserve">PREŠANA PUSTA ŠUNKA V OVOJU-pasteriziran izdelek iz celih kosov svinjskega mesa ali razrezanega svinjskega mesa brez mesnega testa, rezana na rezine 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</si>
  <si>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</si>
  <si>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 xml:space="preserve">PREKAJEN VRAT-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</si>
  <si>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rezana</t>
  </si>
  <si>
    <t>ZASEKA- prekajeno</t>
  </si>
  <si>
    <t>DOMAČA SALAMA-trajno sušena salama iz govejega-svinjskega mesa in maščobnih kosov, rezana na rezine</t>
  </si>
  <si>
    <t>PRŠUT- suho mesnati izdelek iz svinjskega mesa, rezan na rezine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</si>
  <si>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</si>
  <si>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</si>
  <si>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 xml:space="preserve">KMEČKA SUHA SALAMA- rezana </t>
  </si>
  <si>
    <t>BODJOLA- rezana</t>
  </si>
  <si>
    <t xml:space="preserve">KUHAN PRŠUT- rezan </t>
  </si>
  <si>
    <t>SLANINA- panceta suha, narezana ali v kosu</t>
  </si>
  <si>
    <t>HRENOVKE,telečje v naravnem ovoju (90 g-110 g)</t>
  </si>
  <si>
    <t>EKOLOŠKO MESO JUNČJE- mlado, pleče, narezano na kocke</t>
  </si>
  <si>
    <t>EKOLOŠKO MESO JUNČJE- mlado, stegno, narezano na kocke</t>
  </si>
  <si>
    <t>EKOLOŠKE GOVEJE HRENOVKE, v naravnem ovoju</t>
  </si>
  <si>
    <t xml:space="preserve">EKOLOŠKI GOVEJI ČEVAPČIČI (MLADA GOVEDINA)  </t>
  </si>
  <si>
    <t xml:space="preserve">EKOLOŠKI GOVEJE PLESKAVICE (MLADA GOVEDINA)  </t>
  </si>
  <si>
    <t>PIŠČANČJE PRSI - s kostjo in kožo</t>
  </si>
  <si>
    <t>IK ALI VK</t>
  </si>
  <si>
    <t>PIŠČANČJE PRSI - brez kosti in kože narezane na fileje 100g</t>
  </si>
  <si>
    <t>PIŠČANČJE PRSI- brez kosti in kože narezane na fileje 150g</t>
  </si>
  <si>
    <t>PIŠČANČJE PRSI- brez kosti in kože narezane na trakce 3x 0,5cm</t>
  </si>
  <si>
    <t>PIŠČANČJE PRSI- brez kosti in kože narezane na kocke 2x2cm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</si>
  <si>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</si>
  <si>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</si>
  <si>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</si>
  <si>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</si>
  <si>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</si>
  <si>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>PIŠČANČJA BEDRA, brez kosti in kože</t>
  </si>
  <si>
    <t>PIŠČANČJE PERUTI</t>
  </si>
  <si>
    <t>PIŠČANEC, celi, brez drobovine, cca. 1,5kg</t>
  </si>
  <si>
    <t>PIŠČANČJI HRBTI</t>
  </si>
  <si>
    <t>PIŠČANČJE MESO, mleto</t>
  </si>
  <si>
    <t>PURANJE MESO, mleto</t>
  </si>
  <si>
    <t xml:space="preserve">PIŠČANČJE hrenovke, sveže, v naravnem ovoju, z manj soli, </t>
  </si>
  <si>
    <t>PIŠČANČJE PEČENICE, sveže, z manj soli in v naravnem ovoju</t>
  </si>
  <si>
    <t>PIŠČANČJE PLESKAVICE, manj slane in začinjene z dovoljenimi adititvi v začimbi</t>
  </si>
  <si>
    <t>PURANJE PRSI- brez kosti in kože narezane na fileje 100 -150g</t>
  </si>
  <si>
    <t>PURANJE PRSI- brez kosti in kože narezane na koščke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</si>
  <si>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</si>
  <si>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PIŠČANČJI MEDALJONI</t>
  </si>
  <si>
    <t>PURANJE HRENOVKE, sveže</t>
  </si>
  <si>
    <t>PURANJE PEČENICE, sveže</t>
  </si>
  <si>
    <t>PURANJA PLESKAVICA, manj slana, manj začinjena z začimbami brez nedovoljenih aditiviov</t>
  </si>
  <si>
    <t>POSEBNA SALAMA, obarjena, pasterizirana iz piščančjega mesa, v ovoju, rezana na rezine</t>
  </si>
  <si>
    <t>POSEBNA SALAMA, obarjena, pasterizirana iz puranjega mesa, v ovoju, rezana na rezine</t>
  </si>
  <si>
    <t xml:space="preserve"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surovin, 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</si>
  <si>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</si>
  <si>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</si>
  <si>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POLI SALAMA - rezana</t>
  </si>
  <si>
    <t xml:space="preserve">PIŠČANČJE PEČENE PRSI- rezane </t>
  </si>
  <si>
    <t xml:space="preserve">PIŠČANČJA PEČENA ŠUNKA- rezana 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</si>
  <si>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</si>
  <si>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Piščančja pašteta</t>
  </si>
  <si>
    <t>SLADOLED, lonček, priložena desertna žlička, minimalno 3 različne okuse</t>
  </si>
  <si>
    <t>SLADOLED, kornet, različni okusi</t>
  </si>
  <si>
    <t xml:space="preserve">SLADOLED, lučka, različni okusi </t>
  </si>
  <si>
    <t>SLADOLED, krem, različni okusi z najmanj 8% m.m., najmanj 30% suhe snovi</t>
  </si>
  <si>
    <t xml:space="preserve">SLADOLED, lučka </t>
  </si>
  <si>
    <t>SLADOLED, žogica, z okusim vanilije</t>
  </si>
  <si>
    <t>SANDWICH kornet</t>
  </si>
  <si>
    <t xml:space="preserve">SLADOLED, vodni, zamrznjen sadni desert brez laktoze </t>
  </si>
  <si>
    <t>EKOLOŠKA JAJCA, L, kokošja, pakirana v škatle 10/1, cena na komad</t>
  </si>
  <si>
    <t>1 kom = 1 jajca</t>
  </si>
  <si>
    <t>OSLIČ FILE, brez kosti, I. kat.</t>
  </si>
  <si>
    <t xml:space="preserve">KETA LOSOS, file brez kože, porcijski 150-200g, kosi po naročilu, </t>
  </si>
  <si>
    <t>VITKI SOM-PANGA, file brez kože I.kat</t>
  </si>
  <si>
    <t xml:space="preserve">BRANCIN- file, porcijski 150-200g, kosi po naročilu, </t>
  </si>
  <si>
    <t>PISANI OSTRIŽ - TILAPIJA, file, 150 - 200g porcijski</t>
  </si>
  <si>
    <t>POSTRV FILE- brez kosti</t>
  </si>
  <si>
    <t xml:space="preserve">AFRIŠKI ČOPOVEC, brez kosti- mlet </t>
  </si>
  <si>
    <t xml:space="preserve">kg </t>
  </si>
  <si>
    <t xml:space="preserve">Tuna v oljčnem olju 70 g </t>
  </si>
  <si>
    <t>do 0,5</t>
  </si>
  <si>
    <t>TUNA v oljčnem olju, kosi, vrečka</t>
  </si>
  <si>
    <t xml:space="preserve">TUNA, v sončničnem olju, kosi, vrečka </t>
  </si>
  <si>
    <t>MLEKO, pasterizirano, nehomogenizirano,3,5 %,m.m.</t>
  </si>
  <si>
    <t xml:space="preserve">MLEKO, pasterizirano, nehomogenizirano,3,5 %,m.m. </t>
  </si>
  <si>
    <t>MLEKO BREZ LAKTOZE, 3,5%m.m., pasterizirano, nehomogenizirano</t>
  </si>
  <si>
    <t xml:space="preserve">MLEKO, sterilizirano, 3,5 %, m.m. </t>
  </si>
  <si>
    <t xml:space="preserve">MLEKO, brez laktoze </t>
  </si>
  <si>
    <t xml:space="preserve">l </t>
  </si>
  <si>
    <t xml:space="preserve">IK </t>
  </si>
  <si>
    <t>MLEKO, čokoladno</t>
  </si>
  <si>
    <t>SMETANA za kuhanje 21% MM</t>
  </si>
  <si>
    <t xml:space="preserve">kom </t>
  </si>
  <si>
    <t>SMETANA sladka, pasterizirana 35%m,m</t>
  </si>
  <si>
    <t xml:space="preserve">RASTLINSKA smetana sladka </t>
  </si>
  <si>
    <t xml:space="preserve">SMETANA kisla, pasterizirana, 18-30%m.m., v lončku, brez aditivov </t>
  </si>
  <si>
    <t>do 500</t>
  </si>
  <si>
    <t>SMETANA kisla, 18-30%m.m., brez laktoze</t>
  </si>
  <si>
    <t>do 250</t>
  </si>
  <si>
    <t>SMETANA KISLA BREZ LAKTOZE 18 % m. m</t>
  </si>
  <si>
    <t>SKUTA sveža 35%m.m</t>
  </si>
  <si>
    <t>3,0-5</t>
  </si>
  <si>
    <t>SKUTA, sveža, 35%m.m.</t>
  </si>
  <si>
    <t>SKUTA sveža, 35%m.m.</t>
  </si>
  <si>
    <t>SVEŽI KREMASTI SIR Mascarpone</t>
  </si>
  <si>
    <t>MASLO BREZ LAKTOZE</t>
  </si>
  <si>
    <t>125-250</t>
  </si>
  <si>
    <t xml:space="preserve">SUROVO MASLO 82% m.m, 1. kvaliteta </t>
  </si>
  <si>
    <t>SUROVO MASLO 82% m.m, 1. kvaliteta, porcijsko</t>
  </si>
  <si>
    <t>15-20</t>
  </si>
  <si>
    <t>JOGURT, navadni 3,2 %, lonček, brez aditivov</t>
  </si>
  <si>
    <t xml:space="preserve">JOGURT, s probiotično kulturo, navadni, </t>
  </si>
  <si>
    <t xml:space="preserve">JOGURT, BREZ LAKTOZE, sadni, </t>
  </si>
  <si>
    <t>JOGURT BREZ DODANEGA SLADKORJA IN BREZ LAKTOZE (vsebnost laktoze je &lt; 0,1 g v 100 g izdelka) SADNI (minimalno 3 različni okusi)</t>
  </si>
  <si>
    <t xml:space="preserve">JOGURT, tekoči, navadni 3,2 % </t>
  </si>
  <si>
    <t>NAVADNI JOGURT BREZ LAKTOZE 1,6% m.m., brez aditivov</t>
  </si>
  <si>
    <t>JOGURT SADNI- 10% m.m.</t>
  </si>
  <si>
    <t>SADNI JOGURT 2,5-3,2% m.m., z naravno aromo in brez barvil, z manjšo količino sladkorja</t>
  </si>
  <si>
    <t>JOGURT, sadni, s koščki sadja, brez barvil (min. 3 različni okusi)</t>
  </si>
  <si>
    <t>SIRNI  NAMAZ S SMETANO,50-70% m.m. v 25% suhe snovi</t>
  </si>
  <si>
    <t xml:space="preserve">SIRNI  NAMAZ S SMETANO,50-70% m.m. v 25% suhe snovi,  </t>
  </si>
  <si>
    <t>MLEČNI NAMAZ, minimalno 3 različne okuse</t>
  </si>
  <si>
    <t>NAMAZ BREZ LAKTOZE</t>
  </si>
  <si>
    <t xml:space="preserve">SADNA SKUTA brez laktoze (vsebnost laktoze je &lt; 0,1 g v 100 g izdelka)min. 3 različni okusi </t>
  </si>
  <si>
    <t>SADNA SKUTA (različni sadni okusi) iz polnomastne skute in sveže smetane s sladkorjem, 15 % sadja in 30-50% m.m. v25% suhe snovi</t>
  </si>
  <si>
    <t>MLEČNO KREMNI DESERT- iz sadnega jogurta s 5,7% m.m. z dodano probiotično kulturo ter različnimi okusi(vanilija, pomaranča, jagoda, višnja..)l</t>
  </si>
  <si>
    <t>GRŠKI JOGURT, navadni iz pasteriziranega mleka z 9,2 - 10g m.m. in jogurtovo kulturo</t>
  </si>
  <si>
    <t>GRŠKI JOGURT, sadni, iz pasteriziranega mleka z 8 - 10g m.m., 20% sadja in jogurtovo kulturo</t>
  </si>
  <si>
    <t xml:space="preserve">PUDING mlečni (vanilija+čokolada) </t>
  </si>
  <si>
    <t xml:space="preserve">PUDING s smetano- mlečni </t>
  </si>
  <si>
    <t xml:space="preserve">MASTNI TOPLJENI SIR, 35% m.m., </t>
  </si>
  <si>
    <t>MASTNI SIR 45% m.m.in 50% suhe snovi, brez konzervansov, rezan, vakumsko pakiran</t>
  </si>
  <si>
    <t>3/4 MASTNI SIR 35% m.m.in 50% suhe snovi, brez konzervansov, rezan, vakumsko pakiran</t>
  </si>
  <si>
    <t>MASTNI SIR brez laktoze, 35% m.m.v suhi snovi, brez konzervansov, rezan, vakumsko pakiran</t>
  </si>
  <si>
    <t xml:space="preserve">POLTRDI POLNOMASTNI SIR </t>
  </si>
  <si>
    <t xml:space="preserve">DIMLJEN SIR </t>
  </si>
  <si>
    <t xml:space="preserve">RIBANI SIR BREZ LAKTOZE </t>
  </si>
  <si>
    <t xml:space="preserve">MOZARELLA v slanici, mini, </t>
  </si>
  <si>
    <t>MOZARELLA</t>
  </si>
  <si>
    <t>SIR ZA ŽAR</t>
  </si>
  <si>
    <t>SIR ZA PIZZE, riban</t>
  </si>
  <si>
    <t>SIR REZINE</t>
  </si>
  <si>
    <t>FETA SIR</t>
  </si>
  <si>
    <t>KAJMAK</t>
  </si>
  <si>
    <t>BIO  MLEKO, sveže, od 3,2 do 3,5% m.m.</t>
  </si>
  <si>
    <t xml:space="preserve">BIO MLEKO, sveže, od 3,2 do 3,5 % m.m. </t>
  </si>
  <si>
    <t>BIO SADNI JOGURT- brez umetnih arom in konzervansov</t>
  </si>
  <si>
    <t xml:space="preserve">KEFIR brez laktoze sadni </t>
  </si>
  <si>
    <t>BIO SADNI KEFIR IZ KEFIRJEVIH ZRN-  različni okusi, brez umetnih arom in konzervansov</t>
  </si>
  <si>
    <t>BIO  MLEČNI NAPITEK- z okusom, brez umetnih arom in konzervansov</t>
  </si>
  <si>
    <t>BIO SADNI JOGURT- različni okusi, brez umetnih arom in konzervansov</t>
  </si>
  <si>
    <t>BIO SADNI KEFIR- (RAZLIČNI OKUSI), brez umetnih arom in konzervansov</t>
  </si>
  <si>
    <t>BIO NARAVNI JOGURT , od 1,5 do 3,5% m.m.</t>
  </si>
  <si>
    <t xml:space="preserve">BIO SADNI JOGURT z žitnimi kosmiči </t>
  </si>
  <si>
    <t>BIO KISLA SMETANA</t>
  </si>
  <si>
    <t>BIO SUROVO MASLO 1. vrste, min 82 % m.m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</si>
  <si>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</si>
  <si>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</si>
  <si>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</si>
  <si>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</si>
  <si>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</si>
  <si>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</si>
  <si>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</si>
  <si>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</si>
  <si>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</si>
  <si>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</si>
  <si>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</si>
  <si>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</si>
  <si>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</si>
  <si>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</si>
  <si>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</si>
  <si>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</si>
  <si>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</si>
  <si>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</si>
  <si>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</si>
  <si>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</si>
  <si>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</si>
  <si>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Kruh, beli, brez aditivov, rezan</t>
  </si>
  <si>
    <t>Kruh, koruzni mešani posipan s koruznim zdrobom , rezan</t>
  </si>
  <si>
    <t>Kruh, koruzni mešani, štruca, rezana</t>
  </si>
  <si>
    <t xml:space="preserve">Kruh, iz pšenične polbele moke, pšenično polnozrnato moke iz celih  zrn ječmenovega slada in koruze, rezan </t>
  </si>
  <si>
    <t xml:space="preserve">Kruh, rahlo kiselkast, kolač,pomokan, rezan </t>
  </si>
  <si>
    <t>Kruh, z ovsenimi kosmiči, mešani, štruca, rezana</t>
  </si>
  <si>
    <t>Kruh v obliki kolača s semeni (lana, sezama, ovsenih kosmičev), rezan</t>
  </si>
  <si>
    <t xml:space="preserve">Kruh z drožmi, rezan </t>
  </si>
  <si>
    <t>Kruh, ajdov mešani, štruca, rezana</t>
  </si>
  <si>
    <t xml:space="preserve">Kruh, pšenični mešani,  štruca, rezana </t>
  </si>
  <si>
    <t>Kruh, črni hlebec kot (Markovski), rezan</t>
  </si>
  <si>
    <t xml:space="preserve">Kruh, pšenični beli, hlebec kot (Markovski), rezan </t>
  </si>
  <si>
    <t>Kruh, rženi, štruca, rezana</t>
  </si>
  <si>
    <t>Kruh, rženi mešani, hlebec, rezan</t>
  </si>
  <si>
    <t>Kruh, rženi mešani z dodatkom koruznega zdroba,  hlebec, rezan</t>
  </si>
  <si>
    <t xml:space="preserve">Kruh, pšenični graham,  štruca, rezana </t>
  </si>
  <si>
    <t xml:space="preserve">Kruh, pšenični mešani,  štruca, rezan </t>
  </si>
  <si>
    <t>Francoz črni, rezan</t>
  </si>
  <si>
    <t>Francoz beli, rezan</t>
  </si>
  <si>
    <t>Kruh, mlečni brez rozin, rezan</t>
  </si>
  <si>
    <t>Kruh pirin, rezan</t>
  </si>
  <si>
    <t>Kruh, pšenični beli kruh, hlebec, rezan kot (Haloški beli kruh)</t>
  </si>
  <si>
    <t xml:space="preserve">Kruh, mlečni z rozinami, rezan </t>
  </si>
  <si>
    <t xml:space="preserve">Kruh, pšenični mešani, s semeni, štruca rezana </t>
  </si>
  <si>
    <t>Kruh, s sončničnimi semeni, rezan</t>
  </si>
  <si>
    <t>Kruh, pšenični-rženi, štruca, rezana</t>
  </si>
  <si>
    <t xml:space="preserve">Kruh, z bučnimi semeni, rezan </t>
  </si>
  <si>
    <t>Kruh, s sojo, rezan</t>
  </si>
  <si>
    <t>Temna korenina, rezana</t>
  </si>
  <si>
    <t>Kruh s posipom različnih semen, hlebec, rezan</t>
  </si>
  <si>
    <t>Rogljič kvašen brez mleka in jajc</t>
  </si>
  <si>
    <t>Štručka kornšpic, cela in prerezana</t>
  </si>
  <si>
    <t>Žemlja bela, cela in prerezana</t>
  </si>
  <si>
    <t>Žemlja s chia semeni, cela in prerezana</t>
  </si>
  <si>
    <t>Žemlja koruzna, cela in prerezana</t>
  </si>
  <si>
    <t>Žemlja temna, cela in prerezana</t>
  </si>
  <si>
    <t>Žemlja črna, cela in prerezana</t>
  </si>
  <si>
    <t>Temna štručka , cela in prerezana</t>
  </si>
  <si>
    <t>Julin pecivo, cela in prerezana</t>
  </si>
  <si>
    <t>Žemlja bela s semeni, cela in prerezana,</t>
  </si>
  <si>
    <t>Kajzerica bela, cela in prerezana</t>
  </si>
  <si>
    <t>Bombetka polnozrnata s semeni, cela in prerezana</t>
  </si>
  <si>
    <t>Bombetka s sezamovim posipom, cela in prerezana</t>
  </si>
  <si>
    <t xml:space="preserve">Bombetka s sezamovim posipom, cela in prerezana </t>
  </si>
  <si>
    <t>Drobno pekovsko pecivo, hamburger beli, cela in prerezana</t>
  </si>
  <si>
    <t>Štručka s semeni, cela in prerezana</t>
  </si>
  <si>
    <t xml:space="preserve">Temni hlebček z bučnicami, celi in prerezan </t>
  </si>
  <si>
    <t>Makovka, cela in prerezana</t>
  </si>
  <si>
    <t>Pletenica z makom, cela in prerezana</t>
  </si>
  <si>
    <t>Ajdova štručka cela in preprezana</t>
  </si>
  <si>
    <t>Štručka s sezamom, cela in prerezana</t>
  </si>
  <si>
    <t>Ciabatta, cela in prerezana</t>
  </si>
  <si>
    <t>Pletenica bela, cela in prerezana</t>
  </si>
  <si>
    <t>Štručka bela (za hot dog), prerezana po dolžini</t>
  </si>
  <si>
    <t>Biga bela, 5 x 70 g, cela in prerezana</t>
  </si>
  <si>
    <t>Bombetka bela, posuta z makom in sezamom, 7 x 50 g , cela in prerezana</t>
  </si>
  <si>
    <t>Bombetka graham, cela in prerezana, cela in prerezana</t>
  </si>
  <si>
    <t>Rogljiček beli, iz kvašenega testa</t>
  </si>
  <si>
    <t>Rogljiček polnjeni z orehi</t>
  </si>
  <si>
    <t>Rogljiček beli, iz kvašenega testa, polnjeni z marmeladnim polnilom</t>
  </si>
  <si>
    <t>Drobno pekovsko pecivo, parkelj beli</t>
  </si>
  <si>
    <t xml:space="preserve">Drobno pekovsko pecivo, mini bige s posipom </t>
  </si>
  <si>
    <t xml:space="preserve">Bela štručka s šunko, polnjena s šunko posuta s sirom </t>
  </si>
  <si>
    <t>Bela štručka s sirom</t>
  </si>
  <si>
    <t xml:space="preserve">Temna štručka s sirom </t>
  </si>
  <si>
    <t xml:space="preserve">Štručka zvita sir, šunka </t>
  </si>
  <si>
    <t>Hamburger s piščančjo pleskavico in dodatki (kečap, majoneza)</t>
  </si>
  <si>
    <t>Pica okrogla (dodatki: kečap, šunka, sir, gobe)</t>
  </si>
  <si>
    <t>Lepinja, prerezana</t>
  </si>
  <si>
    <t>Drobtine bele</t>
  </si>
  <si>
    <t>Krof z marmelado, brez mleka in jajc</t>
  </si>
  <si>
    <t>Jabolčni zavitek, brez mleka in jajc</t>
  </si>
  <si>
    <t>Kremna rezina</t>
  </si>
  <si>
    <t>Torta, sadno čokoladna (za 40 oseb)</t>
  </si>
  <si>
    <t>Bombetka makova, cela in prerezana</t>
  </si>
  <si>
    <t>Buhtelj s polonozrnato moko, cela in prerezana</t>
  </si>
  <si>
    <t>Buhtelj</t>
  </si>
  <si>
    <t>Francoski rogljič</t>
  </si>
  <si>
    <t>Orehov kvašen zavitek</t>
  </si>
  <si>
    <t xml:space="preserve">Rogljiček polnjen s čokolado </t>
  </si>
  <si>
    <t xml:space="preserve">Gibanica </t>
  </si>
  <si>
    <t>Kruh črni brez aditivov, rezan</t>
  </si>
  <si>
    <t xml:space="preserve">Mlinci </t>
  </si>
  <si>
    <t>Kajzerica mini bela, cela in prerezana</t>
  </si>
  <si>
    <t>Kajzerica mini kor. pos., cela in prerezana</t>
  </si>
  <si>
    <t>Kajzerica mini s semeni, cela in prerezana</t>
  </si>
  <si>
    <t xml:space="preserve">Kajzerica mini bela posuta z makom, cela in prerezana </t>
  </si>
  <si>
    <t>Mlečna štručka, cela in prerezana</t>
  </si>
  <si>
    <t>Pletnica mlečna, cela in prerezana</t>
  </si>
  <si>
    <t xml:space="preserve">Pecivo ovseno mešano, cela in prerezana  </t>
  </si>
  <si>
    <t xml:space="preserve">Sirov zavitek - kvašeni </t>
  </si>
  <si>
    <t xml:space="preserve">Sirov zavitek - listnati  </t>
  </si>
  <si>
    <t>Rogljiček kvašen polnozrnat z diab. Marm</t>
  </si>
  <si>
    <t xml:space="preserve">Jabolčni zavitek, listnati </t>
  </si>
  <si>
    <t xml:space="preserve">Višnjev zavitek </t>
  </si>
  <si>
    <t>Pirino pecivo, cela in prerezana</t>
  </si>
  <si>
    <t>Bige s posipom min. 3 različne vrste, prerezane</t>
  </si>
  <si>
    <t xml:space="preserve">Slano pecivo- mešano </t>
  </si>
  <si>
    <t>BIO 100 % PIRIN KRUH, rezan</t>
  </si>
  <si>
    <t xml:space="preserve">BIO PIRIN KRUH S POSIPOM (min. 3 različni), rezan </t>
  </si>
  <si>
    <t>BIO OVSENI MEŠAN KRUH Z DROŽMI, rezan</t>
  </si>
  <si>
    <t>BIO PRIMORSKI KRUH BELI (kot biga), rezan</t>
  </si>
  <si>
    <t>BIO OVSENI MEŠANI KRUH, rezan</t>
  </si>
  <si>
    <t>BIO KORUZNI KRUH, rezan</t>
  </si>
  <si>
    <t>BIO KMEČKI KRUH, rezan</t>
  </si>
  <si>
    <t>BIO PŠENIČNi MEŠANI KRUH S POSIPOM (min. 3 različne (mak, sezam, lan), rezan</t>
  </si>
  <si>
    <t xml:space="preserve">BIO ČRNI KRUH, rezan </t>
  </si>
  <si>
    <t xml:space="preserve">BIO AJDOV MEŠAN KRUH,  rezan </t>
  </si>
  <si>
    <t xml:space="preserve">BIO RŽENI MEŠANI KRUH, rezan </t>
  </si>
  <si>
    <t>BIO PEKOVSKO PECIVO OVSENO, prerezano</t>
  </si>
  <si>
    <t xml:space="preserve">BIO PEKOVSKO PECIVO OVSENO, prerezano </t>
  </si>
  <si>
    <t xml:space="preserve">BIO ŠTRUČKA KORUZNA, prerezana </t>
  </si>
  <si>
    <t xml:space="preserve">BIO RŽENO MEŠANO PECIVO, prerezana </t>
  </si>
  <si>
    <t xml:space="preserve">BIO BUHTELJ Z MARMELADO, prerezana </t>
  </si>
  <si>
    <t>BIO PŠENIČNO POLBELO PECIVO Z POSIPOM, prerezana (min. 3 različne)</t>
  </si>
  <si>
    <t xml:space="preserve">BIO PŠENIČNO POLBELO PECIVO Z POSIPOM, prerezana(min. 3 različne) </t>
  </si>
  <si>
    <t>BIO PIRINA ŠTRUČKA S POSIPOM (min 3 različne), prerezana</t>
  </si>
  <si>
    <t>BIO 100 % PIRINO PECIVO  z min 3 različnimi posipi (100 %), prerezano</t>
  </si>
  <si>
    <t>BIO KROF Z MARMELADO</t>
  </si>
  <si>
    <t>BIO DURUM PECIVO Z aktivnim ogljem, prerezano</t>
  </si>
  <si>
    <t>BIO DURUM PECIVO Z RDEČO PESO, prerezano</t>
  </si>
  <si>
    <t xml:space="preserve">BIO PIRIN BUHTELJ Z MARMELADO </t>
  </si>
  <si>
    <t xml:space="preserve">BIO BUHTELJ Z ČOKOLADO </t>
  </si>
  <si>
    <t xml:space="preserve">NJOKI brez jajc in mleka, zam. </t>
  </si>
  <si>
    <t>ŠTRUKLJI, s skutnim nadevom min. 50 % skute- sladki, zam.</t>
  </si>
  <si>
    <t>ŠTRUKLJI, GLUHI palice brez jajc in mleka, zam.</t>
  </si>
  <si>
    <t>ŠTRUKLJI, s skutnim nadevom min. 50 % skute - slani, zam.</t>
  </si>
  <si>
    <t xml:space="preserve">POLPETI, zelenjavni  zam. brez jajc in mleka </t>
  </si>
  <si>
    <t>CMOKI, s sadnimi nadevi, zam. Min. trije različni (marelica, borovnica, jagoda)</t>
  </si>
  <si>
    <t>CMOK pirin z mareličnim nadevom brez mleka, 45 % sadni delež</t>
  </si>
  <si>
    <t>do 2</t>
  </si>
  <si>
    <t>SVALJKI, krompirjevi s pirino moko, zam.</t>
  </si>
  <si>
    <t>SVALJKI, krompirjevi  z rženo moko, zam.</t>
  </si>
  <si>
    <t>SVALJKI, ajdovi,  zam.</t>
  </si>
  <si>
    <t>SVALJKI, krompirjevi brez skute,  zam.</t>
  </si>
  <si>
    <t>SVALJKI, brez skute, zam.</t>
  </si>
  <si>
    <t xml:space="preserve">PALAČINKE, s čokoladno lešnikovim nadevom, zam. </t>
  </si>
  <si>
    <t>PALAČINKE, prazne, zam.</t>
  </si>
  <si>
    <t xml:space="preserve">PALAČINKE, z mareličnim nadevom, zam. </t>
  </si>
  <si>
    <t>TESTO ZA PICE</t>
  </si>
  <si>
    <t>PREDKUHANO TESTO ZA LAZANJO</t>
  </si>
  <si>
    <t>TORTELNI, sirovi, hitro zamrznjene testenine, ki jih je potrebno termično obdelati</t>
  </si>
  <si>
    <t>CMOK, kruhov, zam.</t>
  </si>
  <si>
    <t xml:space="preserve">BISKVITNI KOLAČ Z LEŠNIKI, peč. - zam. </t>
  </si>
  <si>
    <t>do 3,6</t>
  </si>
  <si>
    <t xml:space="preserve">BISKVITNI KOLAČ Z MALINAMI, peč. - zam. </t>
  </si>
  <si>
    <t>do 3,8</t>
  </si>
  <si>
    <t xml:space="preserve">PITA VIŠNJEVA, peč.- zam. </t>
  </si>
  <si>
    <t xml:space="preserve">PITA JABOLČNA, peč.-zam. </t>
  </si>
  <si>
    <t>LISTNATO TESTO RAZVALJANO</t>
  </si>
  <si>
    <t>ROGLJIČ FRAN. VZH. PRAZEN, brez mleka in jajc, zam.</t>
  </si>
  <si>
    <t>SKUTIN ZAVITEK VLEČ. TESTO, peč.</t>
  </si>
  <si>
    <t xml:space="preserve">VIŠNJEV ZAVITEK S SKUTO, peč. </t>
  </si>
  <si>
    <t>JABOLČNI ZAVITEK VLEČ. TESTO, peč., zam.</t>
  </si>
  <si>
    <t>jABOLČNI ZAVITEK BREZ JAJC IN MLEKA, iz polnozrnatega vlečenega testa, zam.</t>
  </si>
  <si>
    <t xml:space="preserve">JABOLČNI ZAVITEK BREZ JAJC IN MLEKA, iz vlečenega testa,  zam. </t>
  </si>
  <si>
    <t>VLEČENO TESTO SVEŽE</t>
  </si>
  <si>
    <t>0,5-5</t>
  </si>
  <si>
    <t>POLŽEK SIROV, pečen</t>
  </si>
  <si>
    <t>ŠPIRALA ČOKOLADNA, pečena</t>
  </si>
  <si>
    <t>MINI ROGLJIČKI ZA ZAJTRK MEŠANI. Zam</t>
  </si>
  <si>
    <t xml:space="preserve">KRALJEVA ŠTRUČKA FIT MINI, pečena. zam. </t>
  </si>
  <si>
    <t>ROGLJIČ FRANCOSKI MINI, DVOBARVNI, zam.</t>
  </si>
  <si>
    <t>ROGLJIČ FRANCOSKI MINI, PISTACIJA NADEV, zam.</t>
  </si>
  <si>
    <t>ROGLJIČ FRANCOSKI MINI, ČOKOLADNI NADEV, zam.</t>
  </si>
  <si>
    <t>ROGLJIČ FRANCOSKI MINI, MASLENI, zam.</t>
  </si>
  <si>
    <t>ROGLJIČ MARELIČNI MINI, zam.</t>
  </si>
  <si>
    <t xml:space="preserve">ŽEPEK KOSKOS MINI, zam. </t>
  </si>
  <si>
    <t>ŽEPEK PICA MINI, zam.</t>
  </si>
  <si>
    <t>ŽEPEK GOZDNI SADEŽI MINI, zam.</t>
  </si>
  <si>
    <t>BUREK JABOLČNI, brez jajc in mleka, pečen</t>
  </si>
  <si>
    <t>ROGLJIČ FRANCOSKI MASLENI, peč. Zam.</t>
  </si>
  <si>
    <t xml:space="preserve"> ŠTRUČKA z bučnimi semeni brez jajc in mleka pečena. zam. </t>
  </si>
  <si>
    <t>do 95</t>
  </si>
  <si>
    <t xml:space="preserve"> ŠTRUČKA TEMNA SEZ. Peč. Zam.</t>
  </si>
  <si>
    <t>ROGLJIČ S KALJENIMI SEMENI VZHAJAN, peč. Zam.</t>
  </si>
  <si>
    <t xml:space="preserve">ŽEPEK SKUTIN, pečen </t>
  </si>
  <si>
    <t>REŠETKO (min. dva različna okusa, čoko-vanilija, maslen-jabolčni) peč.</t>
  </si>
  <si>
    <t>KEKSI OTROŠKO VESELJE</t>
  </si>
  <si>
    <t>KEKSI DOMAČI</t>
  </si>
  <si>
    <t>OVSENI KEKSI S SADJEM</t>
  </si>
  <si>
    <t>KEKSI S KOŠČKI ČOKOLADE</t>
  </si>
  <si>
    <t>PIRINI KEKSI</t>
  </si>
  <si>
    <t>VODNI VLIVNACI ZA PRILOGO</t>
  </si>
  <si>
    <t>VODNI VLIVANCI JUŠNI</t>
  </si>
  <si>
    <t>ŠPAGETI POLNOZRNATI BREZJAJČNI</t>
  </si>
  <si>
    <t>ŠPAGETI BREZJAJČNI</t>
  </si>
  <si>
    <t>METULJČKI MALI</t>
  </si>
  <si>
    <t>FIDELINI KRATKI</t>
  </si>
  <si>
    <t>KAŠA PIRINA</t>
  </si>
  <si>
    <t>PERESNIKI BREZ JAJC</t>
  </si>
  <si>
    <t>EKO POLŽKI  TEMNI</t>
  </si>
  <si>
    <t>EKO SVEDRI PIRINI</t>
  </si>
  <si>
    <t>EKO POLNOZRNATI POLŠIROKI REZANCI</t>
  </si>
  <si>
    <t xml:space="preserve">EKO ZVEZDICE TEMNE </t>
  </si>
  <si>
    <t>KRPICE</t>
  </si>
  <si>
    <t>POLŽKI DROBNI</t>
  </si>
  <si>
    <t>EKO PIRINI POLŠIROKI REZANCI</t>
  </si>
  <si>
    <t>KORUZNE BOMBETKE Z BUČNIMI SEMENI IN SIROM, pečena</t>
  </si>
  <si>
    <t>PICA BREZMESNA, zam.</t>
  </si>
  <si>
    <t xml:space="preserve">do 1 </t>
  </si>
  <si>
    <t xml:space="preserve">PICA MESNA, zam. </t>
  </si>
  <si>
    <t xml:space="preserve">POTICA- različni okusi, peč. </t>
  </si>
  <si>
    <t xml:space="preserve">do 1,5 </t>
  </si>
  <si>
    <t>POLNOZRNATA SIROVA ŠTRUČKA, pečena</t>
  </si>
  <si>
    <t xml:space="preserve">POLNOZRNATA SIROVA ŠTRUČKA, pečena </t>
  </si>
  <si>
    <t>KAŠA, prosena</t>
  </si>
  <si>
    <t>KAŠA, ajdova</t>
  </si>
  <si>
    <t>KAŠA, ječmen</t>
  </si>
  <si>
    <t>Kuskus</t>
  </si>
  <si>
    <t xml:space="preserve">Kuskus polnozrnati </t>
  </si>
  <si>
    <t>Moka ajdova</t>
  </si>
  <si>
    <t>Moka koruzna</t>
  </si>
  <si>
    <t>Moka pšenična polbela (T850)</t>
  </si>
  <si>
    <t>Moka namenska (za kvašeno in vlečeno testo)</t>
  </si>
  <si>
    <t>Moka pirina</t>
  </si>
  <si>
    <t>Moka pšenična polnozrnata</t>
  </si>
  <si>
    <t>Moka pšenična bela gladka (T500)</t>
  </si>
  <si>
    <t>Moka pšenična ostra (T400)</t>
  </si>
  <si>
    <t>Moka ržena</t>
  </si>
  <si>
    <t xml:space="preserve">Riž dolgozrnati parboied, ekstra kvalitete </t>
  </si>
  <si>
    <t xml:space="preserve">Riž dolgozrnati parboiled vakuumsko pakiran  </t>
  </si>
  <si>
    <t>Riž basmati</t>
  </si>
  <si>
    <t xml:space="preserve">Riž okroglozrnati </t>
  </si>
  <si>
    <t>Riž okroglozrnati</t>
  </si>
  <si>
    <t>Riž brušen bel kot riž Sant`Andrea zlato polje</t>
  </si>
  <si>
    <t>Riž rjavi vajuumsko pakiran</t>
  </si>
  <si>
    <t xml:space="preserve">Zdrob pšenični </t>
  </si>
  <si>
    <t xml:space="preserve">Zdrob pirin </t>
  </si>
  <si>
    <t>Zdrob koruzni</t>
  </si>
  <si>
    <t>Polenta</t>
  </si>
  <si>
    <t>Polenta bela</t>
  </si>
  <si>
    <t>Grisini navadni</t>
  </si>
  <si>
    <t>120-130</t>
  </si>
  <si>
    <t xml:space="preserve">Grisini s semeni </t>
  </si>
  <si>
    <t>250-300</t>
  </si>
  <si>
    <t xml:space="preserve">Grisini s sezamom </t>
  </si>
  <si>
    <t>125-300</t>
  </si>
  <si>
    <t>Grisini polnozrnati</t>
  </si>
  <si>
    <t>180-200</t>
  </si>
  <si>
    <t xml:space="preserve">Prepečenec, značilnega okusa, hrustljave teksture, vsebnost vode ne sme presegati 10 %, </t>
  </si>
  <si>
    <t xml:space="preserve">Jušne testenine- rezanci valjani jušni 100 % durum zdrob, min. 13 % jajc </t>
  </si>
  <si>
    <t xml:space="preserve">Jušne testenine - rezanci fidelini, 100 % durum zdrob, min. 13 % jajc </t>
  </si>
  <si>
    <t xml:space="preserve">Jušne testenine - rinčice 100 % durum zdrob, min. 13 % jajc </t>
  </si>
  <si>
    <t>Jušne testenine- zvezdice, 100 % durum zdrob, min. 13 % jajc</t>
  </si>
  <si>
    <t>Jušne testenine - pirine polnozrnate zvezdice</t>
  </si>
  <si>
    <t>Jušne testenine - ribana kaša, 100 % durum zdrob, min. 13 % jajc</t>
  </si>
  <si>
    <t>1,5-3</t>
  </si>
  <si>
    <t>Jušne testenine - rižek jajčni, 100 % durum zdrob, min 13 % jajc</t>
  </si>
  <si>
    <t xml:space="preserve">Jušne testenine- zvezdice jajčne, 100% durum zdrob, min. 13 % jajc </t>
  </si>
  <si>
    <t xml:space="preserve">Jušne testenine- školjkice, 100 % durum zdrob, min 13 % jajc </t>
  </si>
  <si>
    <t>Jušni vlivanci</t>
  </si>
  <si>
    <t>Jušni fritati</t>
  </si>
  <si>
    <t>Jušne kroglice (kot zlate kroglice)</t>
  </si>
  <si>
    <t xml:space="preserve">Testenine krpice bleki 100 % durum zdrob, min. 13 % jajc </t>
  </si>
  <si>
    <t>Testenine perseniki polnozrnati</t>
  </si>
  <si>
    <t>Testenine špageti graham</t>
  </si>
  <si>
    <t>Testenine peresniki jajčni, 100 % durum zdrob, min 13% jajc</t>
  </si>
  <si>
    <t>Testenine peresniki mini durum</t>
  </si>
  <si>
    <t>Polžki dvojno zaviti, 100 % durum zdrob, min. 13 % jajc</t>
  </si>
  <si>
    <t>Testenine polžki, 100% durum zdrob, min. 13 % jajc</t>
  </si>
  <si>
    <t>Testenine polžki brezjajčni 5kg, 100% durum zdrob</t>
  </si>
  <si>
    <t>Testenine polžki brezjajčni, 100% durum zdrob</t>
  </si>
  <si>
    <t xml:space="preserve">Testenine polžki dvojno zaviti brezjajčni 100 % durum zdroba </t>
  </si>
  <si>
    <t xml:space="preserve">Testenine svedri jajčni, 100% durum zdrob, min. 13 % jajc </t>
  </si>
  <si>
    <t>Testenine svedri brezjajčni, 100% durum zdrob</t>
  </si>
  <si>
    <t xml:space="preserve">Testenine svedri tri barvni </t>
  </si>
  <si>
    <t>Testenine široki rezanci 100 % durum zdrob, min. 13 % jajc</t>
  </si>
  <si>
    <t xml:space="preserve">Testenine široki rezanci valjani ajdovi </t>
  </si>
  <si>
    <t>Testenine široki rezanci valjani pirini polnozrnati</t>
  </si>
  <si>
    <t>Testenine široki rezanci valjani špinačni</t>
  </si>
  <si>
    <t>Testenine široki rezanci kodrasti durum (valvice) 100 % durum zdrob</t>
  </si>
  <si>
    <t>5,0-8</t>
  </si>
  <si>
    <t>Testenine široki rezanci kodrasti durum (valvice), 100 % durum zdrob</t>
  </si>
  <si>
    <t xml:space="preserve">Testenine polširoki rezanci valjani, 100% durum zdrob, 13 % jajc </t>
  </si>
  <si>
    <t>Testenine špageti 100 % durum zdrob, 13 % jajc</t>
  </si>
  <si>
    <t>Testenine špageti jajčni, 100 % durum zdrob, 13 % jajc</t>
  </si>
  <si>
    <t>Testenine špageti brezjajčni</t>
  </si>
  <si>
    <t xml:space="preserve">Testenine metuljčki jajčni </t>
  </si>
  <si>
    <t>Testenine metuljčki jajčni mali</t>
  </si>
  <si>
    <t>Testetnine kratke cevke durum brez jajc, 100 % durum</t>
  </si>
  <si>
    <t xml:space="preserve">Testenine pirini klobučki polnorznati </t>
  </si>
  <si>
    <t xml:space="preserve">Drobtine krušne gastro </t>
  </si>
  <si>
    <t xml:space="preserve">do 5 kg </t>
  </si>
  <si>
    <t xml:space="preserve">Drobtine krušne </t>
  </si>
  <si>
    <t>Mlinci z jajci</t>
  </si>
  <si>
    <t>5,0-10</t>
  </si>
  <si>
    <t xml:space="preserve">Mlinci brez jajc </t>
  </si>
  <si>
    <t xml:space="preserve">EKO PŠENIČNA BELA MOKA </t>
  </si>
  <si>
    <t xml:space="preserve">do 2 </t>
  </si>
  <si>
    <t xml:space="preserve">EKO AJDOVA MOKA </t>
  </si>
  <si>
    <t xml:space="preserve">EKO PŠENIČNA OSTRA MOKA </t>
  </si>
  <si>
    <t>EKO JEŠPRENJ</t>
  </si>
  <si>
    <t>EKO AJDOVA KAŠA</t>
  </si>
  <si>
    <t>EKO PROSENA KAŠA</t>
  </si>
  <si>
    <t>EKO OVSENI POLNOZRNATI KOSMIČI</t>
  </si>
  <si>
    <t xml:space="preserve">EKO KORUZNA MOKA </t>
  </si>
  <si>
    <t xml:space="preserve">EKO OVSENA MOKA </t>
  </si>
  <si>
    <t xml:space="preserve"> EKO PIRINA POLNOZRNATA MOKA </t>
  </si>
  <si>
    <t xml:space="preserve">EKO OVSENA KAŠA </t>
  </si>
  <si>
    <t xml:space="preserve">EKO PIRINA MOKA, BELA </t>
  </si>
  <si>
    <t xml:space="preserve">EKO PIRIN RIŽEK </t>
  </si>
  <si>
    <t xml:space="preserve">EKO KAMUTOV ZDROB </t>
  </si>
  <si>
    <t xml:space="preserve">EKO KORUZNI ZDROB </t>
  </si>
  <si>
    <t>EKO PŠENIČNI ZDROB</t>
  </si>
  <si>
    <t xml:space="preserve">EKO PIRIN ZDROB </t>
  </si>
  <si>
    <t xml:space="preserve">EKO PŠENIČNA POLNOZRNATA MOKA </t>
  </si>
  <si>
    <t xml:space="preserve">EKO KUS KUS </t>
  </si>
  <si>
    <t xml:space="preserve">EKO POLŽKI IZ DURUM PŠENICE (100 % EKO DURUM) </t>
  </si>
  <si>
    <t xml:space="preserve">EKO ŠIROKI REZANCI IZ DURUM PŠENICA (100 % EKO DURUM) </t>
  </si>
  <si>
    <t xml:space="preserve">EKO ŠPAGETI IZ DURUM PŠENICE (100 % EKO DURUM) </t>
  </si>
  <si>
    <t xml:space="preserve">EKO PIRINI ŠIROKI IN JUŠNI REZANCI (100 % EKO PIRINA MOKA) </t>
  </si>
  <si>
    <t>EKO PIRINA RIBANA KAŠA (100 % EKO PIRINA MOKA )</t>
  </si>
  <si>
    <t>EKO PIRINI POLŽKI (100 % PIRINA BIO MOKA)</t>
  </si>
  <si>
    <t>EKO BELI RIŽ ( ZA MLEČNI)</t>
  </si>
  <si>
    <t>AVOKADO</t>
  </si>
  <si>
    <t>ANANAS</t>
  </si>
  <si>
    <t>BANANE</t>
  </si>
  <si>
    <t>BOROVNICE- ameriške</t>
  </si>
  <si>
    <t>BRESKVE- vseh sort</t>
  </si>
  <si>
    <t>ČEŠNJE- s peclji, vseh sort</t>
  </si>
  <si>
    <t>GROZDJE BELO- vseh sort</t>
  </si>
  <si>
    <t>GROZDJE - črno ali rdeče, vseh sort</t>
  </si>
  <si>
    <t>HRUŠKE- vseh sort, sadeži velikosti  100-120g/kom</t>
  </si>
  <si>
    <t>JABOLKA- vseh sort, sadeži velikosti  100-120g/kom</t>
  </si>
  <si>
    <t>JAGODE- vseh sort, pakirane</t>
  </si>
  <si>
    <t>KAKI -vanilija primerno zrel</t>
  </si>
  <si>
    <t>KIVI- vseh sort, primerno zrel</t>
  </si>
  <si>
    <t>KLEMENTINE, vseh sort, brez pešk</t>
  </si>
  <si>
    <t xml:space="preserve">LIMONE, vseh sort, </t>
  </si>
  <si>
    <t xml:space="preserve">LUBENICE, vseh sort, </t>
  </si>
  <si>
    <t xml:space="preserve">MALINE, vseh sort, </t>
  </si>
  <si>
    <t>MANDARINE, vseh sort, brez pešk</t>
  </si>
  <si>
    <t xml:space="preserve">MARELICE, vseh sort, </t>
  </si>
  <si>
    <t xml:space="preserve">MELONE- DINJE, vseh sort, </t>
  </si>
  <si>
    <t>NASHI</t>
  </si>
  <si>
    <t xml:space="preserve">NEKTARINE, vseh sort, </t>
  </si>
  <si>
    <t>POMARANČE, rumene ali rdeče, vseh sort, sadeži velikosti 80 do 120g/kom</t>
  </si>
  <si>
    <t xml:space="preserve">RINGLO, vseh sort, </t>
  </si>
  <si>
    <t xml:space="preserve">SLIVE, vseh sort, </t>
  </si>
  <si>
    <t>BAZILIKA</t>
  </si>
  <si>
    <t>BELUŠI</t>
  </si>
  <si>
    <t>BLITVA</t>
  </si>
  <si>
    <t>BROKOLI</t>
  </si>
  <si>
    <t>BRSTIČNI OHROVT</t>
  </si>
  <si>
    <t>BUČKE</t>
  </si>
  <si>
    <t>BUČE HOKAIDO</t>
  </si>
  <si>
    <t>BUČE MUŠKATNE</t>
  </si>
  <si>
    <t>BUKOV OSTRIGAR</t>
  </si>
  <si>
    <t>CVETAČA</t>
  </si>
  <si>
    <t>ČEBULA - rjava</t>
  </si>
  <si>
    <t>ČEBULA- rdeča</t>
  </si>
  <si>
    <t>ČEBULA-  bela srebrna,</t>
  </si>
  <si>
    <t>ČEBULA- mlada</t>
  </si>
  <si>
    <t>ČESEN</t>
  </si>
  <si>
    <t>DROBNJAK- sveži</t>
  </si>
  <si>
    <t>JAJČEVCI</t>
  </si>
  <si>
    <t>KALČKI ALFA</t>
  </si>
  <si>
    <t>KITAJSKO ZELJE</t>
  </si>
  <si>
    <t>KOLERABA RUMENA</t>
  </si>
  <si>
    <t>KOLERABA NADZEMNA</t>
  </si>
  <si>
    <t>KROMPIR MLADI</t>
  </si>
  <si>
    <t>KUMARE</t>
  </si>
  <si>
    <t>MOTOVILEC</t>
  </si>
  <si>
    <t>OHROVT</t>
  </si>
  <si>
    <t>PAPRIKA RDEČA, špic paprika in druge sorte</t>
  </si>
  <si>
    <t>PAPRIKA RUMENA, babura in druge sorte</t>
  </si>
  <si>
    <t>PAPRIKA ZELENA</t>
  </si>
  <si>
    <t>PARADIŽNIK</t>
  </si>
  <si>
    <t>PARADIŽNIK OKRASNI</t>
  </si>
  <si>
    <t>PETERŠILJ KOREN</t>
  </si>
  <si>
    <t>PETERŠILJ LIST</t>
  </si>
  <si>
    <t>POR</t>
  </si>
  <si>
    <t xml:space="preserve">RADIČ RDEČI </t>
  </si>
  <si>
    <t>RADIČ ZELENI</t>
  </si>
  <si>
    <t>RDEČA PESA</t>
  </si>
  <si>
    <t>REDKEV ČRNA</t>
  </si>
  <si>
    <t xml:space="preserve">REDKVICA RDEČA- pakirana </t>
  </si>
  <si>
    <t>0,2-1</t>
  </si>
  <si>
    <t>RUKOLA</t>
  </si>
  <si>
    <t>SOLATA- endivija različnih sort</t>
  </si>
  <si>
    <t>SOLATA- KRHKOLISTNA VSE SORTE</t>
  </si>
  <si>
    <t>SOLATA  - MEHKOLISTA VSE SORTE</t>
  </si>
  <si>
    <t>ŠAMPINJONI SVEŽI</t>
  </si>
  <si>
    <t>ZELENA koren</t>
  </si>
  <si>
    <t xml:space="preserve">ZELJE- mlado, glave </t>
  </si>
  <si>
    <t>ZELJE - sveže glave</t>
  </si>
  <si>
    <t>ZELJE SVEŽE-rezano</t>
  </si>
  <si>
    <t>ZELJE RDEČE-sveže, glave</t>
  </si>
  <si>
    <t xml:space="preserve">ČIČERIKA- v zrnju, pakirana </t>
  </si>
  <si>
    <t xml:space="preserve">LEČA- v zrnju različna vseh vrst barv in sort, pakirana </t>
  </si>
  <si>
    <t>GRAH- v zrnju, sveži</t>
  </si>
  <si>
    <t>FIŽOL - beli, tetovac in podobno, v zrnju, pakiran</t>
  </si>
  <si>
    <t>FIŽOL- pisan, v zrnju,  pakiran</t>
  </si>
  <si>
    <t>FIŽOL STROČJI - rumeni, sveži</t>
  </si>
  <si>
    <t>FIŽOL STROČJI - zeleni, sveži</t>
  </si>
  <si>
    <t xml:space="preserve">BUČNICE LUŠČENE, pakiarno </t>
  </si>
  <si>
    <t>BRUSNICE SUHE, pakirano</t>
  </si>
  <si>
    <t>FIGE SUHE, celi plodovi</t>
  </si>
  <si>
    <t>HRUŠKE SUHE, narezane na rezine z lupino, pakirano</t>
  </si>
  <si>
    <t xml:space="preserve">JABOLKA SUHA brez lupine, krhlji, </t>
  </si>
  <si>
    <t>LEŠNIKI, celi, pakirano</t>
  </si>
  <si>
    <t>0,1-1</t>
  </si>
  <si>
    <t xml:space="preserve">MANDELJNI, celi, pakirano </t>
  </si>
  <si>
    <t>MARELICE SUHE, izkoščičene, pakirano</t>
  </si>
  <si>
    <t>OREHI, jedrca cela, pakirano</t>
  </si>
  <si>
    <t>PISTACIJE, pakirano</t>
  </si>
  <si>
    <t>ROZINE, sultanine in podobne, različnih vrst, pakirane</t>
  </si>
  <si>
    <t>SUHE SLIVE, izkoščičene, pakirano</t>
  </si>
  <si>
    <t xml:space="preserve">KISLA REPA, naravno fermentirana, primerne barve in kisline, pakirana v PVC posodah </t>
  </si>
  <si>
    <t xml:space="preserve">KISLO ZELJE, naravno fermentirano, primerne barve in kisline, pakirano v PVC posodah </t>
  </si>
  <si>
    <t xml:space="preserve">EKOLOŠKE BANANE </t>
  </si>
  <si>
    <t>EKOLOŠKE LIMONE</t>
  </si>
  <si>
    <t>EKOLOŠKE MANDARINE</t>
  </si>
  <si>
    <t xml:space="preserve">EKOLOŠKE HRUŠKE, različne sorte </t>
  </si>
  <si>
    <t>EKOLOŠKI PARADIŽNIK V GROZDIH</t>
  </si>
  <si>
    <t>EKOLOŠKI PARADIŽNIK</t>
  </si>
  <si>
    <t>EKOLOŠKA ZELENA SOLATA, različnih sort</t>
  </si>
  <si>
    <t>EKOLOŠKO KORENJE</t>
  </si>
  <si>
    <t>EKOLOŠKO ZELJE SVEŽE, belo ali rdečo</t>
  </si>
  <si>
    <t>EKOLOŠKA ČEBULA, različne sorte</t>
  </si>
  <si>
    <t>EKOLOŠKI POR</t>
  </si>
  <si>
    <t>EKOLOŠKI BROKOLI</t>
  </si>
  <si>
    <t xml:space="preserve">EKOLOŠKA CVETAČA </t>
  </si>
  <si>
    <t>EKOLOŠKA PAPRIKA, vseh sort</t>
  </si>
  <si>
    <t>EKOLOŠKI KROMPIR, mladi</t>
  </si>
  <si>
    <t>EKOLOŠKI KROMPIR</t>
  </si>
  <si>
    <t>EKOLOŠKE BUČKE</t>
  </si>
  <si>
    <t>EKOLOŠKE KUMARICE, vseh sort</t>
  </si>
  <si>
    <t xml:space="preserve">EKOLOŠKO KITAJSKO ZELJE </t>
  </si>
  <si>
    <t>do 2,5</t>
  </si>
  <si>
    <t>FIŽOL, stročji, rumen</t>
  </si>
  <si>
    <t>FIŽOL, stročji, zelen</t>
  </si>
  <si>
    <t>GRAH</t>
  </si>
  <si>
    <t>KORENJE, baby</t>
  </si>
  <si>
    <t>KORENJE, kocke</t>
  </si>
  <si>
    <t>KORUZA</t>
  </si>
  <si>
    <t>KROMPIR, pomfri</t>
  </si>
  <si>
    <t>ŠPINAČA, pasirana</t>
  </si>
  <si>
    <t>ZELENJAVA, za juho, kaizer mix</t>
  </si>
  <si>
    <t>JAGODE</t>
  </si>
  <si>
    <t>MALINE</t>
  </si>
  <si>
    <t>BOROVNICE</t>
  </si>
  <si>
    <t>BLITVA, briketi</t>
  </si>
  <si>
    <t>GRAJSKA ZELENJAVA</t>
  </si>
  <si>
    <t>MEHIŠKA ZELENJAVA</t>
  </si>
  <si>
    <t>GOZDNI SADEŽI</t>
  </si>
  <si>
    <t>NARAVNA MINERALNA VODA NEGAZIRANA BREZ OKUSA (kot Dana)</t>
  </si>
  <si>
    <t xml:space="preserve">NARAVNA MINERALNA VODA GAZIRANA </t>
  </si>
  <si>
    <t xml:space="preserve">ANANASOV SOK, 100% sadni delež, brez konzervansov, v  embalaži, ki omogoča zapiranje po odprtju  </t>
  </si>
  <si>
    <t xml:space="preserve">POMARANČI SOK 100 %,  100% sadni delež, brez konzervansov, v  embalaži, ki omogoča zapiranje po odprtju  </t>
  </si>
  <si>
    <t xml:space="preserve">MULTIVITAMINSKI SOK 100 % </t>
  </si>
  <si>
    <t xml:space="preserve">JABOLČNI SOK 100 %,  100% sadni delež, brez konzervansov, v  embalaži, ki omogoča zapiranje po odprtju </t>
  </si>
  <si>
    <t xml:space="preserve">SOK ANANAS 100% sadni delež, brez konzervansov, v  embalaži, ki omogoča zapiranje po odprtju </t>
  </si>
  <si>
    <t xml:space="preserve">SOK POMARANČA  100% sadni delež, brez konzervansov, v  embalaži, ki omogoča zapiranje po odprtju </t>
  </si>
  <si>
    <t xml:space="preserve">SOK JABOLČNI  100% sadni delež, brez konzervansov, v  embalaži, ki omogoča zapiranje po odprtju </t>
  </si>
  <si>
    <t xml:space="preserve">NEKTAR JAGODA v sestavi voda, jagodna kaša (30%), jabolčna kaša (11%), sladkor, glukozno-fruktozni sirup, grozdni sok iz zgoščenega soka (4%) in kislina (citronska kislina), v  embalaži, ki omogoča zapiranje po odprtju </t>
  </si>
  <si>
    <t>NEKTAR MARELICE v sestavi voda, marelična kaša (30%), jabolčna kaša (13%), sladkor, glukozno-fruktozni sirup, kislina (citronska kislina) in antioksidant (L – askorbinska kislina), v  embalaži, ki omogoča zapiranje po odprtju</t>
  </si>
  <si>
    <t xml:space="preserve">NEKTAR IZ BRESKEV IN JABOLK, min. 50% sadni delež ( od tega min. 32 % breskove kaše ), v  embalaži, ki omogoča zapiranje po odprtju </t>
  </si>
  <si>
    <t>SOK KOT PINGO v sestavi voda, pomarančni sok iz zgoščenega soka, sladkor, limonin sok iz zgoščenega soka, glukozni-fruktozni sirup, kislina (citronska kislina), arome, antioksidant (askorbinska kislina) in barvili (beta karoten, beta-apo-8'-karotenal), minimalno 2 različna okusa</t>
  </si>
  <si>
    <t>LEDENI ČAJ</t>
  </si>
  <si>
    <t xml:space="preserve">NEGAZIRANA SADNA PIJAČA SMOOTHIE, breskev in vlaknine </t>
  </si>
  <si>
    <t xml:space="preserve">BIO 100 % SOK jabolko </t>
  </si>
  <si>
    <t>BIO SADNO ZELENJAVNI SOK min. 30 % sadnega deleža</t>
  </si>
  <si>
    <t>SIRUP, različni okusi min. 5 različnih okusov (oranžina, malina, borovnica, banana-kivi, jabolko)</t>
  </si>
  <si>
    <t>sadno žitna ploščica gozdni sadeži, žita, jogurt s 33 % sadja, vsebnost sladkorja pod 37 g na 100 g izdelka</t>
  </si>
  <si>
    <t>sadno žitna ploščica jagoda, žita, jogurt s 38 % sadja, vsebnost sladkorja pod 37 g na 100 g izdelka</t>
  </si>
  <si>
    <t>sadno žitna ploščica marelica, žita, jogurt s 33 % sadja, vsebnost sladkorja pod 37 g na 100 g izdelka</t>
  </si>
  <si>
    <t>sadno žitna ploščica sedem sadežev (jabolko, hruška, višnja, grozdje, kokos, robidnice). Vsebuje najmanj 90 % sadja. Oblita je z brezsladkornim čokoladnim oblivom, s sladilom.</t>
  </si>
  <si>
    <t>sadno žitna ploščica 90 % sadja in zelenjave- soja, malina</t>
  </si>
  <si>
    <t xml:space="preserve">AJVAR, nepekoč </t>
  </si>
  <si>
    <t xml:space="preserve">KETCHUP, gastro </t>
  </si>
  <si>
    <t>do 5</t>
  </si>
  <si>
    <t xml:space="preserve">KETCHUP, brez konzervansov </t>
  </si>
  <si>
    <t>GORČICA</t>
  </si>
  <si>
    <t xml:space="preserve">FIŽOL, zrnje vložen v konzervi rjavi </t>
  </si>
  <si>
    <t xml:space="preserve"> FIŽOL, zrnje vložen v konzervi rjavi</t>
  </si>
  <si>
    <t xml:space="preserve">FIŽOL, zrnje vložen v konzervi rdeči </t>
  </si>
  <si>
    <t>ČIČERIKA, v slanici</t>
  </si>
  <si>
    <t>LEČA, v slanici</t>
  </si>
  <si>
    <t xml:space="preserve">KORUZA, v zrnju </t>
  </si>
  <si>
    <t>KUMARICE, vložene, pasterizirane, Natureta ali enekovredno</t>
  </si>
  <si>
    <t>KUMARICE, vložene, pasterizirane, Natureta ali enakovredno,</t>
  </si>
  <si>
    <t xml:space="preserve">RDEČA PESA, vložena, pasterizirana, Natureta ali enakovredna, steklen kozarec </t>
  </si>
  <si>
    <t>RDEČA PESA, vložena, v konzervi, Natureta ali enakovredna,</t>
  </si>
  <si>
    <t xml:space="preserve">PAPRIKA, fileti, beli vloženi, Natureta ali enakovredna,  steklen kozarec </t>
  </si>
  <si>
    <t xml:space="preserve">PAPRIKA, fileti,  vloženi, Natureta ali enakovredna,  steklen kozarec </t>
  </si>
  <si>
    <t>PAPRIKA, pečeni fileti, rdeči vloženi, Natureta ali enakovredna,  steklen kozarec</t>
  </si>
  <si>
    <t xml:space="preserve">OLIVE,zelene s papriko,  steklen kozarec, </t>
  </si>
  <si>
    <t xml:space="preserve">OLIVE, črne, </t>
  </si>
  <si>
    <t xml:space="preserve">OLIVE,zelene, Natureta ali enakovredna, </t>
  </si>
  <si>
    <t>0,5-2</t>
  </si>
  <si>
    <t>PARADIŽNIKOVI PELATI</t>
  </si>
  <si>
    <t>PASIRAN PARADIŽNIK</t>
  </si>
  <si>
    <t>PARADIŽNIK, koncentrart</t>
  </si>
  <si>
    <t>ŠAMPINJONI V SLANICI</t>
  </si>
  <si>
    <t>DŽEM BOROVNICA, minimalno 45 % sadnega deleža, brez barvil, konzervansov, umetnih sladil</t>
  </si>
  <si>
    <t>DŽEM GOZDNI SADEŽI, minimalno 45 % sadnega deleža, brez barvil, konzervansov, umetnih sladil</t>
  </si>
  <si>
    <t>DŽEM JAGODA, minimalno 45 % sadnega deleža, brez barvil, konzervansov, umetnih sladil</t>
  </si>
  <si>
    <t>DŽEM MARELICA, minimalno 45 % sadnega deleža, brez barvil, konzervansov</t>
  </si>
  <si>
    <t xml:space="preserve">MARMELADA JAGODNA KOZAREC, brez konzervansov z min. 50 % sadnega deleža </t>
  </si>
  <si>
    <t>MARMELADA JAGODNA z min. 50 % sadnega deleža</t>
  </si>
  <si>
    <t>MARMELADA MARELIČNA KOZAREC, brez konzervansov</t>
  </si>
  <si>
    <t>MARMELADA MARELIČNA z min. 50 % sadnega deleža</t>
  </si>
  <si>
    <t>MARMELADA MEŠANA, kozarec, brez konzervansov z min. 50 % sadnega deleža,</t>
  </si>
  <si>
    <t>MARMELADA ŠIPKOVA, brez konzervansov, z min. 50 % sadnega deleža</t>
  </si>
  <si>
    <t>MARMELADA SLIVOVA KOZAREC, brez konzervansov z min. 50 % sadnega deleža</t>
  </si>
  <si>
    <t>KOMPOT, ananas</t>
  </si>
  <si>
    <t xml:space="preserve">KOMPOT, breskev </t>
  </si>
  <si>
    <t>KOMPOT, jagoda</t>
  </si>
  <si>
    <t>KOMPOT, sadna solata</t>
  </si>
  <si>
    <t>KOMPOT, višnja</t>
  </si>
  <si>
    <t>BIO KISLE KUMARICE</t>
  </si>
  <si>
    <t>1,0-3</t>
  </si>
  <si>
    <t>BIO FILE KISLE PAPRIKE</t>
  </si>
  <si>
    <t>BIO KISLO ZELJE,</t>
  </si>
  <si>
    <t>BAZILIKA zdrobljena, v dozi s pokrovom</t>
  </si>
  <si>
    <t>DROBNJAK, v dozi s pokrovom</t>
  </si>
  <si>
    <t>MAJARON zdrobljeni, v dozi s pokrovom</t>
  </si>
  <si>
    <t>ORIGANO, zdrobljeni, v dozi s pokrovom</t>
  </si>
  <si>
    <t>PETERŠILJ, v dozi s pokrovom</t>
  </si>
  <si>
    <t>TIMIJAN, v dozi s pokrovom</t>
  </si>
  <si>
    <t>CIMET MLETI, v dozi s pokrovom</t>
  </si>
  <si>
    <t>CIMET celi, pakiran v dozi s pokrovom</t>
  </si>
  <si>
    <t>ČESEN V PRAHU, v dozi s pokrovom</t>
  </si>
  <si>
    <t>ČESEN ZRNASTI, v dozi s pokrovom</t>
  </si>
  <si>
    <t>PAPRIKA SLADKA, v dozi s pokrovom</t>
  </si>
  <si>
    <t>POPER ČRNI MLETI, v dozi s pokrovom</t>
  </si>
  <si>
    <t>POPER ČRNI CELI, v dozi s pokrovom</t>
  </si>
  <si>
    <t>KLINČKI CELI, v dozi s pokrovom</t>
  </si>
  <si>
    <t>KUMINA MLETA, v dozi s pokrovom</t>
  </si>
  <si>
    <t>ROŽMARIN LISTI, v dozi s pokrovom</t>
  </si>
  <si>
    <t>SEZAMOVA SEMENA SVETLA, v dozi s pokrovom</t>
  </si>
  <si>
    <t>CURRY PRAH, v dozi s pokrovom</t>
  </si>
  <si>
    <t>BRINOVE JAGODE, v dozi s pokrovom</t>
  </si>
  <si>
    <t>JANEŽ CELI vrečka</t>
  </si>
  <si>
    <t>KURKUMA, v dozi s pokrovom</t>
  </si>
  <si>
    <t>LOVOROV LIST,  v dozi s pokrovom</t>
  </si>
  <si>
    <t>MUŠKATNI OREŠČEK mleti, v dozi s pokrovom</t>
  </si>
  <si>
    <t xml:space="preserve">ZAČIMBNA MEŠANICA ZA GYROS </t>
  </si>
  <si>
    <t>400-1000</t>
  </si>
  <si>
    <t>ZAČIMBNA MEŠANICA ZA TORTILIJE</t>
  </si>
  <si>
    <t xml:space="preserve">ČOKOLADNO JAJCE, enakovredno Kinder </t>
  </si>
  <si>
    <t>VAFELJ, oblit z mlečno čokolado, z mlečnim in lešnikovim polnilom (54%).</t>
  </si>
  <si>
    <t>MLEČNA ČOKOLADA z mlečnim polnilom (59%) in žiti.</t>
  </si>
  <si>
    <t>ČOKOLADA v prahu, min 36% kakavovih d., enakovredno kot Gorenjka</t>
  </si>
  <si>
    <t>ČOKOLADA, jedilna</t>
  </si>
  <si>
    <t xml:space="preserve">ČOKOLADA  mlečna </t>
  </si>
  <si>
    <t>KAKAO 30 % manj sladkorja</t>
  </si>
  <si>
    <t>KAKO INSTANT GRANULAT minimalno 25% kakavovih delcev</t>
  </si>
  <si>
    <t>NAMAZ ČOKOLADNI DVOBARVNI Z LEŠNIKI</t>
  </si>
  <si>
    <t xml:space="preserve">LEŠNIKOV KREMNI IZDELEK VSEBUJE: lešniki 13 %, manj masten kakavov prah 7,4 %, posneto mleko v prahu, brez konzervasov  </t>
  </si>
  <si>
    <t>0,3-1</t>
  </si>
  <si>
    <t>MEŠANICA MLEČENEGA 50 % IN LEŠNIKOVEGA 50 % KREMNEGA NAMAZA, vsebuje lešnikie 10 %, polnomastno mleko v prahu 9 %, posnetko mleko v prahu 4 %, manj masten kakavov prah 3 %</t>
  </si>
  <si>
    <t xml:space="preserve">TORTILIJE PŠENIČNE </t>
  </si>
  <si>
    <t>0,3-2</t>
  </si>
  <si>
    <t xml:space="preserve">KVAŠENO TESTO ZA PICO V ROLI </t>
  </si>
  <si>
    <t xml:space="preserve">TESTO VLEČENO SVEŽI LISTIČI </t>
  </si>
  <si>
    <t xml:space="preserve">LISTNATO TESTO </t>
  </si>
  <si>
    <t>Kakav v prahu, grenek,  min. 20% kakavovega masla</t>
  </si>
  <si>
    <t>KAKAO RIN. V granulah, manj masten kakav prah min. 25%, 2,5 % kakavovega masla, brez glutena, naravna aroma, kot Benquick</t>
  </si>
  <si>
    <t>Instant mešanica z ekstraktom kavnega nadomestka za žitno kavo, ekstrakt kavnega nadomestka v prahu (ječmen, ječmenov slad, cikorija) min. 15,00 %, zrnca, enakovreden kot Benquick</t>
  </si>
  <si>
    <t xml:space="preserve">KAVA PRAVA mešanica mlete pražene kave, prava, črna, zahtevano 70-75% arabica kave, preostali delež mora biti kava Robusta, mleta; enakov kot BARCAFFE </t>
  </si>
  <si>
    <t>do 0,1</t>
  </si>
  <si>
    <t>KOKOSOVA MOKA</t>
  </si>
  <si>
    <t xml:space="preserve">KVAS, suhi </t>
  </si>
  <si>
    <t>KVAS, sveži, kocka</t>
  </si>
  <si>
    <t>0,4-0,43</t>
  </si>
  <si>
    <t>KIS, jabolčni, pridelan po naravnem klasičnem postopku</t>
  </si>
  <si>
    <t>KIS alkoholni</t>
  </si>
  <si>
    <t>KIS, vinski, pridelan po naravnem klasičnem postopku</t>
  </si>
  <si>
    <t>MAJONEZA, z manj maščob</t>
  </si>
  <si>
    <t>0,4-0,7</t>
  </si>
  <si>
    <t xml:space="preserve">MARGARINA, za peko min. 70 % rast.olja in mačob, vitamin A, D kot Rama </t>
  </si>
  <si>
    <t>0,25-0,5</t>
  </si>
  <si>
    <t>Margarina za peko, kot Combi Profi, tekoča</t>
  </si>
  <si>
    <t>MED CVETLIČNI</t>
  </si>
  <si>
    <t>0,6-0,9</t>
  </si>
  <si>
    <t>OLJE, 100%, bučno</t>
  </si>
  <si>
    <t>OLJE, olivno, extra deviško, hladno stiskano, steklenica</t>
  </si>
  <si>
    <t>OLJE, sončnično 100%</t>
  </si>
  <si>
    <t>KOKOŠJA PAŠTETA (min. 24 % kokošjega mesa), začinjeno z naravnimi začimbami, brez konzervansov, brez ojačevalcev arome, brez glutena, enakovredno kot Argeta Junior</t>
  </si>
  <si>
    <t>PAŠTETA tunina brez aditivov, kuhano tunino meso min 32 %</t>
  </si>
  <si>
    <t>PECILNI PRAŠEK</t>
  </si>
  <si>
    <t>13-15</t>
  </si>
  <si>
    <t>PUDING v prahu, čokolada,naravna aroma, naravno barvilo</t>
  </si>
  <si>
    <t>PUDING v prahu, vanilija, naravna aroma, naravno barvilo</t>
  </si>
  <si>
    <t>PUDING v prahu, jagoda, naravna aroma, naravno barvilo</t>
  </si>
  <si>
    <t>PUDING v prahu, malina, naravna aroma, naravno barvilo</t>
  </si>
  <si>
    <t xml:space="preserve">KOSMIČI ČOKO KROGLICE </t>
  </si>
  <si>
    <t>KORUZNI KOSMIČI, brez dodanega sladkorja</t>
  </si>
  <si>
    <t>HRUSTLJAVI MUSLI, čokolada ali sadje, kot Embi</t>
  </si>
  <si>
    <t>0,7-1</t>
  </si>
  <si>
    <t>RIŽEVA KAŠICA, riževa moka 99 %, vitamini, železov pirofosfat</t>
  </si>
  <si>
    <t>Kaša žitna, žitarice min 51% (PŠENIČNI ZDROB IN PŠENIČNA MOKA), sladkor, čokolada v prahu min 18%, vitamini (B1, B2, B6,C, E, folna kislina, niacin); kot Čokolino</t>
  </si>
  <si>
    <t>1,0-1,8</t>
  </si>
  <si>
    <t>SLADKOR- rjavi trsni</t>
  </si>
  <si>
    <t>SLADKOR, beli</t>
  </si>
  <si>
    <t>SLADKOR, mleti</t>
  </si>
  <si>
    <t>SLADKOR VANILI</t>
  </si>
  <si>
    <t>do 13</t>
  </si>
  <si>
    <t>SODA BIKERBONA</t>
  </si>
  <si>
    <t>30,0-40</t>
  </si>
  <si>
    <t>SOL, kamena, fino mleta, jodirana, (enakovredna TUZLA SOL)</t>
  </si>
  <si>
    <t>STEVIA</t>
  </si>
  <si>
    <t>75-100</t>
  </si>
  <si>
    <t xml:space="preserve">VANILIJEVA PASTA </t>
  </si>
  <si>
    <t xml:space="preserve">VANILIJA v stroku </t>
  </si>
  <si>
    <t>UTRJEVALEC SMETANE</t>
  </si>
  <si>
    <t>ŽELATINA v prahu</t>
  </si>
  <si>
    <t>ŽITNE KROGLICE  z okusom čokolade, sestava: žita 61%, kakavov prah 5,1 %, brez mleka</t>
  </si>
  <si>
    <t>0,5-0,7</t>
  </si>
  <si>
    <t xml:space="preserve">PARADIŽNIK DVOJNI KONCENTRAT </t>
  </si>
  <si>
    <t>JUŠNE KROGLICE</t>
  </si>
  <si>
    <t xml:space="preserve">GRISINI Z OLIVNIM OLJE 10 % </t>
  </si>
  <si>
    <t>KETCHUP PARADIŽNIK BREZ KONZERVANSOV</t>
  </si>
  <si>
    <t>TUNA V OLJČNEM OLJU, kosi tune najmanj (65%) v oljčnem olju, brez konzervansov, enakovredna kot Rio Mare</t>
  </si>
  <si>
    <t>TUNA,enakovredna kot Rio Mare</t>
  </si>
  <si>
    <t>SKUŠA fileti v rastlinsko olju</t>
  </si>
  <si>
    <t>LOSOS v sončničnem olju</t>
  </si>
  <si>
    <t>SARDINE v olju</t>
  </si>
  <si>
    <t>VAFLJI RIŽEVI</t>
  </si>
  <si>
    <t>GOSTILO</t>
  </si>
  <si>
    <t>JUŠNI FRITATI</t>
  </si>
  <si>
    <t>PREPEČENEC</t>
  </si>
  <si>
    <t xml:space="preserve">KEKSI MASLENI PRAVOKOTNE OBLIKE PETIT, MIN. 7% MASLA </t>
  </si>
  <si>
    <t>PIŠKOTI, OTROŠKI,  kot Savoraidi</t>
  </si>
  <si>
    <t xml:space="preserve">TUNA KOSI V SONČNIČNEM OLJU </t>
  </si>
  <si>
    <t xml:space="preserve">SEZAM,beli </t>
  </si>
  <si>
    <t>do 0,2</t>
  </si>
  <si>
    <t xml:space="preserve">NAPOLITANKE, min. 2 različna okusa(LEŠNIK, ČOKOLADA) </t>
  </si>
  <si>
    <t xml:space="preserve">MRVICE ČOKOLADE </t>
  </si>
  <si>
    <t xml:space="preserve">MRVICE PISANE </t>
  </si>
  <si>
    <t>ČAJ BEZEG, FILTER VREČKE</t>
  </si>
  <si>
    <t xml:space="preserve">ČAJ BOROVNICA, FILTER VREČKE </t>
  </si>
  <si>
    <t xml:space="preserve">ČAJ BRESKEV, FILTER VREČKE </t>
  </si>
  <si>
    <t>ČAJ DIVJA ČEŠNJA, FILTER VREČKE</t>
  </si>
  <si>
    <t xml:space="preserve">ČAJ GOZDNI SADEŽI, FILTER VREČKE </t>
  </si>
  <si>
    <t xml:space="preserve">ČAJ JAGODA, FILTER VREČKE </t>
  </si>
  <si>
    <t xml:space="preserve">ČAJ JAGODA - VANILIJA, FILTER VREČKE </t>
  </si>
  <si>
    <t>ČAJ KAMILICA, FILTER VREČKE</t>
  </si>
  <si>
    <t xml:space="preserve">ČAJ LIPA, FILTER VREČKE </t>
  </si>
  <si>
    <t>ČAJ MALINA, FILTER VREČKE</t>
  </si>
  <si>
    <t>ČAJ META, FILTER VREČKE</t>
  </si>
  <si>
    <t xml:space="preserve">ČAJ OTROŠKI, FILTER VREČKE </t>
  </si>
  <si>
    <t>ČAJ PLANINSKI, FILTER VREČKE</t>
  </si>
  <si>
    <t xml:space="preserve">ČAJ ŠIPEK- HIBISKUS, FILTER VREČKE </t>
  </si>
  <si>
    <t xml:space="preserve">ČAJ VRTNI SADEŽI, FILTER VREČKE </t>
  </si>
  <si>
    <t>ČAJ OTROŠKI, PAKIRANJE GOSPODINJSKO</t>
  </si>
  <si>
    <t xml:space="preserve">ČAJ GOZDNI SADEŽI, PAKIRANJE GOSPODINJSKO </t>
  </si>
  <si>
    <t xml:space="preserve">ČAJ PLANINSKI, PAKIRANJE GOSPODINJSKO </t>
  </si>
  <si>
    <t xml:space="preserve">MOKA BREZ GLUTENA, ENAKOVREDNO SCHAR </t>
  </si>
  <si>
    <t>MOKA RIŽEVA</t>
  </si>
  <si>
    <t>ZDROB, PROSENI, BREZ GLUTENA</t>
  </si>
  <si>
    <t>ZDROB, KORUZNI RUMENI, BREZ GLUTENA</t>
  </si>
  <si>
    <t xml:space="preserve">GOSTILO ENAKOVREDNO KORUZNI ŠKROB BG </t>
  </si>
  <si>
    <t>MEŠANICA ZA BROWNIE, ENAKOVREDNO ORGRAN</t>
  </si>
  <si>
    <t>MEŠANICA ZA AJDOVE PALAČINKE, ENAKOVREDNO ORGRAN</t>
  </si>
  <si>
    <t xml:space="preserve">KRUH PEKOVSKO PECIVO ŠTRUČKE BGM </t>
  </si>
  <si>
    <t xml:space="preserve">DESERT RIŽEV ČOKOLADA IN VANILIJA </t>
  </si>
  <si>
    <t xml:space="preserve">DROBTINE BREZ ALERGENOV </t>
  </si>
  <si>
    <t>MAGDALENICE BREZ GLUTENA</t>
  </si>
  <si>
    <t>BREZGLUTENSKE SLADKE ŠTRUČKE, ENAKOVREDNO BON MATIN</t>
  </si>
  <si>
    <t>BREZGLUTENSKI BELI KRUH , REZAN PAKIRAN</t>
  </si>
  <si>
    <t>KRUH TEMNI BREZ GLUTENA, REZAN PAKIRAN</t>
  </si>
  <si>
    <t>KRUH S SEMENI BREZ GLUTENA, REZAN PAKIRAN</t>
  </si>
  <si>
    <t>KOSMIČI NAPIHNJENECI S KAKAVOV, ENAKOVREDNO KOT ORGRAN</t>
  </si>
  <si>
    <t>KOSMIČI RIŽEVI, ENAKOVREDNO KOR ORGRAN</t>
  </si>
  <si>
    <t xml:space="preserve">KOSMIČI KORUZNI BREZ ALERGENOV </t>
  </si>
  <si>
    <t>JUŠNA ZAKUHA BREZ GLUTENA,  minimalno trojna različna</t>
  </si>
  <si>
    <t xml:space="preserve">TESTENINE DEKLARIRANE BREZ ALERGENOV, minimalno trojne različne </t>
  </si>
  <si>
    <t>LAZANJA  TESTENINE BREZ GLUTENA</t>
  </si>
  <si>
    <t>ŠPAGETI BREZ GLUTENA</t>
  </si>
  <si>
    <t>ŠIROKI REZANCI, ENAKOVREDNO KOT LE VENEZIANE</t>
  </si>
  <si>
    <t>KVAS SUHI BREZ GLUTENA</t>
  </si>
  <si>
    <t>KOKOSOVO OLJE</t>
  </si>
  <si>
    <t>PUDING ČOKOLADA BREZ GLUTENA</t>
  </si>
  <si>
    <t>KAKAO INSTANT BREZ GLUTENA, ENAKOVREDNO BENQUICK BG</t>
  </si>
  <si>
    <t>ČOKOLADNI NAMAZ BREZ LAKTOZE IN GLUTENA</t>
  </si>
  <si>
    <t>MARMELADA BREZ DODANEGA SLADKORJA, RAZLIČNI OKUSI</t>
  </si>
  <si>
    <t xml:space="preserve">REZINE SADNE IN ČOKOLADNE, BREZ GLUTENA </t>
  </si>
  <si>
    <t xml:space="preserve">ČOKOLADNA TEMNA ENAKOVREDNO PLAMIL </t>
  </si>
  <si>
    <t xml:space="preserve">PIŠKOTI ENAKOVREDNO ORGRAN BREZ SLADKORJA </t>
  </si>
  <si>
    <t xml:space="preserve">PIŠKOTI BREZ ALERGENOV ENAKOVREDNO ORGRAN VANILIJA ALI ČOKOLADA </t>
  </si>
  <si>
    <t>KAKAV V PRAHU KRAŠ</t>
  </si>
  <si>
    <t xml:space="preserve">JAJČNI NADOMESTEK ENAKOVREDNO ORGRAN </t>
  </si>
  <si>
    <t>SOJIN SVEŽI NAMAZ BREZ MLEČNIH BELJAKOVIN, ENAKOVREDNO KOT VALSOIA</t>
  </si>
  <si>
    <t xml:space="preserve">NADOMESTEK ZA SIR V REZINAH, min. dva različna </t>
  </si>
  <si>
    <t>NADOMESTEK ZA SIR V KOSU, min. tri različni nadomestki (GAUDA, MOCARELA,CHEDDAR)</t>
  </si>
  <si>
    <t>ZELENJAVNI NAMAZ HUMOS, različni okusi</t>
  </si>
  <si>
    <t>PAŠTETA ZELENJAVNA PORCIJSKA, min, trije različni okusi , enakovredno ZwergenWiese</t>
  </si>
  <si>
    <t>PAŠTETA ZELENJAVNA, min. trije različni okusi, enakovredno ZwergenWiese</t>
  </si>
  <si>
    <t>RIŽEV DESERT KAKAV IN VANILIJA</t>
  </si>
  <si>
    <t>zav</t>
  </si>
  <si>
    <t xml:space="preserve">DESERT OVSENI SADNI </t>
  </si>
  <si>
    <t>DESERT KOKOS SADNI</t>
  </si>
  <si>
    <t>DESERT SOJIN ČOKOLADA, VANILIJA</t>
  </si>
  <si>
    <t>DESERT SOJIN SADNI</t>
  </si>
  <si>
    <t>KISLA SMETANA SOJINA</t>
  </si>
  <si>
    <t xml:space="preserve">KREMA RIŽEVA ZA KUHANJE </t>
  </si>
  <si>
    <t xml:space="preserve">ČAJ BREZ CITRONSKE KISLINE, min. trije različni okusi </t>
  </si>
  <si>
    <t>NJOKI BREZ GLUTENA</t>
  </si>
  <si>
    <t>MARGARINA, ENAKOVREDNO KOT VITAQUELL  Z OLIVNIM OLJEM, BREZ GLUTENA IN LAKTOZE</t>
  </si>
  <si>
    <t xml:space="preserve">MARGARINA, ENAKOVREDNO KOT VITAQUELL, EXTRA VITAL </t>
  </si>
  <si>
    <t>PUDING BREZ GLUTENA ČOKOLADNI</t>
  </si>
  <si>
    <t>PUDING BREZ GLUTENA VANILIJA</t>
  </si>
  <si>
    <t>RIŽEV NAPITEK,</t>
  </si>
  <si>
    <t>MANDLJEV NAPITEK</t>
  </si>
  <si>
    <t>OVSENI NAPITEK</t>
  </si>
  <si>
    <t xml:space="preserve">RIŽEV NAPITEK </t>
  </si>
  <si>
    <t>RIŽEV NAPITEK KAKAV</t>
  </si>
  <si>
    <t>SOJIN SLADOLED NA PALČKI</t>
  </si>
  <si>
    <t>SOJIN SLADOLED</t>
  </si>
  <si>
    <t>RIŽEV SLADOLED</t>
  </si>
  <si>
    <t xml:space="preserve">ČOKOLADA BREZ SLADKORJA </t>
  </si>
  <si>
    <t xml:space="preserve">KETCHUP BREZ SLADKORA </t>
  </si>
  <si>
    <t>KOSMIČI BREZ SLADKORJA KORUZNI</t>
  </si>
  <si>
    <t>KOSMIČI BREZ SLADKORJA MUSLI</t>
  </si>
  <si>
    <t xml:space="preserve">ČOKOLINO BREZ SLADKORJA (kosmiči) </t>
  </si>
  <si>
    <t xml:space="preserve">KEKS DIABETIČNI MASLENI </t>
  </si>
  <si>
    <t xml:space="preserve">MED DIETHON </t>
  </si>
  <si>
    <t xml:space="preserve">MARMELADA ALI DŽEM BREZ SLADKORJA </t>
  </si>
  <si>
    <t xml:space="preserve">PIŠKOTI BREZ SLADKORJA KOT PIKNIK </t>
  </si>
  <si>
    <t xml:space="preserve">HRENOVKA VEGANSKA </t>
  </si>
  <si>
    <t xml:space="preserve">KLOBASA VEGANSKA </t>
  </si>
  <si>
    <t xml:space="preserve">MAJONEZA BREZ JAJC IN MLEKA </t>
  </si>
  <si>
    <t xml:space="preserve">SALAMA VEGANSKA </t>
  </si>
  <si>
    <t xml:space="preserve">SEITAN </t>
  </si>
  <si>
    <t xml:space="preserve">SIRUP JAVORJEV </t>
  </si>
  <si>
    <t xml:space="preserve">SAVOIARDI  BREZ GLUTENA </t>
  </si>
  <si>
    <t xml:space="preserve">ČOKOLADA KOT KINDER BUENO BREZ GLUTENA </t>
  </si>
  <si>
    <t>ČOKOLADA MLEČNI NADOMESTEK</t>
  </si>
  <si>
    <t xml:space="preserve">TOFU NAVADNI ALI DIMLJEN </t>
  </si>
  <si>
    <t xml:space="preserve">JOGURT BREZ LAKTOZE NAVADNI </t>
  </si>
  <si>
    <t xml:space="preserve">JOGURT BREZ LAKTOZE SADNI </t>
  </si>
  <si>
    <t xml:space="preserve">MLEKO BREZ LAKTOZE </t>
  </si>
  <si>
    <t>SIR BREZ LAKTOZE</t>
  </si>
  <si>
    <t xml:space="preserve">KREMA KOKOSOVA ZA STEPANJE </t>
  </si>
  <si>
    <t xml:space="preserve">KREMA SOJINA ZA KUHANJE </t>
  </si>
  <si>
    <t>KREMA UNIVERZALNA RASTLINSKA BGM</t>
  </si>
  <si>
    <t xml:space="preserve">SLADOLED SOJIN NA PALČKI </t>
  </si>
  <si>
    <t xml:space="preserve">AJDOVA KAŠA BREZ GLUTENA </t>
  </si>
  <si>
    <t xml:space="preserve">BOMBETKE BGM, ENAKOVREDNO SCHNITZER (min. trije različni okusi)  </t>
  </si>
  <si>
    <t>PEKOVSKO PECIVO CIABATTINE BG (min. dva različna okusa)</t>
  </si>
  <si>
    <t xml:space="preserve">PEKOVSKO PECIVO HAMBURGER BGM </t>
  </si>
  <si>
    <t xml:space="preserve">RIŽEVI VAFLJI BREZ GLUTENA </t>
  </si>
  <si>
    <t xml:space="preserve">PERESNIKI POLNOZRNATI </t>
  </si>
  <si>
    <t xml:space="preserve">PUDING VANILIJA BREZ GLUTENA </t>
  </si>
  <si>
    <t xml:space="preserve">TORTILIJE BREZ GLUTENA </t>
  </si>
  <si>
    <t xml:space="preserve">VINSKI KAMEN </t>
  </si>
  <si>
    <t>EKOLOŠKA JABOLKA razred 1, različne sorte</t>
  </si>
  <si>
    <t>BIO MARMELADA, min. trije različni okusi</t>
  </si>
  <si>
    <t>BIO PELATI V KOŠČKIH</t>
  </si>
  <si>
    <t xml:space="preserve">BIO ŠPAGETI </t>
  </si>
  <si>
    <t xml:space="preserve">BIO PERESNIKI POLNOZRNATI </t>
  </si>
  <si>
    <t xml:space="preserve">BIO METULJČKI POLNOZRNATI </t>
  </si>
  <si>
    <t>BIO ŠPAGETI POLNOZRNATI</t>
  </si>
  <si>
    <t xml:space="preserve">BIO POLŽKI POLNOZRNATI </t>
  </si>
  <si>
    <t>BIO DIVJA ČEŠNJA ČAJ, gospodinjsko pakiranje, filter vrečke</t>
  </si>
  <si>
    <t xml:space="preserve">BIO DIVJA ČEŠNJA ČAJ, gastro, filter vrečke  </t>
  </si>
  <si>
    <t>do 750</t>
  </si>
  <si>
    <t>BIO OTROŠKI ČAJ, gastro, filter vrečke</t>
  </si>
  <si>
    <t>do 400</t>
  </si>
  <si>
    <t>BIO PLANINSKI ČAJ, gastro, filter vrečke</t>
  </si>
  <si>
    <t xml:space="preserve">BIO ŠIROKI PIRINI REZANCI </t>
  </si>
  <si>
    <t>BIO KROMPIRJEVA MOKA,</t>
  </si>
  <si>
    <t xml:space="preserve">BIO SVEDRI  PŠENIČNI </t>
  </si>
  <si>
    <t>BIO KORUZNI ŠKROB</t>
  </si>
  <si>
    <t>BIO SUHE ROZINE</t>
  </si>
  <si>
    <t>BIO SUHE MARELICE</t>
  </si>
  <si>
    <t>BIO SUHE BRUSNICE</t>
  </si>
  <si>
    <t xml:space="preserve">BIO JABOLČNI KIS </t>
  </si>
  <si>
    <t>BIO SOJINA OMAKA</t>
  </si>
  <si>
    <t>do 0,25</t>
  </si>
  <si>
    <t xml:space="preserve">BIO JUŠNA PIRINA ZAKUHA </t>
  </si>
  <si>
    <t>BIO POLNOZRNATA LAZANJA</t>
  </si>
  <si>
    <t>BIO ČIČERIKA</t>
  </si>
  <si>
    <t>BIO LEČA (min. 3 različne barve)</t>
  </si>
  <si>
    <t>BIO RIŽ DOLGOZRNAT</t>
  </si>
  <si>
    <t xml:space="preserve">BIO RIŽ OKROGLOZRNAT </t>
  </si>
  <si>
    <t>BIO SVEDRI PIRINI</t>
  </si>
  <si>
    <t xml:space="preserve">do 5 </t>
  </si>
  <si>
    <t xml:space="preserve">BIO SVEDRI POLNOZRNATI </t>
  </si>
  <si>
    <t>BIO ŠPAGETI PIRINI</t>
  </si>
  <si>
    <t xml:space="preserve">BIO ČAJ PLANINSKI, gospodinjsko pakiranje, filer vrečke </t>
  </si>
  <si>
    <t>do 30</t>
  </si>
  <si>
    <t>BIO ČAJ META, gospodinjsko pakiranje, filter vrečke</t>
  </si>
  <si>
    <t xml:space="preserve">do 30 </t>
  </si>
  <si>
    <t xml:space="preserve">BIO ČAJ KAMILICA, gospodinjsko pakiranje, filter vrečke </t>
  </si>
  <si>
    <t xml:space="preserve">BIO OVSENI KOSMIČI </t>
  </si>
  <si>
    <t>BIO BUHTELJ Z MARMELADO</t>
  </si>
  <si>
    <t>MUFFIN  (min. 2 različna okusa)- sadni, čoko. pečen</t>
  </si>
  <si>
    <t>50-60</t>
  </si>
  <si>
    <t>3,0-4</t>
  </si>
  <si>
    <t xml:space="preserve"> 3- 5 </t>
  </si>
  <si>
    <t>100% SADNI SIRUP- JABOLKO (brez sladkorja in konzervansov)</t>
  </si>
  <si>
    <t>100% SADNI SIRUP JAGODA ( (brez sladkorja in konzervansov)</t>
  </si>
  <si>
    <t>100% SADNI SIRUP- GOZDNI SADEŽI  (brez sladkorja in konzervansov)</t>
  </si>
  <si>
    <t>Skupaj vrednost brez DDV v EUR/2 leti</t>
  </si>
  <si>
    <t>Znesek  DDV v EUR/2 leti</t>
  </si>
  <si>
    <t>Skupaj vrednost z DDV v EUR/2 leti</t>
  </si>
  <si>
    <t>SADNI SOKOVI, SIRUPI IN SADNE PIJAČE, SADNO ŽITNE PLOŠČICE</t>
  </si>
  <si>
    <t>SVINJINA - vrat rezan, brez kosti</t>
  </si>
  <si>
    <t>PEČENKA MREŽNA, PLEČE  sveža</t>
  </si>
  <si>
    <t>OCVIRKI SUHI</t>
  </si>
  <si>
    <t>PLESKAVICE, manj slane in začinjene, brez nedovoljenih adidtivov iz mešanega mesa (svinjina in govedina)</t>
  </si>
  <si>
    <t>ČEVAPČIČI iz mešanega mesa (svinjina in govedina)</t>
  </si>
  <si>
    <t>EKOLOŠKO JUNČJE MESO, PLEČE, mleto</t>
  </si>
  <si>
    <t>EKOLOŠKO JUNČJE MESO - stegno brez kosti</t>
  </si>
  <si>
    <t xml:space="preserve">EKOLOŠKO JUNČJE MESO- pleče, brez kosti </t>
  </si>
  <si>
    <t>DODATEK K JEDEM, brez ojačevalcev okusa v vedru kot Vegeta nature</t>
  </si>
  <si>
    <t xml:space="preserve">Fermentiran sojin izdelek sadni okus  (min. 3 različni okusi) </t>
  </si>
  <si>
    <t>artikel brišemo</t>
  </si>
  <si>
    <t>Poltrajna klobasa iz svinjskega mesa za kuhanje kot KRANJSKA KLOBASA s certifikatom ZGO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</si>
</sst>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color rgb="FF33CC33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19" applyNumberFormat="0" applyAlignment="0" applyProtection="0"/>
    <xf numFmtId="0" fontId="72" fillId="56" borderId="20" applyNumberFormat="0" applyAlignment="0" applyProtection="0"/>
    <xf numFmtId="0" fontId="28" fillId="54" borderId="21" applyNumberFormat="0" applyAlignment="0" applyProtection="0"/>
    <xf numFmtId="0" fontId="30" fillId="45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3" applyProtection="0"/>
    <xf numFmtId="0" fontId="83" fillId="71" borderId="23" applyProtection="0"/>
    <xf numFmtId="0" fontId="84" fillId="84" borderId="24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0" fillId="71" borderId="23" applyProtection="0"/>
    <xf numFmtId="0" fontId="90" fillId="71" borderId="23" applyProtection="0"/>
    <xf numFmtId="0" fontId="91" fillId="71" borderId="28" applyProtection="0"/>
    <xf numFmtId="0" fontId="92" fillId="0" borderId="29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0" applyProtection="0"/>
    <xf numFmtId="0" fontId="42" fillId="87" borderId="30" applyProtection="0"/>
    <xf numFmtId="168" fontId="42" fillId="0" borderId="0" applyBorder="0" applyProtection="0"/>
    <xf numFmtId="0" fontId="96" fillId="87" borderId="30" applyProtection="0"/>
    <xf numFmtId="0" fontId="100" fillId="0" borderId="0" applyBorder="0" applyProtection="0"/>
    <xf numFmtId="0" fontId="91" fillId="71" borderId="28" applyProtection="0"/>
    <xf numFmtId="0" fontId="91" fillId="71" borderId="28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29" applyProtection="0"/>
    <xf numFmtId="0" fontId="84" fillId="84" borderId="24" applyProtection="0"/>
    <xf numFmtId="0" fontId="83" fillId="71" borderId="23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3" applyProtection="0"/>
    <xf numFmtId="0" fontId="44" fillId="0" borderId="31" applyProtection="0"/>
    <xf numFmtId="0" fontId="100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6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16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16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164" fontId="1" fillId="0" borderId="0" applyFont="0" applyFill="0" applyBorder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2" fillId="0" borderId="8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2" fillId="0" borderId="8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1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47" applyNumberFormat="0" applyAlignment="0" applyProtection="0"/>
    <xf numFmtId="0" fontId="30" fillId="45" borderId="52" applyNumberFormat="0" applyAlignment="0" applyProtection="0"/>
    <xf numFmtId="0" fontId="2" fillId="0" borderId="59" applyNumberFormat="0" applyFill="0" applyAlignment="0" applyProtection="0"/>
    <xf numFmtId="0" fontId="30" fillId="39" borderId="60" applyNumberFormat="0" applyAlignment="0" applyProtection="0"/>
    <xf numFmtId="0" fontId="30" fillId="9" borderId="47" applyNumberFormat="0" applyAlignment="0" applyProtection="0"/>
    <xf numFmtId="0" fontId="4" fillId="24" borderId="62" applyNumberFormat="0" applyFont="0" applyAlignment="0" applyProtection="0"/>
    <xf numFmtId="0" fontId="3" fillId="24" borderId="58" applyNumberFormat="0" applyFont="0" applyAlignment="0" applyProtection="0"/>
    <xf numFmtId="0" fontId="2" fillId="0" borderId="63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43" fontId="5" fillId="0" borderId="0" applyFont="0" applyFill="0" applyBorder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55" applyNumberFormat="0" applyFill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54" applyNumberFormat="0" applyFont="0" applyAlignment="0" applyProtection="0"/>
    <xf numFmtId="0" fontId="28" fillId="9" borderId="60" applyNumberFormat="0" applyAlignment="0" applyProtection="0"/>
    <xf numFmtId="0" fontId="72" fillId="56" borderId="54" applyNumberFormat="0" applyAlignment="0" applyProtection="0"/>
    <xf numFmtId="0" fontId="18" fillId="54" borderId="4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62" applyNumberFormat="0" applyFont="0" applyAlignment="0" applyProtection="0"/>
    <xf numFmtId="0" fontId="2" fillId="0" borderId="55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44" fontId="1" fillId="0" borderId="0" applyFont="0" applyFill="0" applyBorder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72" fillId="56" borderId="49" applyNumberFormat="0" applyAlignment="0" applyProtection="0"/>
    <xf numFmtId="0" fontId="4" fillId="24" borderId="58" applyNumberFormat="0" applyFont="0" applyAlignment="0" applyProtection="0"/>
    <xf numFmtId="0" fontId="72" fillId="56" borderId="54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3" fillId="24" borderId="54" applyNumberFormat="0" applyFon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62" applyNumberFormat="0" applyFont="0" applyAlignment="0" applyProtection="0"/>
    <xf numFmtId="8" fontId="1" fillId="0" borderId="0" applyFont="0" applyFill="0" applyBorder="0" applyAlignment="0" applyProtection="0"/>
    <xf numFmtId="0" fontId="4" fillId="24" borderId="62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8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0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56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61" applyNumberFormat="0" applyAlignment="0" applyProtection="0"/>
    <xf numFmtId="0" fontId="18" fillId="54" borderId="57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54" borderId="56" applyNumberFormat="0" applyAlignment="0" applyProtection="0"/>
    <xf numFmtId="0" fontId="2" fillId="0" borderId="63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8" fillId="54" borderId="56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8" fillId="54" borderId="52" applyNumberFormat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56" applyNumberFormat="0" applyAlignment="0" applyProtection="0"/>
    <xf numFmtId="0" fontId="4" fillId="24" borderId="54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4" fillId="24" borderId="62" applyNumberFormat="0" applyFont="0" applyAlignment="0" applyProtection="0"/>
    <xf numFmtId="0" fontId="30" fillId="39" borderId="52" applyNumberFormat="0" applyAlignment="0" applyProtection="0"/>
    <xf numFmtId="0" fontId="72" fillId="56" borderId="58" applyNumberFormat="0" applyAlignment="0" applyProtection="0"/>
    <xf numFmtId="0" fontId="30" fillId="39" borderId="60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8" fillId="54" borderId="60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18" fillId="9" borderId="53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54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2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8" fillId="9" borderId="5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7" applyNumberFormat="0" applyAlignment="0" applyProtection="0"/>
    <xf numFmtId="43" fontId="5" fillId="0" borderId="0" applyFont="0" applyFill="0" applyBorder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30" fillId="45" borderId="47" applyNumberFormat="0" applyAlignment="0" applyProtection="0"/>
    <xf numFmtId="43" fontId="5" fillId="0" borderId="0" applyFont="0" applyFill="0" applyBorder="0" applyAlignment="0" applyProtection="0"/>
    <xf numFmtId="0" fontId="72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44" fontId="1" fillId="0" borderId="0" applyFont="0" applyFill="0" applyBorder="0" applyAlignment="0" applyProtection="0"/>
    <xf numFmtId="0" fontId="30" fillId="45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8" fontId="1" fillId="0" borderId="0" applyFont="0" applyFill="0" applyBorder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43" fontId="5" fillId="0" borderId="0" applyFont="0" applyFill="0" applyBorder="0" applyAlignment="0" applyProtection="0"/>
    <xf numFmtId="0" fontId="4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44" fontId="1" fillId="0" borderId="0" applyFont="0" applyFill="0" applyBorder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72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8" fontId="1" fillId="0" borderId="0" applyFont="0" applyFill="0" applyBorder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8" fontId="1" fillId="0" borderId="0" applyFont="0" applyFill="0" applyBorder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61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72" fillId="56" borderId="58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3" fillId="24" borderId="62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57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60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60" applyNumberFormat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8" fillId="9" borderId="56" applyNumberFormat="0" applyAlignment="0" applyProtection="0"/>
    <xf numFmtId="0" fontId="28" fillId="54" borderId="60" applyNumberFormat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54" borderId="57" applyNumberFormat="0" applyAlignment="0" applyProtection="0"/>
    <xf numFmtId="0" fontId="72" fillId="56" borderId="62" applyNumberForma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" fillId="24" borderId="58" applyNumberFormat="0" applyFon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54" applyNumberFormat="0" applyFont="0" applyAlignment="0" applyProtection="0"/>
    <xf numFmtId="0" fontId="4" fillId="24" borderId="62" applyNumberFormat="0" applyFont="0" applyAlignment="0" applyProtection="0"/>
    <xf numFmtId="0" fontId="18" fillId="54" borderId="57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54" borderId="57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28" fillId="9" borderId="60" applyNumberFormat="0" applyAlignment="0" applyProtection="0"/>
    <xf numFmtId="0" fontId="4" fillId="24" borderId="54" applyNumberFormat="0" applyFont="0" applyAlignment="0" applyProtection="0"/>
    <xf numFmtId="0" fontId="18" fillId="54" borderId="61" applyNumberFormat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8" fillId="54" borderId="60" applyNumberFormat="0" applyAlignment="0" applyProtection="0"/>
    <xf numFmtId="0" fontId="72" fillId="56" borderId="58" applyNumberFormat="0" applyAlignment="0" applyProtection="0"/>
    <xf numFmtId="0" fontId="18" fillId="54" borderId="61" applyNumberFormat="0" applyAlignment="0" applyProtection="0"/>
    <xf numFmtId="0" fontId="18" fillId="54" borderId="57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" fillId="24" borderId="58" applyNumberFormat="0" applyFont="0" applyAlignment="0" applyProtection="0"/>
    <xf numFmtId="0" fontId="72" fillId="56" borderId="62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56" applyNumberFormat="0" applyAlignment="0" applyProtection="0"/>
    <xf numFmtId="0" fontId="30" fillId="45" borderId="60" applyNumberFormat="0" applyAlignment="0" applyProtection="0"/>
    <xf numFmtId="0" fontId="4" fillId="24" borderId="58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30" fillId="9" borderId="56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60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45" borderId="56" applyNumberFormat="0" applyAlignment="0" applyProtection="0"/>
    <xf numFmtId="0" fontId="28" fillId="9" borderId="60" applyNumberFormat="0" applyAlignment="0" applyProtection="0"/>
    <xf numFmtId="0" fontId="30" fillId="9" borderId="56" applyNumberFormat="0" applyAlignment="0" applyProtection="0"/>
    <xf numFmtId="0" fontId="72" fillId="56" borderId="62" applyNumberFormat="0" applyAlignment="0" applyProtection="0"/>
    <xf numFmtId="0" fontId="3" fillId="24" borderId="58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60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59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8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1" applyNumberFormat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61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58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61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60" applyNumberFormat="0" applyAlignment="0" applyProtection="0"/>
    <xf numFmtId="0" fontId="72" fillId="56" borderId="58" applyNumberForma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0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58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56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56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8" fillId="54" borderId="60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4" fillId="24" borderId="58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56" applyNumberFormat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60" applyNumberFormat="0" applyAlignment="0" applyProtection="0"/>
    <xf numFmtId="0" fontId="28" fillId="54" borderId="56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54" borderId="57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60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61" applyNumberFormat="0" applyAlignment="0" applyProtection="0"/>
    <xf numFmtId="0" fontId="4" fillId="24" borderId="54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61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52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3" fillId="24" borderId="62" applyNumberFormat="0" applyFont="0" applyAlignment="0" applyProtection="0"/>
    <xf numFmtId="0" fontId="72" fillId="56" borderId="54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60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56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6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0" applyNumberFormat="0" applyAlignment="0" applyProtection="0"/>
    <xf numFmtId="0" fontId="18" fillId="54" borderId="57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57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28" fillId="54" borderId="56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72" fillId="56" borderId="62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56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56" applyNumberFormat="0" applyAlignment="0" applyProtection="0"/>
    <xf numFmtId="0" fontId="18" fillId="54" borderId="61" applyNumberFormat="0" applyAlignment="0" applyProtection="0"/>
    <xf numFmtId="0" fontId="28" fillId="54" borderId="56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30" fillId="45" borderId="56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54" borderId="56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53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28" fillId="9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3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56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61" applyNumberFormat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72" fillId="56" borderId="62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72" fillId="56" borderId="62" applyNumberForma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45" borderId="56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</cellStyleXfs>
  <cellXfs count="53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7" borderId="18" xfId="0" applyFont="1" applyFill="1" applyBorder="1" applyAlignment="1">
      <alignment horizontal="center" vertical="center" wrapText="1"/>
    </xf>
    <xf numFmtId="0" fontId="58" fillId="37" borderId="18" xfId="0" applyFont="1" applyFill="1" applyBorder="1" applyAlignment="1">
      <alignment horizontal="left" vertical="center" wrapText="1"/>
    </xf>
    <xf numFmtId="0" fontId="15" fillId="38" borderId="18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4" fillId="90" borderId="14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59" fillId="31" borderId="18" xfId="0" applyFont="1" applyFill="1" applyBorder="1" applyAlignment="1">
      <alignment horizontal="center" vertical="center" wrapText="1"/>
    </xf>
    <xf numFmtId="1" fontId="65" fillId="38" borderId="1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" fontId="104" fillId="2" borderId="39" xfId="55" applyNumberFormat="1" applyFont="1" applyFill="1" applyBorder="1" applyAlignment="1">
      <alignment horizontal="center" vertical="center" wrapText="1"/>
    </xf>
    <xf numFmtId="1" fontId="104" fillId="2" borderId="37" xfId="55" applyNumberFormat="1" applyFont="1" applyFill="1" applyBorder="1" applyAlignment="1">
      <alignment horizontal="center" vertical="center" wrapText="1"/>
    </xf>
    <xf numFmtId="1" fontId="104" fillId="2" borderId="37" xfId="55" applyNumberFormat="1" applyFont="1" applyFill="1" applyBorder="1" applyAlignment="1">
      <alignment horizontal="left" vertical="center" wrapText="1"/>
    </xf>
    <xf numFmtId="44" fontId="101" fillId="2" borderId="37" xfId="55" applyFont="1" applyFill="1" applyBorder="1" applyAlignment="1">
      <alignment horizontal="left" vertical="center" wrapText="1"/>
    </xf>
    <xf numFmtId="44" fontId="102" fillId="3" borderId="37" xfId="55" applyFont="1" applyFill="1" applyBorder="1" applyAlignment="1">
      <alignment horizontal="center" vertical="center" wrapText="1"/>
    </xf>
    <xf numFmtId="10" fontId="101" fillId="2" borderId="37" xfId="0" applyNumberFormat="1" applyFont="1" applyFill="1" applyBorder="1" applyAlignment="1">
      <alignment horizontal="center" vertical="center" wrapText="1"/>
    </xf>
    <xf numFmtId="166" fontId="101" fillId="2" borderId="37" xfId="0" applyNumberFormat="1" applyFont="1" applyFill="1" applyBorder="1" applyAlignment="1">
      <alignment horizontal="center" vertical="center" wrapText="1"/>
    </xf>
    <xf numFmtId="166" fontId="101" fillId="2" borderId="38" xfId="0" applyNumberFormat="1" applyFont="1" applyFill="1" applyBorder="1" applyAlignment="1">
      <alignment horizontal="center" vertical="center" wrapText="1"/>
    </xf>
    <xf numFmtId="0" fontId="104" fillId="2" borderId="38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38" fillId="3" borderId="37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center" vertical="center" wrapText="1"/>
    </xf>
    <xf numFmtId="44" fontId="7" fillId="2" borderId="37" xfId="55" applyFont="1" applyFill="1" applyBorder="1" applyAlignment="1">
      <alignment horizontal="center" vertical="center" wrapText="1"/>
    </xf>
    <xf numFmtId="0" fontId="59" fillId="31" borderId="37" xfId="0" applyFont="1" applyFill="1" applyBorder="1" applyAlignment="1">
      <alignment horizontal="center" vertical="center" wrapText="1"/>
    </xf>
    <xf numFmtId="1" fontId="65" fillId="38" borderId="37" xfId="55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10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103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3" fillId="3" borderId="41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4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31" fillId="3" borderId="17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13" fillId="3" borderId="44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4" xfId="0" applyFont="1" applyFill="1" applyBorder="1" applyAlignment="1">
      <alignment horizontal="center" vertical="center" wrapText="1"/>
    </xf>
    <xf numFmtId="0" fontId="111" fillId="0" borderId="44" xfId="0" applyFont="1" applyBorder="1" applyAlignment="1">
      <alignment vertical="center" wrapText="1" shrinkToFit="1"/>
    </xf>
    <xf numFmtId="0" fontId="111" fillId="3" borderId="44" xfId="0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0" fontId="58" fillId="34" borderId="51" xfId="0" applyFont="1" applyFill="1" applyBorder="1" applyAlignment="1">
      <alignment horizontal="left" vertical="center" wrapText="1"/>
    </xf>
    <xf numFmtId="0" fontId="15" fillId="26" borderId="51" xfId="0" applyFont="1" applyFill="1" applyBorder="1" applyAlignment="1">
      <alignment horizontal="left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0" fontId="112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3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3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4" fillId="31" borderId="1" xfId="0" applyFont="1" applyFill="1" applyBorder="1" applyAlignment="1">
      <alignment horizontal="center" vertical="center" wrapText="1"/>
    </xf>
    <xf numFmtId="1" fontId="115" fillId="38" borderId="1" xfId="55" applyNumberFormat="1" applyFont="1" applyFill="1" applyBorder="1" applyAlignment="1">
      <alignment horizontal="center" vertical="center" wrapText="1"/>
    </xf>
    <xf numFmtId="0" fontId="114" fillId="34" borderId="1" xfId="0" applyFont="1" applyFill="1" applyBorder="1" applyAlignment="1">
      <alignment horizontal="center" vertical="center" wrapText="1"/>
    </xf>
    <xf numFmtId="0" fontId="114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3" borderId="40" xfId="0" applyFont="1" applyFill="1" applyBorder="1" applyAlignment="1">
      <alignment vertical="center" wrapText="1"/>
    </xf>
    <xf numFmtId="0" fontId="12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5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5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44" fontId="7" fillId="3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0" fillId="27" borderId="0" xfId="0" applyFill="1"/>
    <xf numFmtId="0" fontId="116" fillId="0" borderId="0" xfId="0" applyFont="1" applyAlignment="1">
      <alignment vertical="center"/>
    </xf>
    <xf numFmtId="0" fontId="117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17" fillId="34" borderId="1" xfId="0" applyFont="1" applyFill="1" applyBorder="1" applyAlignment="1">
      <alignment horizontal="left" vertical="center"/>
    </xf>
    <xf numFmtId="0" fontId="118" fillId="28" borderId="0" xfId="63" applyFont="1" applyFill="1" applyAlignment="1">
      <alignment vertical="center"/>
    </xf>
    <xf numFmtId="0" fontId="117" fillId="34" borderId="1" xfId="0" applyFont="1" applyFill="1" applyBorder="1" applyAlignment="1">
      <alignment vertical="center"/>
    </xf>
    <xf numFmtId="0" fontId="118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9" fillId="31" borderId="1" xfId="0" applyFont="1" applyFill="1" applyBorder="1" applyAlignment="1">
      <alignment horizontal="center" vertical="center" wrapText="1"/>
    </xf>
    <xf numFmtId="1" fontId="120" fillId="38" borderId="1" xfId="55" applyNumberFormat="1" applyFont="1" applyFill="1" applyBorder="1" applyAlignment="1">
      <alignment horizontal="center" vertical="center" wrapText="1"/>
    </xf>
    <xf numFmtId="0" fontId="119" fillId="34" borderId="1" xfId="0" applyFont="1" applyFill="1" applyBorder="1" applyAlignment="1">
      <alignment horizontal="center" vertical="center" wrapText="1"/>
    </xf>
    <xf numFmtId="0" fontId="119" fillId="37" borderId="1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40" xfId="0" applyFont="1" applyFill="1" applyBorder="1" applyAlignment="1">
      <alignment vertical="center" wrapText="1"/>
    </xf>
    <xf numFmtId="0" fontId="35" fillId="3" borderId="4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40" xfId="55" applyNumberFormat="1" applyFont="1" applyFill="1" applyBorder="1" applyAlignment="1">
      <alignment horizontal="center" vertical="center" wrapText="1"/>
    </xf>
    <xf numFmtId="4" fontId="67" fillId="2" borderId="40" xfId="55" applyNumberFormat="1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1" fontId="36" fillId="3" borderId="40" xfId="55" applyNumberFormat="1" applyFont="1" applyFill="1" applyBorder="1" applyAlignment="1">
      <alignment horizontal="left" vertical="center" wrapText="1"/>
    </xf>
    <xf numFmtId="44" fontId="35" fillId="3" borderId="40" xfId="55" applyFont="1" applyFill="1" applyBorder="1" applyAlignment="1">
      <alignment horizontal="center" vertical="center" wrapText="1"/>
    </xf>
    <xf numFmtId="44" fontId="34" fillId="3" borderId="40" xfId="55" applyFont="1" applyFill="1" applyBorder="1" applyAlignment="1">
      <alignment horizontal="center" vertical="center" wrapText="1"/>
    </xf>
    <xf numFmtId="166" fontId="35" fillId="3" borderId="40" xfId="0" applyNumberFormat="1" applyFont="1" applyFill="1" applyBorder="1" applyAlignment="1">
      <alignment horizontal="center" vertical="center" wrapText="1"/>
    </xf>
    <xf numFmtId="10" fontId="35" fillId="2" borderId="40" xfId="0" applyNumberFormat="1" applyFont="1" applyFill="1" applyBorder="1" applyAlignment="1">
      <alignment horizontal="center" vertical="center" wrapText="1"/>
    </xf>
    <xf numFmtId="166" fontId="35" fillId="2" borderId="40" xfId="0" applyNumberFormat="1" applyFont="1" applyFill="1" applyBorder="1" applyAlignment="1">
      <alignment horizontal="center" vertical="center" wrapText="1"/>
    </xf>
    <xf numFmtId="166" fontId="35" fillId="2" borderId="41" xfId="0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 shrinkToFit="1"/>
    </xf>
    <xf numFmtId="0" fontId="107" fillId="3" borderId="44" xfId="0" applyFont="1" applyFill="1" applyBorder="1" applyAlignment="1">
      <alignment horizontal="center" vertical="center" wrapText="1"/>
    </xf>
    <xf numFmtId="0" fontId="105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1" fontId="108" fillId="2" borderId="46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left" vertical="center" wrapText="1"/>
    </xf>
    <xf numFmtId="44" fontId="109" fillId="2" borderId="44" xfId="55" applyFont="1" applyFill="1" applyBorder="1" applyAlignment="1">
      <alignment horizontal="left" vertical="center" wrapText="1"/>
    </xf>
    <xf numFmtId="44" fontId="110" fillId="3" borderId="44" xfId="55" applyFont="1" applyFill="1" applyBorder="1" applyAlignment="1">
      <alignment horizontal="center" vertical="center" wrapText="1"/>
    </xf>
    <xf numFmtId="166" fontId="109" fillId="3" borderId="44" xfId="0" applyNumberFormat="1" applyFont="1" applyFill="1" applyBorder="1" applyAlignment="1">
      <alignment horizontal="center" vertical="center" wrapText="1"/>
    </xf>
    <xf numFmtId="10" fontId="109" fillId="2" borderId="44" xfId="0" applyNumberFormat="1" applyFont="1" applyFill="1" applyBorder="1" applyAlignment="1">
      <alignment horizontal="center" vertical="center" wrapText="1"/>
    </xf>
    <xf numFmtId="166" fontId="109" fillId="2" borderId="44" xfId="0" applyNumberFormat="1" applyFont="1" applyFill="1" applyBorder="1" applyAlignment="1">
      <alignment horizontal="center" vertical="center" wrapText="1"/>
    </xf>
    <xf numFmtId="166" fontId="109" fillId="2" borderId="45" xfId="0" applyNumberFormat="1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4" fontId="121" fillId="2" borderId="44" xfId="55" applyNumberFormat="1" applyFont="1" applyFill="1" applyBorder="1" applyAlignment="1">
      <alignment horizontal="center" vertical="center" wrapText="1"/>
    </xf>
    <xf numFmtId="1" fontId="108" fillId="3" borderId="44" xfId="55" applyNumberFormat="1" applyFont="1" applyFill="1" applyBorder="1" applyAlignment="1">
      <alignment horizontal="center" vertical="center" wrapText="1"/>
    </xf>
    <xf numFmtId="1" fontId="108" fillId="3" borderId="46" xfId="55" applyNumberFormat="1" applyFont="1" applyFill="1" applyBorder="1" applyAlignment="1">
      <alignment horizontal="center" vertical="center" wrapText="1"/>
    </xf>
    <xf numFmtId="1" fontId="108" fillId="3" borderId="44" xfId="55" applyNumberFormat="1" applyFont="1" applyFill="1" applyBorder="1" applyAlignment="1">
      <alignment horizontal="left" vertical="center" wrapText="1"/>
    </xf>
    <xf numFmtId="44" fontId="109" fillId="3" borderId="44" xfId="55" applyFont="1" applyFill="1" applyBorder="1" applyAlignment="1">
      <alignment horizontal="left" vertical="center" wrapText="1"/>
    </xf>
    <xf numFmtId="10" fontId="109" fillId="3" borderId="44" xfId="0" applyNumberFormat="1" applyFont="1" applyFill="1" applyBorder="1" applyAlignment="1">
      <alignment horizontal="center" vertical="center" wrapText="1"/>
    </xf>
    <xf numFmtId="0" fontId="108" fillId="3" borderId="45" xfId="0" applyFont="1" applyFill="1" applyBorder="1" applyAlignment="1">
      <alignment horizontal="center" vertical="center" wrapText="1"/>
    </xf>
    <xf numFmtId="44" fontId="109" fillId="2" borderId="44" xfId="55" applyFont="1" applyFill="1" applyBorder="1" applyAlignment="1">
      <alignment horizontal="center" vertical="center" wrapText="1"/>
    </xf>
    <xf numFmtId="44" fontId="109" fillId="3" borderId="44" xfId="55" applyFont="1" applyFill="1" applyBorder="1" applyAlignment="1">
      <alignment horizontal="center" vertical="center" wrapText="1"/>
    </xf>
    <xf numFmtId="166" fontId="109" fillId="2" borderId="44" xfId="0" applyNumberFormat="1" applyFont="1" applyFill="1" applyBorder="1" applyAlignment="1">
      <alignment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66" fontId="109" fillId="3" borderId="2" xfId="0" applyNumberFormat="1" applyFont="1" applyFill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/>
    </xf>
    <xf numFmtId="0" fontId="36" fillId="90" borderId="41" xfId="0" applyFont="1" applyFill="1" applyBorder="1" applyAlignment="1">
      <alignment horizontal="center" vertical="center" wrapText="1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41" fillId="27" borderId="66" xfId="0" applyFont="1" applyFill="1" applyBorder="1" applyAlignment="1">
      <alignment horizontal="left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36" fillId="27" borderId="67" xfId="0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41" fillId="27" borderId="64" xfId="0" applyFont="1" applyFill="1" applyBorder="1" applyAlignment="1">
      <alignment horizontal="center" vertical="center"/>
    </xf>
    <xf numFmtId="44" fontId="110" fillId="90" borderId="44" xfId="55" applyFont="1" applyFill="1" applyBorder="1" applyAlignment="1">
      <alignment horizontal="center" vertical="center" wrapText="1"/>
    </xf>
    <xf numFmtId="166" fontId="109" fillId="90" borderId="44" xfId="0" applyNumberFormat="1" applyFont="1" applyFill="1" applyBorder="1" applyAlignment="1">
      <alignment horizontal="center" vertical="center" wrapText="1"/>
    </xf>
    <xf numFmtId="0" fontId="122" fillId="3" borderId="45" xfId="0" applyFont="1" applyFill="1" applyBorder="1" applyAlignment="1">
      <alignment horizontal="center" vertical="center" wrapText="1"/>
    </xf>
    <xf numFmtId="0" fontId="7" fillId="27" borderId="67" xfId="0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vertical="center" wrapText="1"/>
    </xf>
    <xf numFmtId="0" fontId="38" fillId="3" borderId="51" xfId="0" applyFont="1" applyFill="1" applyBorder="1" applyAlignment="1">
      <alignment horizontal="center" vertical="center" wrapText="1"/>
    </xf>
    <xf numFmtId="1" fontId="14" fillId="2" borderId="51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1" fontId="14" fillId="2" borderId="68" xfId="55" applyNumberFormat="1" applyFont="1" applyFill="1" applyBorder="1" applyAlignment="1">
      <alignment horizontal="center" vertical="center" wrapText="1"/>
    </xf>
    <xf numFmtId="1" fontId="14" fillId="2" borderId="51" xfId="55" applyNumberFormat="1" applyFont="1" applyFill="1" applyBorder="1" applyAlignment="1">
      <alignment horizontal="left" vertical="center" wrapText="1"/>
    </xf>
    <xf numFmtId="44" fontId="12" fillId="2" borderId="51" xfId="55" applyFont="1" applyFill="1" applyBorder="1" applyAlignment="1">
      <alignment horizontal="left" vertical="center" wrapText="1"/>
    </xf>
    <xf numFmtId="44" fontId="11" fillId="3" borderId="51" xfId="55" applyFont="1" applyFill="1" applyBorder="1" applyAlignment="1">
      <alignment horizontal="center" vertical="center" wrapText="1"/>
    </xf>
    <xf numFmtId="166" fontId="12" fillId="3" borderId="51" xfId="0" applyNumberFormat="1" applyFont="1" applyFill="1" applyBorder="1" applyAlignment="1">
      <alignment horizontal="center" vertical="center" wrapText="1"/>
    </xf>
    <xf numFmtId="10" fontId="12" fillId="2" borderId="51" xfId="0" applyNumberFormat="1" applyFont="1" applyFill="1" applyBorder="1" applyAlignment="1">
      <alignment horizontal="center" vertical="center" wrapText="1"/>
    </xf>
    <xf numFmtId="166" fontId="12" fillId="2" borderId="51" xfId="0" applyNumberFormat="1" applyFont="1" applyFill="1" applyBorder="1" applyAlignment="1">
      <alignment horizontal="center" vertical="center" wrapText="1"/>
    </xf>
    <xf numFmtId="0" fontId="14" fillId="3" borderId="65" xfId="0" applyFont="1" applyFill="1" applyBorder="1" applyAlignment="1">
      <alignment horizontal="center" vertical="center" wrapText="1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0" fontId="14" fillId="90" borderId="41" xfId="0" applyFont="1" applyFill="1" applyBorder="1" applyAlignment="1">
      <alignment horizontal="center" vertical="center" wrapText="1"/>
    </xf>
    <xf numFmtId="1" fontId="14" fillId="3" borderId="51" xfId="55" applyNumberFormat="1" applyFont="1" applyFill="1" applyBorder="1" applyAlignment="1">
      <alignment horizontal="center" vertical="center" wrapText="1"/>
    </xf>
    <xf numFmtId="1" fontId="14" fillId="3" borderId="68" xfId="55" applyNumberFormat="1" applyFont="1" applyFill="1" applyBorder="1" applyAlignment="1">
      <alignment horizontal="center" vertical="center" wrapText="1"/>
    </xf>
    <xf numFmtId="1" fontId="14" fillId="3" borderId="51" xfId="55" applyNumberFormat="1" applyFont="1" applyFill="1" applyBorder="1" applyAlignment="1">
      <alignment horizontal="left" vertical="center" wrapText="1"/>
    </xf>
    <xf numFmtId="44" fontId="12" fillId="3" borderId="51" xfId="55" applyFont="1" applyFill="1" applyBorder="1" applyAlignment="1">
      <alignment horizontal="left" vertical="center" wrapText="1"/>
    </xf>
    <xf numFmtId="10" fontId="12" fillId="3" borderId="51" xfId="0" applyNumberFormat="1" applyFont="1" applyFill="1" applyBorder="1" applyAlignment="1">
      <alignment horizontal="center" vertical="center" wrapText="1"/>
    </xf>
    <xf numFmtId="44" fontId="7" fillId="2" borderId="51" xfId="55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vertical="center" wrapText="1" shrinkToFit="1"/>
    </xf>
    <xf numFmtId="0" fontId="13" fillId="3" borderId="65" xfId="0" applyFont="1" applyFill="1" applyBorder="1" applyAlignment="1">
      <alignment horizontal="center" vertical="center" wrapText="1"/>
    </xf>
    <xf numFmtId="4" fontId="7" fillId="2" borderId="51" xfId="55" applyNumberFormat="1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vertical="center" wrapText="1"/>
    </xf>
    <xf numFmtId="44" fontId="13" fillId="3" borderId="51" xfId="55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vertical="center" wrapText="1" shrinkToFit="1"/>
    </xf>
    <xf numFmtId="44" fontId="12" fillId="3" borderId="51" xfId="55" applyFont="1" applyFill="1" applyBorder="1" applyAlignment="1">
      <alignment horizontal="center" vertical="center" wrapText="1"/>
    </xf>
    <xf numFmtId="1" fontId="36" fillId="2" borderId="51" xfId="55" applyNumberFormat="1" applyFont="1" applyFill="1" applyBorder="1" applyAlignment="1">
      <alignment horizontal="center" vertical="center" wrapText="1"/>
    </xf>
    <xf numFmtId="4" fontId="67" fillId="2" borderId="51" xfId="55" applyNumberFormat="1" applyFont="1" applyFill="1" applyBorder="1" applyAlignment="1">
      <alignment horizontal="center" vertical="center" wrapText="1"/>
    </xf>
    <xf numFmtId="1" fontId="36" fillId="2" borderId="68" xfId="55" applyNumberFormat="1" applyFont="1" applyFill="1" applyBorder="1" applyAlignment="1">
      <alignment horizontal="center" vertical="center" wrapText="1"/>
    </xf>
    <xf numFmtId="1" fontId="36" fillId="3" borderId="51" xfId="55" applyNumberFormat="1" applyFont="1" applyFill="1" applyBorder="1" applyAlignment="1">
      <alignment horizontal="left" vertical="center" wrapText="1"/>
    </xf>
    <xf numFmtId="44" fontId="35" fillId="3" borderId="51" xfId="55" applyFont="1" applyFill="1" applyBorder="1" applyAlignment="1">
      <alignment horizontal="center" vertical="center" wrapText="1"/>
    </xf>
    <xf numFmtId="44" fontId="34" fillId="3" borderId="51" xfId="55" applyFont="1" applyFill="1" applyBorder="1" applyAlignment="1">
      <alignment horizontal="center" vertical="center" wrapText="1"/>
    </xf>
    <xf numFmtId="166" fontId="35" fillId="3" borderId="51" xfId="0" applyNumberFormat="1" applyFont="1" applyFill="1" applyBorder="1" applyAlignment="1">
      <alignment horizontal="center" vertical="center" wrapText="1"/>
    </xf>
    <xf numFmtId="10" fontId="35" fillId="2" borderId="51" xfId="0" applyNumberFormat="1" applyFont="1" applyFill="1" applyBorder="1" applyAlignment="1">
      <alignment horizontal="center" vertical="center" wrapText="1"/>
    </xf>
    <xf numFmtId="166" fontId="35" fillId="2" borderId="51" xfId="0" applyNumberFormat="1" applyFont="1" applyFill="1" applyBorder="1" applyAlignment="1">
      <alignment horizontal="center" vertical="center" wrapText="1"/>
    </xf>
    <xf numFmtId="0" fontId="33" fillId="3" borderId="51" xfId="0" applyFont="1" applyFill="1" applyBorder="1" applyAlignment="1">
      <alignment vertical="center" wrapText="1"/>
    </xf>
    <xf numFmtId="0" fontId="33" fillId="3" borderId="51" xfId="0" applyFont="1" applyFill="1" applyBorder="1" applyAlignment="1">
      <alignment horizontal="center" vertical="center" wrapText="1"/>
    </xf>
    <xf numFmtId="0" fontId="38" fillId="3" borderId="65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left" vertical="center" wrapText="1"/>
    </xf>
    <xf numFmtId="1" fontId="14" fillId="2" borderId="65" xfId="55" applyNumberFormat="1" applyFont="1" applyFill="1" applyBorder="1" applyAlignment="1">
      <alignment horizontal="center" vertical="center" wrapText="1"/>
    </xf>
    <xf numFmtId="166" fontId="12" fillId="2" borderId="51" xfId="0" applyNumberFormat="1" applyFont="1" applyFill="1" applyBorder="1" applyAlignment="1">
      <alignment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12" fillId="2" borderId="51" xfId="55" applyNumberFormat="1" applyFont="1" applyFill="1" applyBorder="1" applyAlignment="1">
      <alignment horizontal="center" vertical="center" wrapText="1"/>
    </xf>
    <xf numFmtId="44" fontId="11" fillId="2" borderId="51" xfId="55" applyFont="1" applyFill="1" applyBorder="1" applyAlignment="1">
      <alignment horizontal="center" vertical="center" wrapText="1"/>
    </xf>
    <xf numFmtId="4" fontId="41" fillId="3" borderId="51" xfId="0" applyNumberFormat="1" applyFont="1" applyFill="1" applyBorder="1" applyAlignment="1">
      <alignment horizontal="center" vertical="center" wrapText="1"/>
    </xf>
    <xf numFmtId="1" fontId="36" fillId="2" borderId="51" xfId="55" applyNumberFormat="1" applyFont="1" applyFill="1" applyBorder="1" applyAlignment="1">
      <alignment horizontal="left" vertical="center" wrapText="1"/>
    </xf>
    <xf numFmtId="44" fontId="35" fillId="2" borderId="51" xfId="55" applyFont="1" applyFill="1" applyBorder="1" applyAlignment="1">
      <alignment horizontal="left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5" xfId="0" applyFont="1" applyBorder="1" applyAlignment="1">
      <alignment horizontal="center" vertical="center" wrapText="1"/>
    </xf>
    <xf numFmtId="4" fontId="11" fillId="2" borderId="5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09" fillId="0" borderId="44" xfId="0" applyNumberFormat="1" applyFont="1" applyBorder="1" applyAlignment="1">
      <alignment horizontal="center" vertical="center" wrapText="1"/>
    </xf>
    <xf numFmtId="0" fontId="41" fillId="3" borderId="40" xfId="0" applyFont="1" applyFill="1" applyBorder="1" applyAlignment="1">
      <alignment horizontal="center" vertical="center" wrapText="1"/>
    </xf>
    <xf numFmtId="0" fontId="66" fillId="33" borderId="15" xfId="0" applyFont="1" applyFill="1" applyBorder="1" applyAlignment="1">
      <alignment horizontal="left" vertical="top" wrapText="1"/>
    </xf>
    <xf numFmtId="0" fontId="41" fillId="27" borderId="69" xfId="0" applyFont="1" applyFill="1" applyBorder="1" applyAlignment="1">
      <alignment horizontal="left" vertical="center"/>
    </xf>
    <xf numFmtId="0" fontId="33" fillId="27" borderId="70" xfId="0" applyFont="1" applyFill="1" applyBorder="1" applyAlignment="1">
      <alignment vertical="center" wrapText="1" shrinkToFit="1"/>
    </xf>
    <xf numFmtId="0" fontId="33" fillId="27" borderId="70" xfId="0" applyFont="1" applyFill="1" applyBorder="1" applyAlignment="1">
      <alignment horizontal="center" vertical="center" wrapText="1"/>
    </xf>
    <xf numFmtId="0" fontId="41" fillId="27" borderId="70" xfId="0" applyFont="1" applyFill="1" applyBorder="1" applyAlignment="1">
      <alignment horizontal="center" vertical="center" wrapText="1"/>
    </xf>
    <xf numFmtId="0" fontId="36" fillId="27" borderId="70" xfId="0" applyFont="1" applyFill="1" applyBorder="1" applyAlignment="1">
      <alignment horizontal="center" vertical="center"/>
    </xf>
    <xf numFmtId="0" fontId="7" fillId="27" borderId="70" xfId="0" applyFont="1" applyFill="1" applyBorder="1" applyAlignment="1">
      <alignment horizontal="center" vertical="center"/>
    </xf>
    <xf numFmtId="1" fontId="41" fillId="27" borderId="70" xfId="0" applyNumberFormat="1" applyFont="1" applyFill="1" applyBorder="1" applyAlignment="1">
      <alignment horizontal="center" vertical="center"/>
    </xf>
    <xf numFmtId="0" fontId="12" fillId="27" borderId="70" xfId="0" applyFont="1" applyFill="1" applyBorder="1" applyAlignment="1">
      <alignment horizontal="left" vertical="center"/>
    </xf>
    <xf numFmtId="0" fontId="11" fillId="27" borderId="70" xfId="0" applyFont="1" applyFill="1" applyBorder="1" applyAlignment="1">
      <alignment horizontal="center" vertical="center"/>
    </xf>
    <xf numFmtId="0" fontId="35" fillId="27" borderId="70" xfId="0" applyFont="1" applyFill="1" applyBorder="1" applyAlignment="1">
      <alignment horizontal="center" vertical="center"/>
    </xf>
    <xf numFmtId="166" fontId="41" fillId="27" borderId="70" xfId="0" applyNumberFormat="1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center" vertical="center"/>
    </xf>
    <xf numFmtId="1" fontId="36" fillId="27" borderId="70" xfId="0" applyNumberFormat="1" applyFont="1" applyFill="1" applyBorder="1" applyAlignment="1">
      <alignment horizontal="center" vertical="center"/>
    </xf>
    <xf numFmtId="0" fontId="38" fillId="27" borderId="69" xfId="0" applyFont="1" applyFill="1" applyBorder="1" applyAlignment="1">
      <alignment horizontal="left" vertical="center"/>
    </xf>
    <xf numFmtId="0" fontId="13" fillId="27" borderId="70" xfId="0" applyFont="1" applyFill="1" applyBorder="1" applyAlignment="1">
      <alignment vertical="center" wrapText="1" shrinkToFit="1"/>
    </xf>
    <xf numFmtId="0" fontId="13" fillId="27" borderId="70" xfId="0" applyFont="1" applyFill="1" applyBorder="1" applyAlignment="1">
      <alignment horizontal="center" vertical="center" wrapText="1"/>
    </xf>
    <xf numFmtId="0" fontId="38" fillId="27" borderId="70" xfId="0" applyFont="1" applyFill="1" applyBorder="1" applyAlignment="1">
      <alignment horizontal="center" vertical="center" wrapText="1"/>
    </xf>
    <xf numFmtId="1" fontId="14" fillId="27" borderId="70" xfId="0" applyNumberFormat="1" applyFont="1" applyFill="1" applyBorder="1" applyAlignment="1">
      <alignment horizontal="center" vertical="center"/>
    </xf>
    <xf numFmtId="1" fontId="38" fillId="27" borderId="70" xfId="0" applyNumberFormat="1" applyFont="1" applyFill="1" applyBorder="1" applyAlignment="1">
      <alignment horizontal="center" vertical="center"/>
    </xf>
    <xf numFmtId="0" fontId="14" fillId="27" borderId="70" xfId="0" applyFont="1" applyFill="1" applyBorder="1" applyAlignment="1">
      <alignment horizontal="center" vertical="center"/>
    </xf>
    <xf numFmtId="0" fontId="12" fillId="27" borderId="70" xfId="0" applyFont="1" applyFill="1" applyBorder="1" applyAlignment="1">
      <alignment horizontal="center" vertical="center"/>
    </xf>
    <xf numFmtId="166" fontId="38" fillId="27" borderId="70" xfId="0" applyNumberFormat="1" applyFont="1" applyFill="1" applyBorder="1" applyAlignment="1">
      <alignment horizontal="center" vertical="center"/>
    </xf>
    <xf numFmtId="0" fontId="38" fillId="27" borderId="71" xfId="0" applyFont="1" applyFill="1" applyBorder="1" applyAlignment="1">
      <alignment horizontal="center" vertical="center"/>
    </xf>
    <xf numFmtId="0" fontId="67" fillId="27" borderId="70" xfId="0" applyFont="1" applyFill="1" applyBorder="1" applyAlignment="1">
      <alignment horizontal="center" vertical="center"/>
    </xf>
    <xf numFmtId="0" fontId="34" fillId="27" borderId="70" xfId="0" applyFont="1" applyFill="1" applyBorder="1" applyAlignment="1">
      <alignment horizontal="center" vertical="center"/>
    </xf>
    <xf numFmtId="0" fontId="45" fillId="30" borderId="44" xfId="0" applyFont="1" applyFill="1" applyBorder="1" applyAlignment="1">
      <alignment horizontal="center" vertical="center" wrapText="1"/>
    </xf>
    <xf numFmtId="0" fontId="43" fillId="3" borderId="44" xfId="0" applyFont="1" applyFill="1" applyBorder="1" applyAlignment="1">
      <alignment vertical="center" wrapText="1"/>
    </xf>
    <xf numFmtId="0" fontId="42" fillId="3" borderId="44" xfId="0" applyFont="1" applyFill="1" applyBorder="1" applyAlignment="1">
      <alignment vertical="center" wrapText="1"/>
    </xf>
    <xf numFmtId="166" fontId="36" fillId="3" borderId="44" xfId="0" applyNumberFormat="1" applyFont="1" applyFill="1" applyBorder="1" applyAlignment="1">
      <alignment horizontal="center" vertical="center" wrapText="1"/>
    </xf>
    <xf numFmtId="1" fontId="36" fillId="3" borderId="44" xfId="0" applyNumberFormat="1" applyFont="1" applyFill="1" applyBorder="1" applyAlignment="1">
      <alignment horizontal="center" vertical="center" wrapText="1"/>
    </xf>
    <xf numFmtId="0" fontId="43" fillId="36" borderId="44" xfId="0" applyFont="1" applyFill="1" applyBorder="1" applyAlignment="1">
      <alignment vertical="center" wrapText="1"/>
    </xf>
    <xf numFmtId="0" fontId="42" fillId="36" borderId="44" xfId="0" applyFont="1" applyFill="1" applyBorder="1" applyAlignment="1">
      <alignment vertical="center" wrapText="1"/>
    </xf>
    <xf numFmtId="166" fontId="36" fillId="36" borderId="44" xfId="0" applyNumberFormat="1" applyFont="1" applyFill="1" applyBorder="1" applyAlignment="1">
      <alignment horizontal="center" vertical="center" wrapText="1"/>
    </xf>
    <xf numFmtId="1" fontId="36" fillId="36" borderId="44" xfId="0" applyNumberFormat="1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vertical="center" wrapText="1"/>
    </xf>
    <xf numFmtId="0" fontId="106" fillId="36" borderId="44" xfId="0" applyFont="1" applyFill="1" applyBorder="1" applyAlignment="1">
      <alignment vertical="center" wrapText="1"/>
    </xf>
    <xf numFmtId="0" fontId="42" fillId="3" borderId="44" xfId="0" applyFont="1" applyFill="1" applyBorder="1" applyAlignment="1">
      <alignment vertical="center"/>
    </xf>
    <xf numFmtId="166" fontId="10" fillId="27" borderId="44" xfId="0" applyNumberFormat="1" applyFont="1" applyFill="1" applyBorder="1" applyAlignment="1">
      <alignment horizontal="center" vertical="center"/>
    </xf>
    <xf numFmtId="0" fontId="66" fillId="33" borderId="43" xfId="0" applyFont="1" applyFill="1" applyBorder="1" applyAlignment="1">
      <alignment horizontal="left" vertical="top" wrapText="1"/>
    </xf>
    <xf numFmtId="1" fontId="66" fillId="33" borderId="43" xfId="0" applyNumberFormat="1" applyFont="1" applyFill="1" applyBorder="1" applyAlignment="1">
      <alignment horizontal="left" vertical="top" wrapText="1"/>
    </xf>
    <xf numFmtId="0" fontId="66" fillId="33" borderId="43" xfId="0" applyFont="1" applyFill="1" applyBorder="1" applyAlignment="1">
      <alignment vertical="top" wrapText="1"/>
    </xf>
    <xf numFmtId="0" fontId="123" fillId="30" borderId="44" xfId="0" applyFont="1" applyFill="1" applyBorder="1" applyAlignment="1">
      <alignment horizontal="center" vertical="center" wrapText="1"/>
    </xf>
    <xf numFmtId="0" fontId="41" fillId="27" borderId="73" xfId="0" applyFont="1" applyFill="1" applyBorder="1" applyAlignment="1">
      <alignment horizontal="left" vertical="center"/>
    </xf>
    <xf numFmtId="0" fontId="33" fillId="27" borderId="74" xfId="0" applyFont="1" applyFill="1" applyBorder="1" applyAlignment="1">
      <alignment vertical="center" wrapText="1" shrinkToFit="1"/>
    </xf>
    <xf numFmtId="0" fontId="33" fillId="27" borderId="74" xfId="0" applyFont="1" applyFill="1" applyBorder="1" applyAlignment="1">
      <alignment horizontal="center" vertical="center" wrapText="1"/>
    </xf>
    <xf numFmtId="0" fontId="41" fillId="27" borderId="74" xfId="0" applyFont="1" applyFill="1" applyBorder="1" applyAlignment="1">
      <alignment horizontal="center" vertical="center" wrapText="1"/>
    </xf>
    <xf numFmtId="0" fontId="36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1" fontId="41" fillId="27" borderId="74" xfId="0" applyNumberFormat="1" applyFont="1" applyFill="1" applyBorder="1" applyAlignment="1">
      <alignment horizontal="center" vertical="center"/>
    </xf>
    <xf numFmtId="0" fontId="12" fillId="27" borderId="74" xfId="0" applyFont="1" applyFill="1" applyBorder="1" applyAlignment="1">
      <alignment horizontal="left" vertical="center"/>
    </xf>
    <xf numFmtId="0" fontId="11" fillId="27" borderId="74" xfId="0" applyFont="1" applyFill="1" applyBorder="1" applyAlignment="1">
      <alignment horizontal="center" vertical="center"/>
    </xf>
    <xf numFmtId="0" fontId="35" fillId="27" borderId="74" xfId="0" applyFont="1" applyFill="1" applyBorder="1" applyAlignment="1">
      <alignment horizontal="center" vertical="center"/>
    </xf>
    <xf numFmtId="166" fontId="41" fillId="27" borderId="74" xfId="0" applyNumberFormat="1" applyFont="1" applyFill="1" applyBorder="1" applyAlignment="1">
      <alignment horizontal="center" vertical="center"/>
    </xf>
    <xf numFmtId="0" fontId="41" fillId="27" borderId="72" xfId="0" applyFont="1" applyFill="1" applyBorder="1" applyAlignment="1">
      <alignment horizontal="center" vertical="center"/>
    </xf>
    <xf numFmtId="0" fontId="124" fillId="3" borderId="44" xfId="0" applyFont="1" applyFill="1" applyBorder="1" applyAlignment="1">
      <alignment vertical="center" wrapText="1" shrinkToFit="1"/>
    </xf>
    <xf numFmtId="0" fontId="125" fillId="3" borderId="40" xfId="0" applyFont="1" applyFill="1" applyBorder="1" applyAlignment="1">
      <alignment horizontal="center" vertical="center" wrapText="1"/>
    </xf>
    <xf numFmtId="0" fontId="124" fillId="3" borderId="40" xfId="0" applyFont="1" applyFill="1" applyBorder="1" applyAlignment="1">
      <alignment horizontal="center" vertical="center" wrapText="1"/>
    </xf>
    <xf numFmtId="0" fontId="124" fillId="3" borderId="40" xfId="0" applyFont="1" applyFill="1" applyBorder="1" applyAlignment="1">
      <alignment vertical="center" wrapText="1"/>
    </xf>
    <xf numFmtId="0" fontId="126" fillId="3" borderId="17" xfId="0" applyFont="1" applyFill="1" applyBorder="1" applyAlignment="1">
      <alignment horizontal="center" vertical="center" wrapText="1"/>
    </xf>
    <xf numFmtId="0" fontId="126" fillId="3" borderId="51" xfId="0" applyFont="1" applyFill="1" applyBorder="1" applyAlignment="1">
      <alignment vertical="center" wrapText="1"/>
    </xf>
    <xf numFmtId="0" fontId="124" fillId="0" borderId="51" xfId="0" applyFont="1" applyBorder="1" applyAlignment="1">
      <alignment vertical="center" wrapText="1" shrinkToFit="1"/>
    </xf>
    <xf numFmtId="0" fontId="124" fillId="3" borderId="17" xfId="0" applyFont="1" applyFill="1" applyBorder="1" applyAlignment="1">
      <alignment horizontal="center" vertical="center" wrapText="1"/>
    </xf>
    <xf numFmtId="0" fontId="124" fillId="3" borderId="51" xfId="0" applyFont="1" applyFill="1" applyBorder="1" applyAlignment="1">
      <alignment horizontal="center" vertical="center" wrapText="1"/>
    </xf>
    <xf numFmtId="0" fontId="124" fillId="3" borderId="65" xfId="0" applyFont="1" applyFill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5" fillId="2" borderId="44" xfId="55" applyNumberFormat="1" applyFont="1" applyFill="1" applyBorder="1" applyAlignment="1">
      <alignment horizontal="center" vertical="center" wrapText="1"/>
    </xf>
    <xf numFmtId="4" fontId="105" fillId="2" borderId="44" xfId="55" applyNumberFormat="1" applyFont="1" applyFill="1" applyBorder="1" applyAlignment="1">
      <alignment horizontal="center" vertical="center" wrapText="1"/>
    </xf>
    <xf numFmtId="0" fontId="127" fillId="3" borderId="40" xfId="0" applyFont="1" applyFill="1" applyBorder="1" applyAlignment="1">
      <alignment horizontal="center" vertical="center" wrapText="1"/>
    </xf>
    <xf numFmtId="0" fontId="128" fillId="3" borderId="44" xfId="0" applyFont="1" applyFill="1" applyBorder="1" applyAlignment="1">
      <alignment vertical="center" wrapText="1" shrinkToFit="1"/>
    </xf>
    <xf numFmtId="0" fontId="124" fillId="3" borderId="51" xfId="0" applyFont="1" applyFill="1" applyBorder="1" applyAlignment="1">
      <alignment vertical="center" wrapText="1" shrinkToFit="1"/>
    </xf>
    <xf numFmtId="0" fontId="105" fillId="3" borderId="51" xfId="0" applyFont="1" applyFill="1" applyBorder="1" applyAlignment="1">
      <alignment horizontal="center" vertical="center" wrapText="1"/>
    </xf>
    <xf numFmtId="1" fontId="105" fillId="2" borderId="51" xfId="55" applyNumberFormat="1" applyFont="1" applyFill="1" applyBorder="1" applyAlignment="1">
      <alignment horizontal="center" vertical="center" wrapText="1"/>
    </xf>
    <xf numFmtId="44" fontId="105" fillId="2" borderId="51" xfId="55" applyFont="1" applyFill="1" applyBorder="1" applyAlignment="1">
      <alignment horizontal="center" vertical="center" wrapText="1"/>
    </xf>
    <xf numFmtId="0" fontId="41" fillId="27" borderId="75" xfId="0" applyFont="1" applyFill="1" applyBorder="1" applyAlignment="1">
      <alignment horizontal="left" vertical="center"/>
    </xf>
    <xf numFmtId="0" fontId="128" fillId="3" borderId="17" xfId="0" applyFont="1" applyFill="1" applyBorder="1" applyAlignment="1">
      <alignment horizontal="center" vertical="center" wrapText="1"/>
    </xf>
    <xf numFmtId="0" fontId="128" fillId="3" borderId="51" xfId="0" applyFont="1" applyFill="1" applyBorder="1" applyAlignment="1">
      <alignment vertical="center" wrapText="1" shrinkToFit="1"/>
    </xf>
    <xf numFmtId="1" fontId="36" fillId="2" borderId="44" xfId="55" applyNumberFormat="1" applyFont="1" applyFill="1" applyBorder="1" applyAlignment="1">
      <alignment horizontal="center" vertical="center" wrapText="1"/>
    </xf>
    <xf numFmtId="1" fontId="36" fillId="2" borderId="44" xfId="55" applyNumberFormat="1" applyFont="1" applyFill="1" applyBorder="1" applyAlignment="1">
      <alignment horizontal="left" vertical="center" wrapText="1"/>
    </xf>
    <xf numFmtId="44" fontId="35" fillId="2" borderId="44" xfId="55" applyFont="1" applyFill="1" applyBorder="1" applyAlignment="1">
      <alignment horizontal="left" vertical="center" wrapText="1"/>
    </xf>
    <xf numFmtId="44" fontId="34" fillId="3" borderId="44" xfId="55" applyFont="1" applyFill="1" applyBorder="1" applyAlignment="1">
      <alignment horizontal="center" vertical="center" wrapText="1"/>
    </xf>
    <xf numFmtId="166" fontId="35" fillId="2" borderId="44" xfId="0" applyNumberFormat="1" applyFont="1" applyFill="1" applyBorder="1" applyAlignment="1">
      <alignment horizontal="center" vertical="center" wrapText="1"/>
    </xf>
    <xf numFmtId="10" fontId="35" fillId="2" borderId="44" xfId="0" applyNumberFormat="1" applyFont="1" applyFill="1" applyBorder="1" applyAlignment="1">
      <alignment horizontal="center" vertical="center" wrapText="1"/>
    </xf>
    <xf numFmtId="1" fontId="36" fillId="27" borderId="74" xfId="0" applyNumberFormat="1" applyFont="1" applyFill="1" applyBorder="1" applyAlignment="1">
      <alignment horizontal="center" vertical="center"/>
    </xf>
    <xf numFmtId="0" fontId="67" fillId="27" borderId="74" xfId="0" applyFont="1" applyFill="1" applyBorder="1" applyAlignment="1">
      <alignment horizontal="center" vertical="center"/>
    </xf>
    <xf numFmtId="0" fontId="35" fillId="27" borderId="74" xfId="0" applyFont="1" applyFill="1" applyBorder="1" applyAlignment="1">
      <alignment horizontal="left" vertical="center"/>
    </xf>
    <xf numFmtId="0" fontId="34" fillId="27" borderId="74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67" fillId="2" borderId="0" xfId="0" applyFont="1" applyFill="1" applyAlignment="1">
      <alignment horizontal="left" vertical="center"/>
    </xf>
    <xf numFmtId="0" fontId="116" fillId="32" borderId="14" xfId="0" applyFont="1" applyFill="1" applyBorder="1" applyAlignment="1">
      <alignment horizontal="left" vertical="top"/>
    </xf>
    <xf numFmtId="0" fontId="116" fillId="32" borderId="15" xfId="0" applyFont="1" applyFill="1" applyBorder="1" applyAlignment="1">
      <alignment horizontal="left" vertical="top"/>
    </xf>
    <xf numFmtId="0" fontId="116" fillId="32" borderId="3" xfId="0" applyFont="1" applyFill="1" applyBorder="1" applyAlignment="1">
      <alignment horizontal="left" vertical="top"/>
    </xf>
    <xf numFmtId="0" fontId="116" fillId="32" borderId="13" xfId="0" applyFont="1" applyFill="1" applyBorder="1" applyAlignment="1">
      <alignment horizontal="left" vertical="top"/>
    </xf>
    <xf numFmtId="0" fontId="41" fillId="33" borderId="14" xfId="0" applyFont="1" applyFill="1" applyBorder="1" applyAlignment="1">
      <alignment horizontal="left" vertical="top" wrapText="1"/>
    </xf>
    <xf numFmtId="0" fontId="41" fillId="33" borderId="15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3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4" xfId="0" applyFont="1" applyFill="1" applyBorder="1" applyAlignment="1">
      <alignment horizontal="center" vertical="center" wrapText="1"/>
    </xf>
    <xf numFmtId="0" fontId="10" fillId="27" borderId="4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center"/>
    </xf>
    <xf numFmtId="0" fontId="112" fillId="32" borderId="14" xfId="0" applyFont="1" applyFill="1" applyBorder="1" applyAlignment="1">
      <alignment horizontal="left" vertical="top"/>
    </xf>
    <xf numFmtId="0" fontId="112" fillId="32" borderId="15" xfId="0" applyFont="1" applyFill="1" applyBorder="1" applyAlignment="1">
      <alignment horizontal="left" vertical="top"/>
    </xf>
    <xf numFmtId="0" fontId="112" fillId="32" borderId="3" xfId="0" applyFont="1" applyFill="1" applyBorder="1" applyAlignment="1">
      <alignment horizontal="left" vertical="top"/>
    </xf>
    <xf numFmtId="0" fontId="112" fillId="32" borderId="13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17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33CC33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3" totalsRowCount="1" headerRowDxfId="1129" dataDxfId="1127" headerRowBorderDxfId="1128" tableBorderDxfId="1126" totalsRowBorderDxfId="1125">
  <tableColumns count="21">
    <tableColumn id="1" xr3:uid="{00000000-0010-0000-0000-000001000000}" name="Zap. št." totalsRowLabel="Vsota" dataDxfId="1124" totalsRowDxfId="1123"/>
    <tableColumn id="2" xr3:uid="{00000000-0010-0000-0000-000002000000}" name="Tehnična specifikacija živila (stolpec 2, 2a, 2b, 2c)" dataDxfId="1122" totalsRowDxfId="1121"/>
    <tableColumn id="3" xr3:uid="{00000000-0010-0000-0000-000003000000}" name="ZAHTEVANO PAKIRANJE                    Masa/volumen" dataDxfId="1120" totalsRowDxfId="1119"/>
    <tableColumn id="4" xr3:uid="{00000000-0010-0000-0000-000004000000}" name=" ZAHTEVANO PAKIRANJE       Enota" dataDxfId="1118" totalsRowDxfId="1117"/>
    <tableColumn id="21" xr3:uid="{00000000-0010-0000-0000-000015000000}" name="ZAHTEVANA SHEMA KAKOVOSTI" dataDxfId="1116" totalsRowDxfId="1115"/>
    <tableColumn id="5" xr3:uid="{00000000-0010-0000-0000-000005000000}" name="Okvirna količina" dataDxfId="1114" totalsRowDxfId="1113" dataCellStyle="Valuta"/>
    <tableColumn id="6" xr3:uid="{00000000-0010-0000-0000-000006000000}" name="Enota mere količine" dataDxfId="1112" totalsRowDxfId="1111"/>
    <tableColumn id="7" xr3:uid="{00000000-0010-0000-0000-000007000000}" name="Preračunana masa/volumen/kos na enoto kg" totalsRowFunction="sum" dataDxfId="1110" totalsRowDxfId="110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08" totalsRowDxfId="110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06" totalsRowDxfId="1105" dataCellStyle="Valuta"/>
    <tableColumn id="10" xr3:uid="{00000000-0010-0000-0000-00000A000000}" name="BLAGOVNA ZNAMKA ali PROIZVAJALEC" dataDxfId="1104" totalsRowDxfId="1103" dataCellStyle="Valuta"/>
    <tableColumn id="11" xr3:uid="{00000000-0010-0000-0000-00000B000000}" name=" (PRODAJNO) IME, pod katerim se živilo daje v promet za ponujeno živilo " dataDxfId="1102" totalsRowDxfId="1101" dataCellStyle="Valuta"/>
    <tableColumn id="12" xr3:uid="{00000000-0010-0000-0000-00000C000000}" name="Dejanska masa/volumen ponujenega živila" dataDxfId="1100" totalsRowDxfId="1099" dataCellStyle="Valuta"/>
    <tableColumn id="13" xr3:uid="{00000000-0010-0000-0000-00000D000000}" name="cena/enota brez DDV v EUR" dataDxfId="1098" totalsRowDxfId="1097"/>
    <tableColumn id="14" xr3:uid="{00000000-0010-0000-0000-00000E000000}" name="Cena za dejansko maso/volumen ponujenega živila brez DDV " dataDxfId="1096" totalsRowDxfId="1095"/>
    <tableColumn id="15" xr3:uid="{00000000-0010-0000-0000-00000F000000}" name="Stopnja DDV (%)" dataDxfId="1094" totalsRowDxfId="1093"/>
    <tableColumn id="16" xr3:uid="{00000000-0010-0000-0000-000010000000}" name="Davek (EUR)" dataDxfId="1092" totalsRowDxfId="109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90" totalsRowDxfId="108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88" totalsRowDxfId="108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86" totalsRowDxfId="108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84" totalsRowDxfId="108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1082" dataDxfId="1080" totalsRowDxfId="1078" headerRowBorderDxfId="1081" tableBorderDxfId="1079" totalsRowBorderDxfId="1077">
  <tableColumns count="21">
    <tableColumn id="1" xr3:uid="{00000000-0010-0000-0100-000001000000}" name="Zap. št." totalsRowLabel="Vsota" dataDxfId="1076" totalsRowDxfId="1075"/>
    <tableColumn id="2" xr3:uid="{00000000-0010-0000-0100-000002000000}" name="Tehnična specifikacija živila (stolpec 2, 2a, 2b, 2c)" dataDxfId="1074" totalsRowDxfId="1073"/>
    <tableColumn id="3" xr3:uid="{00000000-0010-0000-0100-000003000000}" name="ZAHTEVANO PAKIRANJE                    Masa/volumen" dataDxfId="1072" totalsRowDxfId="1071"/>
    <tableColumn id="4" xr3:uid="{00000000-0010-0000-0100-000004000000}" name=" ZAHTEVANO PAKIRANJE       Enota" dataDxfId="1070" totalsRowDxfId="1069"/>
    <tableColumn id="21" xr3:uid="{00000000-0010-0000-0100-000015000000}" name="ZAHTEVANA SHEMA KAKOVOSTI" dataDxfId="1068" totalsRowDxfId="1067"/>
    <tableColumn id="5" xr3:uid="{00000000-0010-0000-0100-000005000000}" name="Okvirna količina" totalsRowFunction="custom" dataDxfId="1066" totalsRowDxfId="1065" dataCellStyle="Valuta">
      <totalsRowFormula>SUM(F16:F23)</totalsRowFormula>
    </tableColumn>
    <tableColumn id="6" xr3:uid="{00000000-0010-0000-0100-000006000000}" name="Enota mere količine" dataDxfId="1064" totalsRowDxfId="1063"/>
    <tableColumn id="7" xr3:uid="{00000000-0010-0000-0100-000007000000}" name="Preračunana masa/volumen/kos na enoto kg" totalsRowFunction="sum" dataDxfId="1062" totalsRowDxfId="106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60" totalsRowDxfId="105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58" totalsRowDxfId="1057" dataCellStyle="Valuta"/>
    <tableColumn id="10" xr3:uid="{00000000-0010-0000-0100-00000A000000}" name="BLAGOVNA ZNAMKA ali PROIZVAJALEC" dataDxfId="1056" totalsRowDxfId="1055" dataCellStyle="Valuta"/>
    <tableColumn id="11" xr3:uid="{00000000-0010-0000-0100-00000B000000}" name=" (PRODAJNO) IME, pod katerim se živilo daje v promet za ponujeno živilo " dataDxfId="1054" totalsRowDxfId="1053" dataCellStyle="Valuta"/>
    <tableColumn id="12" xr3:uid="{00000000-0010-0000-0100-00000C000000}" name="Dejanska masa/volumen ponujenega živila" dataDxfId="1052" totalsRowDxfId="1051" dataCellStyle="Valuta"/>
    <tableColumn id="13" xr3:uid="{00000000-0010-0000-0100-00000D000000}" name="cena/enota brez DDV v EUR" dataDxfId="1050" totalsRowDxfId="1049"/>
    <tableColumn id="14" xr3:uid="{00000000-0010-0000-0100-00000E000000}" name="Cena za dejansko maso/volumen ponujenega živila brez DDV " dataDxfId="1048" totalsRowDxfId="1047"/>
    <tableColumn id="15" xr3:uid="{00000000-0010-0000-0100-00000F000000}" name="Stopnja DDV (%)" dataDxfId="1046" totalsRowDxfId="1045"/>
    <tableColumn id="16" xr3:uid="{00000000-0010-0000-0100-000010000000}" name="Davek (EUR)" dataDxfId="1044" totalsRowDxfId="104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42" totalsRowDxfId="104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40" totalsRowDxfId="103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38" totalsRowDxfId="103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036" totalsRowDxfId="103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52" totalsRowCount="1" headerRowDxfId="1034" dataDxfId="1032" headerRowBorderDxfId="1033" tableBorderDxfId="1031" totalsRowBorderDxfId="1030">
  <tableColumns count="21">
    <tableColumn id="1" xr3:uid="{6745D908-2852-466F-BE88-8F8E1AB76B18}" name="Zap. št." totalsRowLabel="Vsota" dataDxfId="1029" totalsRowDxfId="1028"/>
    <tableColumn id="2" xr3:uid="{A35C4082-5EBB-4339-9106-F6F36DA75081}" name="Tehnična specifikacija živila (stolpec 2, 2a, 2b, 2c)" dataDxfId="1027" totalsRowDxfId="1026"/>
    <tableColumn id="3" xr3:uid="{82128724-6A01-4D27-B850-99299A1B028F}" name="ZAHTEVANO PAKIRANJE                    Masa/volumen" dataDxfId="1025" totalsRowDxfId="1024"/>
    <tableColumn id="4" xr3:uid="{D7B7174F-3219-43FE-88B5-4478B9D5B357}" name=" ZAHTEVANO PAKIRANJE       Enota" dataDxfId="1023" totalsRowDxfId="1022"/>
    <tableColumn id="21" xr3:uid="{3EB8A6EF-5BBA-4641-B021-141C94F65C88}" name="ZAHTEVANA SHEMA KAKOVOSTI" dataDxfId="1021" totalsRowDxfId="1020"/>
    <tableColumn id="5" xr3:uid="{57A31893-7E61-4502-8ED9-6121DCC6B449}" name="Okvirna količina" dataDxfId="1019" totalsRowDxfId="1018" dataCellStyle="Valuta"/>
    <tableColumn id="6" xr3:uid="{8DCE8E3E-71A6-46A7-8DB3-FFD9918ED02D}" name="Enota mere količine" dataDxfId="1017" totalsRowDxfId="1016"/>
    <tableColumn id="7" xr3:uid="{1F8501F3-946E-446E-9FAB-CA00DA0FB12C}" name="Preračunana masa/volumen/kos na enoto kg" totalsRowFunction="sum" dataDxfId="1015" totalsRowDxfId="101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1013" totalsRowDxfId="1012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1011" totalsRowDxfId="1010" dataCellStyle="Valuta"/>
    <tableColumn id="10" xr3:uid="{FD77FE64-64F8-4702-ADC1-8AA35978463B}" name="BLAGOVNA ZNAMKA ali PROIZVAJALEC" dataDxfId="1009" totalsRowDxfId="1008" dataCellStyle="Valuta"/>
    <tableColumn id="11" xr3:uid="{06C37988-8AE0-450C-8785-2E5E6847B622}" name=" (PRODAJNO) IME, pod katerim se živilo daje v promet za ponujeno živilo " dataDxfId="1007" totalsRowDxfId="1006" dataCellStyle="Valuta"/>
    <tableColumn id="12" xr3:uid="{137CAB38-883D-4218-AE1E-81A964624D74}" name="Dejanska masa/volumen ponujenega živila" dataDxfId="1005" totalsRowDxfId="1004" dataCellStyle="Valuta"/>
    <tableColumn id="13" xr3:uid="{B88D0800-28AB-456A-AD19-C2894A113274}" name="cena/enota brez DDV v EUR" dataDxfId="1003" totalsRowDxfId="1002"/>
    <tableColumn id="14" xr3:uid="{DF430419-232C-493B-A463-3B45E48A799F}" name="Cena za dejansko maso/volumen ponujenega živila brez DDV " dataDxfId="1001" totalsRowDxfId="1000"/>
    <tableColumn id="15" xr3:uid="{2392089D-BB04-4ADA-8D65-D21FA82D87E2}" name="Stopnja DDV (%)" dataDxfId="999" totalsRowDxfId="998"/>
    <tableColumn id="16" xr3:uid="{596DA0EE-B2DB-434B-89A0-F38D619C0E82}" name="Davek (EUR)" dataDxfId="997" totalsRowDxfId="996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995" totalsRowDxfId="994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993" totalsRowDxfId="992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991" totalsRowDxfId="990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25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(PRODAJNO) IME, pod katerim se živilo daje v promet za ponujeno živilo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948" totalsRowDxfId="947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17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(PRODAJNO) IME, pod katerim se živilo daje v promet za ponujeno živilo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901" totalsRowDxfId="900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dataDxfId="895" totalsRowDxfId="89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26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(PRODAJNO) IME, pod katerim se živilo daje v promet za ponujeno živilo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854" totalsRowDxfId="853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71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(PRODAJNO) IME, pod katerim se živilo daje v promet za ponujeno živilo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807" totalsRowDxfId="806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29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(PRODAJNO) IME, pod katerim se živilo daje v promet za ponujeno živilo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760" totalsRowDxfId="759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dataDxfId="754" totalsRowDxfId="75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130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(PRODAJNO) IME, pod katerim se živilo daje v promet za ponujeno živilo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713" totalsRowDxfId="712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47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totalsRowFunction="sum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(PRODAJNO) IME, pod katerim se živilo daje v promet za ponujeno živilo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666" totalsRowDxfId="665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dataDxfId="660" totalsRowDxfId="65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95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 dataCellStyle="Valuta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(PRODAJNO) IME, pod katerim se živilo daje v promet za ponujeno živilo 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619" totalsRowDxfId="618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97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(PRODAJNO) IME, pod katerim se živilo daje v promet za ponujeno živilo 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572" totalsRowDxfId="571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42" totalsRowCount="1" headerRowDxfId="564" dataDxfId="562" totalsRowDxfId="560" headerRowBorderDxfId="563" tableBorderDxfId="561" totalsRowBorderDxfId="559">
  <tableColumns count="21">
    <tableColumn id="1" xr3:uid="{00000000-0010-0000-0B00-000001000000}" name="Zap. št." totalsRowLabel="Vsota" dataDxfId="558" totalsRowDxfId="557"/>
    <tableColumn id="2" xr3:uid="{00000000-0010-0000-0B00-000002000000}" name="Tehnična specifikacija živila (stolpec 2, 2a, 2b, 2c)" dataDxfId="556" totalsRowDxfId="555"/>
    <tableColumn id="3" xr3:uid="{00000000-0010-0000-0B00-000003000000}" name="ZAHTEVANO PAKIRANJE                    Masa/volumen" dataDxfId="554" totalsRowDxfId="553"/>
    <tableColumn id="4" xr3:uid="{00000000-0010-0000-0B00-000004000000}" name=" ZAHTEVANO PAKIRANJE       Enota" dataDxfId="552" totalsRowDxfId="551"/>
    <tableColumn id="21" xr3:uid="{00000000-0010-0000-0B00-000015000000}" name="ZAHTEVANA SHEMA KAKOVOSTI" dataDxfId="550" totalsRowDxfId="549"/>
    <tableColumn id="5" xr3:uid="{00000000-0010-0000-0B00-000005000000}" name="Okvirna količina" dataDxfId="548" totalsRowDxfId="547" dataCellStyle="Valuta"/>
    <tableColumn id="6" xr3:uid="{00000000-0010-0000-0B00-000006000000}" name="Enota mere količine" dataDxfId="546" totalsRowDxfId="545"/>
    <tableColumn id="7" xr3:uid="{00000000-0010-0000-0B00-000007000000}" name="Preračunana masa/volumen/kos na enoto kg" totalsRowFunction="sum" dataDxfId="544" totalsRowDxfId="54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542" totalsRowDxfId="54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540" totalsRowDxfId="539" dataCellStyle="Valuta"/>
    <tableColumn id="10" xr3:uid="{00000000-0010-0000-0B00-00000A000000}" name="BLAGOVNA ZNAMKA ali PROIZVAJALEC" dataDxfId="538" totalsRowDxfId="537" dataCellStyle="Valuta"/>
    <tableColumn id="11" xr3:uid="{00000000-0010-0000-0B00-00000B000000}" name=" (PRODAJNO) IME, pod katerim se živilo daje v promet za ponujeno živilo " dataDxfId="536" totalsRowDxfId="535" dataCellStyle="Valuta"/>
    <tableColumn id="12" xr3:uid="{00000000-0010-0000-0B00-00000C000000}" name="Dejanska masa/volumen ponujenega živila" dataDxfId="534" totalsRowDxfId="533" dataCellStyle="Valuta"/>
    <tableColumn id="13" xr3:uid="{00000000-0010-0000-0B00-00000D000000}" name="cena/enota brez DDV v EUR" dataDxfId="532" totalsRowDxfId="531"/>
    <tableColumn id="14" xr3:uid="{00000000-0010-0000-0B00-00000E000000}" name="Cena za dejansko maso/volumen ponujenega živila brez DDV " dataDxfId="530" totalsRowDxfId="529"/>
    <tableColumn id="15" xr3:uid="{00000000-0010-0000-0B00-00000F000000}" name="Stopnja DDV (%)" dataDxfId="528" totalsRowDxfId="527"/>
    <tableColumn id="16" xr3:uid="{00000000-0010-0000-0B00-000010000000}" name="Davek (EUR)" dataDxfId="526" totalsRowDxfId="525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524" totalsRowDxfId="523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522" totalsRowDxfId="521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520" totalsRowDxfId="519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518" totalsRowDxfId="51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112" totalsRowCount="1" headerRowDxfId="516" dataDxfId="514" headerRowBorderDxfId="515" tableBorderDxfId="513" totalsRowBorderDxfId="512">
  <tableColumns count="21">
    <tableColumn id="1" xr3:uid="{00000000-0010-0000-0C00-000001000000}" name="Zap. št." totalsRowLabel="Vsota" dataDxfId="511" totalsRowDxfId="510"/>
    <tableColumn id="2" xr3:uid="{00000000-0010-0000-0C00-000002000000}" name="Tehnična specifikacija živila (stolpec 2, 2a, 2b, 2c)" dataDxfId="509" totalsRowDxfId="508"/>
    <tableColumn id="3" xr3:uid="{00000000-0010-0000-0C00-000003000000}" name="ZAHTEVANO PAKIRANJE                    Masa/volumen" dataDxfId="507" totalsRowDxfId="506"/>
    <tableColumn id="4" xr3:uid="{00000000-0010-0000-0C00-000004000000}" name=" ZAHTEVANO PAKIRANJE       Enota" dataDxfId="505" totalsRowDxfId="504"/>
    <tableColumn id="21" xr3:uid="{00000000-0010-0000-0C00-000015000000}" name="ZAHTEVANA SHEMA KAKOVOSTI" dataDxfId="503" totalsRowDxfId="502"/>
    <tableColumn id="5" xr3:uid="{00000000-0010-0000-0C00-000005000000}" name="Okvirna količina" dataDxfId="501" totalsRowDxfId="500" dataCellStyle="Valuta"/>
    <tableColumn id="6" xr3:uid="{00000000-0010-0000-0C00-000006000000}" name="Enota mere količine" dataDxfId="499" totalsRowDxfId="498"/>
    <tableColumn id="7" xr3:uid="{00000000-0010-0000-0C00-000007000000}" name="Preračunana masa/volumen/kos na enoto kg" totalsRowFunction="sum" dataDxfId="497" totalsRowDxfId="49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495" totalsRowDxfId="49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493" totalsRowDxfId="492" dataCellStyle="Valuta"/>
    <tableColumn id="10" xr3:uid="{00000000-0010-0000-0C00-00000A000000}" name="BLAGOVNA ZNAMKA ali PROIZVAJALEC" dataDxfId="491" totalsRowDxfId="490" dataCellStyle="Valuta"/>
    <tableColumn id="11" xr3:uid="{00000000-0010-0000-0C00-00000B000000}" name=" (PRODAJNO) IME, pod katerim se živilo daje v promet za ponujeno živilo " dataDxfId="489" totalsRowDxfId="488" dataCellStyle="Valuta"/>
    <tableColumn id="12" xr3:uid="{00000000-0010-0000-0C00-00000C000000}" name="Dejanska masa/volumen ponujenega živila" dataDxfId="487" totalsRowDxfId="486" dataCellStyle="Valuta"/>
    <tableColumn id="13" xr3:uid="{00000000-0010-0000-0C00-00000D000000}" name="cena/enota brez DDV v EUR" dataDxfId="485" totalsRowDxfId="484"/>
    <tableColumn id="14" xr3:uid="{00000000-0010-0000-0C00-00000E000000}" name="Cena za dejansko maso/volumen ponujenega živila brez DDV " dataDxfId="483" totalsRowDxfId="482"/>
    <tableColumn id="15" xr3:uid="{00000000-0010-0000-0C00-00000F000000}" name="Stopnja DDV (%)" dataDxfId="481" totalsRowDxfId="480"/>
    <tableColumn id="16" xr3:uid="{00000000-0010-0000-0C00-000010000000}" name="Davek (EUR)" dataDxfId="479" totalsRowDxfId="478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477" totalsRowDxfId="476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475" totalsRowDxfId="474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473" totalsRowDxfId="472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471" totalsRowDxfId="47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35" totalsRowCount="1" headerRowDxfId="469" dataDxfId="467" headerRowBorderDxfId="468" tableBorderDxfId="466" totalsRowBorderDxfId="465">
  <tableColumns count="21">
    <tableColumn id="1" xr3:uid="{00000000-0010-0000-0D00-000001000000}" name="Zap. št." totalsRowLabel="Vsota" dataDxfId="464" totalsRowDxfId="463"/>
    <tableColumn id="2" xr3:uid="{00000000-0010-0000-0D00-000002000000}" name="Tehnična specifikacija živila (stolpec 2, 2a, 2b, 2c)" dataDxfId="462" totalsRowDxfId="461"/>
    <tableColumn id="3" xr3:uid="{00000000-0010-0000-0D00-000003000000}" name="ZAHTEVANO PAKIRANJE                    Masa/volumen" dataDxfId="460" totalsRowDxfId="459"/>
    <tableColumn id="4" xr3:uid="{00000000-0010-0000-0D00-000004000000}" name=" ZAHTEVANO PAKIRANJE       Enota" dataDxfId="458" totalsRowDxfId="457"/>
    <tableColumn id="21" xr3:uid="{00000000-0010-0000-0D00-000015000000}" name="ZAHTEVANA SHEMA KAKOVOSTI" dataDxfId="456" totalsRowDxfId="455"/>
    <tableColumn id="5" xr3:uid="{00000000-0010-0000-0D00-000005000000}" name="Okvirna količina" dataDxfId="454" totalsRowDxfId="453" dataCellStyle="Valuta"/>
    <tableColumn id="6" xr3:uid="{00000000-0010-0000-0D00-000006000000}" name="Enota mere količine" dataDxfId="452" totalsRowDxfId="451"/>
    <tableColumn id="7" xr3:uid="{00000000-0010-0000-0D00-000007000000}" name="Preračunana masa/volumen/kos na enoto kg" totalsRowFunction="sum" dataDxfId="450" totalsRowDxfId="44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48" totalsRowDxfId="44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46" totalsRowDxfId="445" dataCellStyle="Valuta"/>
    <tableColumn id="10" xr3:uid="{00000000-0010-0000-0D00-00000A000000}" name="BLAGOVNA ZNAMKA ali PROIZVAJALEC" dataDxfId="444" totalsRowDxfId="443" dataCellStyle="Valuta"/>
    <tableColumn id="11" xr3:uid="{00000000-0010-0000-0D00-00000B000000}" name=" (PRODAJNO) IME, pod katerim se živilo daje v promet za ponujeno živilo " dataDxfId="442" totalsRowDxfId="441" dataCellStyle="Valuta"/>
    <tableColumn id="12" xr3:uid="{00000000-0010-0000-0D00-00000C000000}" name="Dejanska masa/volumen ponujenega živila" dataDxfId="440" totalsRowDxfId="439" dataCellStyle="Valuta"/>
    <tableColumn id="13" xr3:uid="{00000000-0010-0000-0D00-00000D000000}" name="cena/enota brez DDV v EUR" dataDxfId="438" totalsRowDxfId="437"/>
    <tableColumn id="14" xr3:uid="{00000000-0010-0000-0D00-00000E000000}" name="Cena za dejansko maso/volumen ponujenega živila brez DDV " dataDxfId="436" totalsRowDxfId="435"/>
    <tableColumn id="15" xr3:uid="{00000000-0010-0000-0D00-00000F000000}" name="Stopnja DDV (%)" dataDxfId="434" totalsRowDxfId="433"/>
    <tableColumn id="16" xr3:uid="{00000000-0010-0000-0D00-000010000000}" name="Davek (EUR)" dataDxfId="432" totalsRowDxfId="431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430" totalsRowDxfId="429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428" totalsRowDxfId="427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426" totalsRowDxfId="425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424" totalsRowDxfId="42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35" totalsRowCount="1" headerRowDxfId="422" dataDxfId="420" headerRowBorderDxfId="421" tableBorderDxfId="419" totalsRowBorderDxfId="418">
  <tableColumns count="21">
    <tableColumn id="1" xr3:uid="{00000000-0010-0000-0E00-000001000000}" name="Zap. št." totalsRowLabel="Vsota" dataDxfId="417" totalsRowDxfId="416"/>
    <tableColumn id="2" xr3:uid="{00000000-0010-0000-0E00-000002000000}" name="Tehnična specifikacija živila (stolpec 2, 2a, 2b, 2c)" dataDxfId="415" totalsRowDxfId="414"/>
    <tableColumn id="3" xr3:uid="{00000000-0010-0000-0E00-000003000000}" name="ZAHTEVANO PAKIRANJE                    Masa/volumen" dataDxfId="413" totalsRowDxfId="412"/>
    <tableColumn id="4" xr3:uid="{00000000-0010-0000-0E00-000004000000}" name=" ZAHTEVANO PAKIRANJE       Enota" dataDxfId="411" totalsRowDxfId="410"/>
    <tableColumn id="21" xr3:uid="{00000000-0010-0000-0E00-000015000000}" name="ZAHTEVANA SHEMA KAKOVOSTI" dataDxfId="409" totalsRowDxfId="408"/>
    <tableColumn id="5" xr3:uid="{00000000-0010-0000-0E00-000005000000}" name="Okvirna količina" dataDxfId="407" totalsRowDxfId="406" dataCellStyle="Valuta"/>
    <tableColumn id="6" xr3:uid="{00000000-0010-0000-0E00-000006000000}" name="Enota mere količine" dataDxfId="405" totalsRowDxfId="404"/>
    <tableColumn id="7" xr3:uid="{00000000-0010-0000-0E00-000007000000}" name="Preračunana masa/volumen/kos na enoto kg" totalsRowFunction="sum" dataDxfId="403" totalsRowDxfId="40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401" totalsRowDxfId="40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399" totalsRowDxfId="398" dataCellStyle="Valuta"/>
    <tableColumn id="10" xr3:uid="{00000000-0010-0000-0E00-00000A000000}" name="BLAGOVNA ZNAMKA ali PROIZVAJALEC" dataDxfId="397" totalsRowDxfId="396" dataCellStyle="Valuta"/>
    <tableColumn id="11" xr3:uid="{00000000-0010-0000-0E00-00000B000000}" name=" (PRODAJNO) IME, pod katerim se živilo daje v promet za ponujeno živilo " dataDxfId="395" totalsRowDxfId="394" dataCellStyle="Valuta"/>
    <tableColumn id="12" xr3:uid="{00000000-0010-0000-0E00-00000C000000}" name="Dejanska masa/volumen ponujenega živila" dataDxfId="393" totalsRowDxfId="392" dataCellStyle="Valuta"/>
    <tableColumn id="13" xr3:uid="{00000000-0010-0000-0E00-00000D000000}" name="cena/enota brez DDV v EUR" dataDxfId="391" totalsRowDxfId="390"/>
    <tableColumn id="14" xr3:uid="{00000000-0010-0000-0E00-00000E000000}" name="Cena za dejansko maso/volumen ponujenega živila brez DDV " dataDxfId="389" totalsRowDxfId="388"/>
    <tableColumn id="15" xr3:uid="{00000000-0010-0000-0E00-00000F000000}" name="Stopnja DDV (%)" dataDxfId="387" totalsRowDxfId="386"/>
    <tableColumn id="16" xr3:uid="{00000000-0010-0000-0E00-000010000000}" name="Davek (EUR)" dataDxfId="385" totalsRowDxfId="38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383" totalsRowDxfId="382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381" totalsRowDxfId="380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379" totalsRowDxfId="378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42" totalsRowCount="1" headerRowDxfId="375" dataDxfId="373" headerRowBorderDxfId="374" tableBorderDxfId="372" totalsRowBorderDxfId="371">
  <tableColumns count="21">
    <tableColumn id="1" xr3:uid="{00000000-0010-0000-0F00-000001000000}" name="Zap. št." totalsRowLabel="Vsota" dataDxfId="370" totalsRowDxfId="369"/>
    <tableColumn id="2" xr3:uid="{00000000-0010-0000-0F00-000002000000}" name="Tehnična specifikacija živila (stolpec 2, 2a, 2b, 2c)" dataDxfId="368" totalsRowDxfId="367"/>
    <tableColumn id="3" xr3:uid="{00000000-0010-0000-0F00-000003000000}" name="ZAHTEVANO PAKIRANJE                    Masa/volumen" dataDxfId="366" totalsRowDxfId="365"/>
    <tableColumn id="4" xr3:uid="{00000000-0010-0000-0F00-000004000000}" name=" ZAHTEVANO PAKIRANJE       Enota" dataDxfId="364" totalsRowDxfId="363"/>
    <tableColumn id="21" xr3:uid="{00000000-0010-0000-0F00-000015000000}" name="ZAHTEVANA SHEMA KAKOVOSTI" dataDxfId="362" totalsRowDxfId="361"/>
    <tableColumn id="5" xr3:uid="{00000000-0010-0000-0F00-000005000000}" name="Okvirna količina" dataDxfId="360" totalsRowDxfId="359" dataCellStyle="Valuta"/>
    <tableColumn id="6" xr3:uid="{00000000-0010-0000-0F00-000006000000}" name="Enota mere količine" dataDxfId="358" totalsRowDxfId="357"/>
    <tableColumn id="7" xr3:uid="{00000000-0010-0000-0F00-000007000000}" name="Preračunana masa/volumen/kos na enoto kg" totalsRowFunction="sum" dataDxfId="356" totalsRowDxfId="3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354" totalsRowDxfId="35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352" totalsRowDxfId="351" dataCellStyle="Valuta"/>
    <tableColumn id="10" xr3:uid="{00000000-0010-0000-0F00-00000A000000}" name="BLAGOVNA ZNAMKA ali PROIZVAJALEC" dataDxfId="350" totalsRowDxfId="349" dataCellStyle="Valuta"/>
    <tableColumn id="11" xr3:uid="{00000000-0010-0000-0F00-00000B000000}" name=" (PRODAJNO) IME, pod katerim se živilo daje v promet za ponujeno živilo " dataDxfId="348" totalsRowDxfId="347" dataCellStyle="Valuta"/>
    <tableColumn id="12" xr3:uid="{00000000-0010-0000-0F00-00000C000000}" name="Dejanska masa/volumen ponujenega živila" dataDxfId="346" totalsRowDxfId="345" dataCellStyle="Valuta"/>
    <tableColumn id="13" xr3:uid="{00000000-0010-0000-0F00-00000D000000}" name="cena/enota brez DDV v EUR" dataDxfId="344" totalsRowDxfId="343"/>
    <tableColumn id="14" xr3:uid="{00000000-0010-0000-0F00-00000E000000}" name="Cena za dejansko maso/volumen ponujenega živila brez DDV " dataDxfId="342" totalsRowDxfId="341"/>
    <tableColumn id="15" xr3:uid="{00000000-0010-0000-0F00-00000F000000}" name="Stopnja DDV (%)" dataDxfId="340" totalsRowDxfId="339"/>
    <tableColumn id="16" xr3:uid="{00000000-0010-0000-0F00-000010000000}" name="Davek (EUR)" dataDxfId="338" totalsRowDxfId="33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336" totalsRowDxfId="33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334" totalsRowDxfId="33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332" totalsRowDxfId="33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59" totalsRowCount="1" headerRowDxfId="328" dataDxfId="326" headerRowBorderDxfId="327" tableBorderDxfId="325" totalsRowBorderDxfId="324">
  <tableColumns count="21">
    <tableColumn id="1" xr3:uid="{00000000-0010-0000-1000-000001000000}" name="Zap. št." totalsRowLabel="Vsota" dataDxfId="323" totalsRowDxfId="322"/>
    <tableColumn id="2" xr3:uid="{00000000-0010-0000-1000-000002000000}" name="Tehnična specifikacija živila (stolpec 2, 2a, 2b, 2c)" dataDxfId="321" totalsRowDxfId="320"/>
    <tableColumn id="3" xr3:uid="{00000000-0010-0000-1000-000003000000}" name="ZAHTEVANO PAKIRANJE                    Masa/volumen" dataDxfId="319" totalsRowDxfId="318"/>
    <tableColumn id="4" xr3:uid="{00000000-0010-0000-1000-000004000000}" name=" ZAHTEVANO PAKIRANJE       Enota" dataDxfId="317" totalsRowDxfId="316"/>
    <tableColumn id="21" xr3:uid="{00000000-0010-0000-1000-000015000000}" name="ZAHTEVANA SHEMA KAKOVOSTI" dataDxfId="315" totalsRowDxfId="314"/>
    <tableColumn id="5" xr3:uid="{00000000-0010-0000-1000-000005000000}" name="Okvirna količina" dataDxfId="313" totalsRowDxfId="312" dataCellStyle="Valuta"/>
    <tableColumn id="6" xr3:uid="{00000000-0010-0000-1000-000006000000}" name="Enota mere količine" dataDxfId="311" totalsRowDxfId="310"/>
    <tableColumn id="7" xr3:uid="{00000000-0010-0000-1000-000007000000}" name="Preračunana masa/volumen/kos na enoto kg" totalsRowFunction="sum" dataDxfId="309" totalsRowDxfId="30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307" totalsRowDxfId="30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305" totalsRowDxfId="304" dataCellStyle="Valuta"/>
    <tableColumn id="10" xr3:uid="{00000000-0010-0000-1000-00000A000000}" name="BLAGOVNA ZNAMKA ali PROIZVAJALEC" dataDxfId="303" totalsRowDxfId="302" dataCellStyle="Valuta"/>
    <tableColumn id="11" xr3:uid="{00000000-0010-0000-1000-00000B000000}" name=" (PRODAJNO) IME, pod katerim se živilo daje v promet za ponujeno živilo " dataDxfId="301" totalsRowDxfId="300" dataCellStyle="Valuta"/>
    <tableColumn id="12" xr3:uid="{00000000-0010-0000-1000-00000C000000}" name="Dejanska masa/volumen ponujenega živila" dataDxfId="299" totalsRowDxfId="298" dataCellStyle="Valuta"/>
    <tableColumn id="13" xr3:uid="{00000000-0010-0000-1000-00000D000000}" name="cena/enota brez DDV v EUR" dataDxfId="297" totalsRowDxfId="296"/>
    <tableColumn id="14" xr3:uid="{00000000-0010-0000-1000-00000E000000}" name="Cena za dejansko maso/volumen ponujenega živila brez DDV " dataDxfId="295" totalsRowDxfId="294"/>
    <tableColumn id="15" xr3:uid="{00000000-0010-0000-1000-00000F000000}" name="Stopnja DDV (%)" dataDxfId="293" totalsRowDxfId="292"/>
    <tableColumn id="16" xr3:uid="{00000000-0010-0000-1000-000010000000}" name="Davek (EUR)" dataDxfId="291" totalsRowDxfId="290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289" totalsRowDxfId="288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287" totalsRowDxfId="286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285" totalsRowDxfId="284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2" totalsRowCount="1" headerRowDxfId="281" dataDxfId="279" headerRowBorderDxfId="280" tableBorderDxfId="278" totalsRowBorderDxfId="277">
  <tableColumns count="21">
    <tableColumn id="1" xr3:uid="{00000000-0010-0000-1100-000001000000}" name="Zap. št." totalsRowLabel="Vsota" dataDxfId="276" totalsRowDxfId="275"/>
    <tableColumn id="2" xr3:uid="{00000000-0010-0000-1100-000002000000}" name="Tehnična specifikacija živila (stolpec 2, 2a, 2b, 2c)" dataDxfId="274" totalsRowDxfId="273"/>
    <tableColumn id="3" xr3:uid="{00000000-0010-0000-1100-000003000000}" name="ZAHTEVANO PAKIRANJE                    Masa/volumen" dataDxfId="272" totalsRowDxfId="271"/>
    <tableColumn id="4" xr3:uid="{00000000-0010-0000-1100-000004000000}" name=" ZAHTEVANO PAKIRANJE       Enota" dataDxfId="270" totalsRowDxfId="269"/>
    <tableColumn id="21" xr3:uid="{00000000-0010-0000-1100-000015000000}" name="ZAHTEVANA SHEMA KAKOVOSTI" dataDxfId="268" totalsRowDxfId="267"/>
    <tableColumn id="5" xr3:uid="{00000000-0010-0000-1100-000005000000}" name="Okvirna količina" dataDxfId="266" totalsRowDxfId="265" dataCellStyle="Valuta"/>
    <tableColumn id="6" xr3:uid="{00000000-0010-0000-1100-000006000000}" name="Enota mere količine" dataDxfId="264" totalsRowDxfId="263"/>
    <tableColumn id="7" xr3:uid="{00000000-0010-0000-1100-000007000000}" name="Preračunana masa/volumen/kos na enoto kg" totalsRowFunction="sum" dataDxfId="262" totalsRowDxfId="26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260" totalsRowDxfId="25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258" totalsRowDxfId="257" dataCellStyle="Valuta"/>
    <tableColumn id="10" xr3:uid="{00000000-0010-0000-1100-00000A000000}" name="BLAGOVNA ZNAMKA ali PROIZVAJALEC" dataDxfId="256" totalsRowDxfId="255" dataCellStyle="Valuta"/>
    <tableColumn id="11" xr3:uid="{00000000-0010-0000-1100-00000B000000}" name=" (PRODAJNO) IME, pod katerim se živilo daje v promet za ponujeno živilo " dataDxfId="254" totalsRowDxfId="253" dataCellStyle="Valuta"/>
    <tableColumn id="12" xr3:uid="{00000000-0010-0000-1100-00000C000000}" name="Dejanska masa/volumen ponujenega živila" dataDxfId="252" totalsRowDxfId="251" dataCellStyle="Valuta"/>
    <tableColumn id="13" xr3:uid="{00000000-0010-0000-1100-00000D000000}" name="cena/enota brez DDV v EUR" dataDxfId="250" totalsRowDxfId="249"/>
    <tableColumn id="14" xr3:uid="{00000000-0010-0000-1100-00000E000000}" name="Cena za dejansko maso/volumen ponujenega živila brez DDV " dataDxfId="248" totalsRowDxfId="247"/>
    <tableColumn id="15" xr3:uid="{00000000-0010-0000-1100-00000F000000}" name="Stopnja DDV (%)" dataDxfId="246" totalsRowDxfId="245"/>
    <tableColumn id="16" xr3:uid="{00000000-0010-0000-1100-000010000000}" name="Davek (EUR)" dataDxfId="244" totalsRowDxfId="243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242" totalsRowDxfId="241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40" totalsRowDxfId="239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38" totalsRowDxfId="237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236" totalsRowDxfId="23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41" totalsRowCount="1" headerRowDxfId="234" dataDxfId="232" headerRowBorderDxfId="233" tableBorderDxfId="231" totalsRowBorderDxfId="230">
  <tableColumns count="21">
    <tableColumn id="1" xr3:uid="{00000000-0010-0000-1200-000001000000}" name="Zap. št." totalsRowLabel="Vsota" dataDxfId="229" totalsRowDxfId="228"/>
    <tableColumn id="2" xr3:uid="{00000000-0010-0000-1200-000002000000}" name="Tehnična specifikacija živila (stolpec 2, 2a, 2b, 2c)" dataDxfId="227" totalsRowDxfId="226"/>
    <tableColumn id="3" xr3:uid="{00000000-0010-0000-1200-000003000000}" name="ZAHTEVANO PAKIRANJE                    Masa/volumen" dataDxfId="225" totalsRowDxfId="224"/>
    <tableColumn id="4" xr3:uid="{00000000-0010-0000-1200-000004000000}" name=" ZAHTEVANO PAKIRANJE       Enota" dataDxfId="223" totalsRowDxfId="222"/>
    <tableColumn id="21" xr3:uid="{00000000-0010-0000-1200-000015000000}" name="ZAHTEVANA SHEMA KAKOVOSTI" dataDxfId="221" totalsRowDxfId="220"/>
    <tableColumn id="5" xr3:uid="{00000000-0010-0000-1200-000005000000}" name="Okvirna količina" dataDxfId="219" totalsRowDxfId="218" dataCellStyle="Valuta"/>
    <tableColumn id="6" xr3:uid="{00000000-0010-0000-1200-000006000000}" name="Enota mere količine" dataDxfId="217" totalsRowDxfId="216"/>
    <tableColumn id="7" xr3:uid="{00000000-0010-0000-1200-000007000000}" name="Preračunana masa/volumen/kos na enoto kg" totalsRowFunction="sum" dataDxfId="215" totalsRowDxfId="21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13" totalsRowDxfId="2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11" totalsRowDxfId="210" dataCellStyle="Valuta"/>
    <tableColumn id="10" xr3:uid="{00000000-0010-0000-1200-00000A000000}" name="BLAGOVNA ZNAMKA ali PROIZVAJALEC" dataDxfId="209" totalsRowDxfId="208" dataCellStyle="Valuta"/>
    <tableColumn id="11" xr3:uid="{00000000-0010-0000-1200-00000B000000}" name=" (PRODAJNO) IME, pod katerim se živilo daje v promet za ponujeno živilo " dataDxfId="207" totalsRowDxfId="206" dataCellStyle="Valuta"/>
    <tableColumn id="12" xr3:uid="{00000000-0010-0000-1200-00000C000000}" name="Dejanska masa/volumen ponujenega živila" dataDxfId="205" totalsRowDxfId="204" dataCellStyle="Valuta"/>
    <tableColumn id="13" xr3:uid="{00000000-0010-0000-1200-00000D000000}" name="cena/enota brez DDV v EUR" dataDxfId="203" totalsRowDxfId="202"/>
    <tableColumn id="14" xr3:uid="{00000000-0010-0000-1200-00000E000000}" name="Cena za dejansko maso/volumen ponujenega živila brez DDV " dataDxfId="201" totalsRowDxfId="200"/>
    <tableColumn id="15" xr3:uid="{00000000-0010-0000-1200-00000F000000}" name="Stopnja DDV (%)" dataDxfId="199" totalsRowDxfId="198"/>
    <tableColumn id="16" xr3:uid="{00000000-0010-0000-1200-000010000000}" name="Davek (EUR)" dataDxfId="197" totalsRowDxfId="196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95" totalsRowDxfId="194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93" totalsRowDxfId="192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91" totalsRowDxfId="190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98" totalsRowCount="1" headerRowDxfId="1177" dataDxfId="1175" totalsRowDxfId="1173" headerRowBorderDxfId="1176" tableBorderDxfId="1174" totalsRowBorderDxfId="1172">
  <tableColumns count="21">
    <tableColumn id="1" xr3:uid="{00000000-0010-0000-1300-000001000000}" name="Zap. št." totalsRowLabel="Vsota" dataDxfId="1171" totalsRowDxfId="1170"/>
    <tableColumn id="2" xr3:uid="{00000000-0010-0000-1300-000002000000}" name="Tehnična specifikacija živila (stolpec 2, 2a, 2b, 2c)" dataDxfId="1169" totalsRowDxfId="1168"/>
    <tableColumn id="3" xr3:uid="{00000000-0010-0000-1300-000003000000}" name="ZAHTEVANO PAKIRANJE                    Masa/volumen" dataDxfId="1167" totalsRowDxfId="1166"/>
    <tableColumn id="4" xr3:uid="{00000000-0010-0000-1300-000004000000}" name=" ZAHTEVANO PAKIRANJE       Enota" dataDxfId="1165" totalsRowDxfId="1164"/>
    <tableColumn id="21" xr3:uid="{00000000-0010-0000-1300-000015000000}" name="ZAHTEVANA SHEMA KAKOVOSTI" dataDxfId="1163" totalsRowDxfId="1162"/>
    <tableColumn id="5" xr3:uid="{00000000-0010-0000-1300-000005000000}" name="Okvirna količina" totalsRowFunction="sum" dataDxfId="1161" totalsRowDxfId="1160" dataCellStyle="Valuta"/>
    <tableColumn id="6" xr3:uid="{00000000-0010-0000-1300-000006000000}" name="Enota mere količine" dataDxfId="1159" totalsRowDxfId="1158"/>
    <tableColumn id="7" xr3:uid="{00000000-0010-0000-1300-000007000000}" name="Preračunana masa/volumen/kos na enoto kg" totalsRowFunction="sum" dataDxfId="1157" totalsRowDxfId="115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155" totalsRowDxfId="115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153" totalsRowDxfId="1152" dataCellStyle="Valuta"/>
    <tableColumn id="10" xr3:uid="{00000000-0010-0000-1300-00000A000000}" name="BLAGOVNA ZNAMKA ali PROIZVAJALEC" dataDxfId="1151" totalsRowDxfId="1150" dataCellStyle="Valuta"/>
    <tableColumn id="11" xr3:uid="{00000000-0010-0000-1300-00000B000000}" name=" (PRODAJNO) IME, pod katerim se živilo daje v promet za ponujeno živilo " dataDxfId="1149" totalsRowDxfId="1148" dataCellStyle="Valuta"/>
    <tableColumn id="12" xr3:uid="{00000000-0010-0000-1300-00000C000000}" name="Dejanska masa/volumen ponujenega živila" dataDxfId="1147" totalsRowDxfId="1146" dataCellStyle="Valuta"/>
    <tableColumn id="13" xr3:uid="{00000000-0010-0000-1300-00000D000000}" name="cena/enota brez DDV v EUR" dataDxfId="1145" totalsRowDxfId="1144"/>
    <tableColumn id="14" xr3:uid="{00000000-0010-0000-1300-00000E000000}" name="Cena za dejansko maso/volumen ponujenega živila brez DDV " dataDxfId="1143" totalsRowDxfId="1142"/>
    <tableColumn id="15" xr3:uid="{00000000-0010-0000-1300-00000F000000}" name="Stopnja DDV (%)" dataDxfId="1141" totalsRowDxfId="1140"/>
    <tableColumn id="16" xr3:uid="{00000000-0010-0000-1300-000010000000}" name="Davek (EUR)" dataDxfId="1139" totalsRowDxfId="1138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137" totalsRowDxfId="1136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135" totalsRowDxfId="1134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133" totalsRowDxfId="1132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1131" totalsRowDxfId="113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34" totalsRowCount="1" headerRowDxfId="187" dataDxfId="185" headerRowBorderDxfId="186" tableBorderDxfId="184" totalsRowBorderDxfId="183">
  <tableColumns count="21">
    <tableColumn id="1" xr3:uid="{00000000-0010-0000-1400-000001000000}" name="Zap. št." totalsRowLabel="Vsota" dataDxfId="182" totalsRowDxfId="181"/>
    <tableColumn id="2" xr3:uid="{00000000-0010-0000-1400-000002000000}" name="Tehnična specifikacija živila (stolpec 2, 2a, 2b, 2c)" dataDxfId="180" totalsRowDxfId="179"/>
    <tableColumn id="3" xr3:uid="{00000000-0010-0000-1400-000003000000}" name="ZAHTEVANO PAKIRANJE                    Masa/volumen" dataDxfId="178" totalsRowDxfId="177"/>
    <tableColumn id="4" xr3:uid="{00000000-0010-0000-1400-000004000000}" name=" ZAHTEVANO PAKIRANJE       Enota" dataDxfId="176" totalsRowDxfId="175"/>
    <tableColumn id="21" xr3:uid="{00000000-0010-0000-1400-000015000000}" name="ZAHTEVANA SHEMA KAKOVOSTI" dataDxfId="174" totalsRowDxfId="173"/>
    <tableColumn id="5" xr3:uid="{00000000-0010-0000-1400-000005000000}" name="Okvirna količina" dataDxfId="172" totalsRowDxfId="171" dataCellStyle="Valuta"/>
    <tableColumn id="6" xr3:uid="{00000000-0010-0000-1400-000006000000}" name="Enota mere količine" dataDxfId="170" totalsRowDxfId="169"/>
    <tableColumn id="7" xr3:uid="{00000000-0010-0000-1400-000007000000}" name="Preračunana masa/volumen/kos na enoto kg" totalsRowFunction="sum" dataDxfId="168" totalsRowDxfId="16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166" totalsRowDxfId="16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164" totalsRowDxfId="163" dataCellStyle="Valuta"/>
    <tableColumn id="10" xr3:uid="{00000000-0010-0000-1400-00000A000000}" name="BLAGOVNA ZNAMKA ali PROIZVAJALEC" dataDxfId="162" totalsRowDxfId="161" dataCellStyle="Valuta"/>
    <tableColumn id="11" xr3:uid="{00000000-0010-0000-1400-00000B000000}" name=" (PRODAJNO) IME, pod katerim se živilo daje v promet za ponujeno živilo " dataDxfId="160" totalsRowDxfId="159" dataCellStyle="Valuta"/>
    <tableColumn id="12" xr3:uid="{00000000-0010-0000-1400-00000C000000}" name="Dejanska masa/volumen ponujenega živila" dataDxfId="158" totalsRowDxfId="157" dataCellStyle="Valuta"/>
    <tableColumn id="13" xr3:uid="{00000000-0010-0000-1400-00000D000000}" name="cena/enota brez DDV v EUR" dataDxfId="156" totalsRowDxfId="155"/>
    <tableColumn id="14" xr3:uid="{00000000-0010-0000-1400-00000E000000}" name="Cena za dejansko maso/volumen ponujenega živila brez DDV " dataDxfId="154" totalsRowDxfId="153"/>
    <tableColumn id="15" xr3:uid="{00000000-0010-0000-1400-00000F000000}" name="Stopnja DDV (%)" dataDxfId="152" totalsRowDxfId="151"/>
    <tableColumn id="16" xr3:uid="{00000000-0010-0000-1400-000010000000}" name="Davek (EUR)" dataDxfId="150" totalsRowDxfId="149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148" totalsRowDxfId="147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146" totalsRowDxfId="145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144" totalsRowDxfId="143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19" totalsRowCount="1" headerRowDxfId="140" dataDxfId="138" headerRowBorderDxfId="139" tableBorderDxfId="137" totalsRowBorderDxfId="136">
  <tableColumns count="21">
    <tableColumn id="1" xr3:uid="{00000000-0010-0000-1600-000001000000}" name="Zap. št." totalsRowLabel="Vsota" dataDxfId="135" totalsRowDxfId="134"/>
    <tableColumn id="2" xr3:uid="{00000000-0010-0000-1600-000002000000}" name="Tehnična specifikacija živila (stolpec 2, 2a, 2b, 2c)" dataDxfId="133" totalsRowDxfId="132"/>
    <tableColumn id="3" xr3:uid="{00000000-0010-0000-1600-000003000000}" name="ZAHTEVANO PAKIRANJE                    Masa/volumen" dataDxfId="131" totalsRowDxfId="130"/>
    <tableColumn id="4" xr3:uid="{00000000-0010-0000-1600-000004000000}" name=" ZAHTEVANO PAKIRANJE       Enota" dataDxfId="129" totalsRowDxfId="128"/>
    <tableColumn id="21" xr3:uid="{00000000-0010-0000-1600-000015000000}" name="ZAHTEVANA SHEMA KAKOVOSTI" dataDxfId="127" totalsRowDxfId="126"/>
    <tableColumn id="5" xr3:uid="{00000000-0010-0000-1600-000005000000}" name="Okvirna količina" dataDxfId="125" totalsRowDxfId="124" dataCellStyle="Valuta"/>
    <tableColumn id="6" xr3:uid="{00000000-0010-0000-1600-000006000000}" name="Enota mere količine" dataDxfId="123" totalsRowDxfId="122" dataCellStyle="Valuta"/>
    <tableColumn id="7" xr3:uid="{00000000-0010-0000-1600-000007000000}" name="Preračunana masa/volumen/kos na enoto kg" totalsRowFunction="sum" dataDxfId="121" totalsRowDxfId="12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19" totalsRowDxfId="11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17" totalsRowDxfId="116" dataCellStyle="Valuta"/>
    <tableColumn id="10" xr3:uid="{00000000-0010-0000-1600-00000A000000}" name="BLAGOVNA ZNAMKA ali PROIZVAJALEC" dataDxfId="115" totalsRowDxfId="114" dataCellStyle="Valuta"/>
    <tableColumn id="11" xr3:uid="{00000000-0010-0000-1600-00000B000000}" name=" (PRODAJNO) IME, pod katerim se živilo daje v promet za ponujeno živilo " dataDxfId="113" totalsRowDxfId="112" dataCellStyle="Valuta"/>
    <tableColumn id="12" xr3:uid="{00000000-0010-0000-1600-00000C000000}" name="Dejanska masa/volumen ponujenega živila" dataDxfId="111" totalsRowDxfId="110" dataCellStyle="Valuta"/>
    <tableColumn id="13" xr3:uid="{00000000-0010-0000-1600-00000D000000}" name="cena/enota brez DDV v EUR" dataDxfId="109" totalsRowDxfId="108"/>
    <tableColumn id="14" xr3:uid="{00000000-0010-0000-1600-00000E000000}" name="Cena za dejansko maso/volumen ponujenega živila brez DDV " dataDxfId="107" totalsRowDxfId="106"/>
    <tableColumn id="15" xr3:uid="{00000000-0010-0000-1600-00000F000000}" name="Stopnja DDV (%)" dataDxfId="105" totalsRowDxfId="104"/>
    <tableColumn id="16" xr3:uid="{00000000-0010-0000-1600-000010000000}" name="Davek (EUR)" dataDxfId="103" totalsRowDxfId="10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01" totalsRowDxfId="100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99" totalsRowDxfId="9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97" totalsRowDxfId="96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7" totalsRowCount="1" headerRowDxfId="93" dataDxfId="91" headerRowBorderDxfId="92" tableBorderDxfId="90" totalsRowBorderDxfId="89">
  <tableColumns count="21">
    <tableColumn id="1" xr3:uid="{00000000-0010-0000-1700-000001000000}" name="Zap. št." totalsRowLabel="Vsota" dataDxfId="88" totalsRowDxfId="87"/>
    <tableColumn id="2" xr3:uid="{00000000-0010-0000-1700-000002000000}" name="Tehnična specifikacija živila (stolpec 2, 2a, 2b, 2c)" dataDxfId="86" totalsRowDxfId="85"/>
    <tableColumn id="3" xr3:uid="{00000000-0010-0000-1700-000003000000}" name="ZAHTEVANO PAKIRANJE                    Masa/volumen" dataDxfId="84" totalsRowDxfId="83"/>
    <tableColumn id="4" xr3:uid="{00000000-0010-0000-1700-000004000000}" name=" ZAHTEVANO PAKIRANJE       Enota" dataDxfId="82" totalsRowDxfId="81"/>
    <tableColumn id="21" xr3:uid="{00000000-0010-0000-1700-000015000000}" name="ZAHTEVANA SHEMA KAKOVOSTI" dataDxfId="80" totalsRowDxfId="79"/>
    <tableColumn id="5" xr3:uid="{00000000-0010-0000-1700-000005000000}" name="Okvirna količina" dataDxfId="78" totalsRowDxfId="77" dataCellStyle="Valuta"/>
    <tableColumn id="6" xr3:uid="{00000000-0010-0000-1700-000006000000}" name="Enota mere količine" dataDxfId="76" totalsRowDxfId="75"/>
    <tableColumn id="7" xr3:uid="{00000000-0010-0000-1700-000007000000}" name="Preračunana masa/volumen/kos na enoto kg" totalsRowFunction="sum" dataDxfId="74" totalsRowDxfId="7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72" totalsRowDxfId="71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70" totalsRowDxfId="69" dataCellStyle="Valuta"/>
    <tableColumn id="10" xr3:uid="{00000000-0010-0000-1700-00000A000000}" name="BLAGOVNA ZNAMKA ali PROIZVAJALEC" dataDxfId="68" totalsRowDxfId="67" dataCellStyle="Valuta"/>
    <tableColumn id="11" xr3:uid="{00000000-0010-0000-1700-00000B000000}" name=" (PRODAJNO) IME, pod katerim se živilo daje v promet za ponujeno živilo " dataDxfId="66" totalsRowDxfId="65" dataCellStyle="Valuta"/>
    <tableColumn id="12" xr3:uid="{00000000-0010-0000-1700-00000C000000}" name="Dejanska masa/volumen ponujenega živila" dataDxfId="64" totalsRowDxfId="63" dataCellStyle="Valuta"/>
    <tableColumn id="13" xr3:uid="{00000000-0010-0000-1700-00000D000000}" name="cena/enota brez DDV v EUR" dataDxfId="62" totalsRowDxfId="61"/>
    <tableColumn id="14" xr3:uid="{00000000-0010-0000-1700-00000E000000}" name="Cena za dejansko maso/volumen ponujenega živila brez DDV " dataDxfId="60" totalsRowDxfId="59"/>
    <tableColumn id="15" xr3:uid="{00000000-0010-0000-1700-00000F000000}" name="Stopnja DDV (%)" dataDxfId="58" totalsRowDxfId="57"/>
    <tableColumn id="16" xr3:uid="{00000000-0010-0000-1700-000010000000}" name="Davek (EUR)" dataDxfId="56" totalsRowDxfId="55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54" totalsRowDxfId="5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2" totalsRowDxfId="51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50" totalsRowDxfId="49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48" totalsRowDxfId="47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49" totalsRowCount="1" headerRowDxfId="46" dataDxfId="44" headerRowBorderDxfId="45" tableBorderDxfId="43" totalsRowBorderDxfId="42">
  <tableColumns count="21">
    <tableColumn id="1" xr3:uid="{00000000-0010-0000-1800-000001000000}" name="Zap. št." totalsRowLabel="Vsota" dataDxfId="41" totalsRowDxfId="40"/>
    <tableColumn id="2" xr3:uid="{00000000-0010-0000-1800-000002000000}" name="Tehnična specifikacija živila (stolpec 2, 2a, 2b, 2c)" dataDxfId="39" totalsRowDxfId="38"/>
    <tableColumn id="3" xr3:uid="{00000000-0010-0000-1800-000003000000}" name="ZAHTEVANO PAKIRANJE                    Masa/volumen" dataDxfId="37" totalsRowDxfId="36"/>
    <tableColumn id="4" xr3:uid="{00000000-0010-0000-1800-000004000000}" name=" ZAHTEVANO PAKIRANJE       Enota" dataDxfId="35" totalsRowDxfId="34"/>
    <tableColumn id="21" xr3:uid="{00000000-0010-0000-1800-000015000000}" name="ZAHTEVANA SHEMA KAKOVOSTI" dataDxfId="33" totalsRowDxfId="32"/>
    <tableColumn id="5" xr3:uid="{00000000-0010-0000-1800-000005000000}" name="Okvirna količina" dataDxfId="31" totalsRowDxfId="30" dataCellStyle="Valuta"/>
    <tableColumn id="6" xr3:uid="{00000000-0010-0000-1800-000006000000}" name="Enota mere količine" dataDxfId="29" totalsRowDxfId="28" dataCellStyle="Valuta"/>
    <tableColumn id="7" xr3:uid="{00000000-0010-0000-1800-000007000000}" name="Preračunana masa/volumen/kos na enoto kg" totalsRowFunction="sum" dataDxfId="27" totalsRowDxfId="26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5" totalsRowDxfId="24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3" totalsRowDxfId="22" dataCellStyle="Valuta"/>
    <tableColumn id="10" xr3:uid="{00000000-0010-0000-1800-00000A000000}" name="BLAGOVNA ZNAMKA ali PROIZVAJALEC" dataDxfId="21" totalsRowDxfId="20" dataCellStyle="Valuta"/>
    <tableColumn id="11" xr3:uid="{00000000-0010-0000-1800-00000B000000}" name=" (PRODAJNO) IME, pod katerim se živilo daje v promet za ponujeno živilo " dataDxfId="19" totalsRowDxfId="18" dataCellStyle="Valuta"/>
    <tableColumn id="12" xr3:uid="{00000000-0010-0000-1800-00000C000000}" name="Dejanska masa/volumen ponujenega živila" dataDxfId="17" totalsRowDxfId="16" dataCellStyle="Valuta"/>
    <tableColumn id="13" xr3:uid="{00000000-0010-0000-1800-00000D000000}" name="cena/enota brez DDV v EUR" dataDxfId="15" totalsRowDxfId="14"/>
    <tableColumn id="14" xr3:uid="{00000000-0010-0000-1800-00000E000000}" name="Cena za dejansko maso/volumen ponujenega živila brez DDV " dataDxfId="13" totalsRowDxfId="12"/>
    <tableColumn id="15" xr3:uid="{00000000-0010-0000-1800-00000F000000}" name="Stopnja DDV (%)" dataDxfId="11" totalsRowDxfId="10"/>
    <tableColumn id="16" xr3:uid="{00000000-0010-0000-1800-000010000000}" name="Davek (EUR)" dataDxfId="9" totalsRowDxfId="8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7" totalsRowDxfId="6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5" totalsRowDxfId="4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" totalsRowDxfId="2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11" sqref="B1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106</v>
      </c>
      <c r="B1" s="75" t="s">
        <v>282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107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108</v>
      </c>
      <c r="B5" s="33"/>
    </row>
    <row r="6" spans="1:2" s="36" customFormat="1" ht="28.5" customHeight="1">
      <c r="A6" s="31" t="s">
        <v>109</v>
      </c>
      <c r="B6" s="32" t="s">
        <v>283</v>
      </c>
    </row>
    <row r="7" spans="1:2" s="36" customFormat="1" ht="28.5" customHeight="1">
      <c r="A7" s="31" t="s">
        <v>110</v>
      </c>
      <c r="B7" s="32" t="s">
        <v>284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112</v>
      </c>
      <c r="B9" s="33"/>
    </row>
    <row r="10" spans="1:2" s="36" customFormat="1" ht="28.5" customHeight="1">
      <c r="A10" s="40" t="s">
        <v>109</v>
      </c>
      <c r="B10" s="62"/>
    </row>
    <row r="11" spans="1:2" s="36" customFormat="1" ht="28.5" customHeight="1">
      <c r="A11" s="40" t="s">
        <v>110</v>
      </c>
      <c r="B11" s="62"/>
    </row>
    <row r="12" spans="1:2" s="36" customFormat="1" ht="28.5" customHeight="1">
      <c r="A12" s="40" t="s">
        <v>111</v>
      </c>
      <c r="B12" s="62"/>
    </row>
    <row r="13" spans="1:2" s="36" customFormat="1" ht="28.5" customHeight="1">
      <c r="A13" s="41" t="s">
        <v>113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B9" sqref="B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0" t="s">
        <v>119</v>
      </c>
      <c r="B1" s="500"/>
      <c r="C1" s="500"/>
    </row>
    <row r="2" spans="1:3" ht="33.75" customHeight="1">
      <c r="A2" s="501" t="s">
        <v>206</v>
      </c>
      <c r="B2" s="501"/>
      <c r="C2" s="501"/>
    </row>
    <row r="3" spans="1:3">
      <c r="A3" s="24"/>
      <c r="B3" s="22"/>
      <c r="C3" s="2"/>
    </row>
    <row r="4" spans="1:3" s="21" customFormat="1" ht="27" customHeight="1" thickBot="1">
      <c r="A4" s="95" t="s">
        <v>120</v>
      </c>
      <c r="B4" s="95" t="s">
        <v>121</v>
      </c>
      <c r="C4" s="96" t="s">
        <v>122</v>
      </c>
    </row>
    <row r="5" spans="1:3" s="21" customFormat="1" ht="17.25">
      <c r="A5" s="115">
        <v>1</v>
      </c>
      <c r="B5" s="42" t="s">
        <v>154</v>
      </c>
      <c r="C5" s="23" t="s">
        <v>155</v>
      </c>
    </row>
    <row r="6" spans="1:3" s="21" customFormat="1" ht="31.5">
      <c r="A6" s="115">
        <v>2</v>
      </c>
      <c r="B6" s="42" t="s">
        <v>134</v>
      </c>
      <c r="C6" s="23" t="s">
        <v>156</v>
      </c>
    </row>
    <row r="7" spans="1:3" s="21" customFormat="1" ht="63">
      <c r="A7" s="115" t="s">
        <v>135</v>
      </c>
      <c r="B7" s="116" t="s">
        <v>141</v>
      </c>
      <c r="C7" s="117" t="s">
        <v>204</v>
      </c>
    </row>
    <row r="8" spans="1:3" s="21" customFormat="1" ht="31.5">
      <c r="A8" s="115" t="s">
        <v>136</v>
      </c>
      <c r="B8" s="42" t="s">
        <v>195</v>
      </c>
      <c r="C8" s="23" t="s">
        <v>205</v>
      </c>
    </row>
    <row r="9" spans="1:3" s="21" customFormat="1" ht="94.5">
      <c r="A9" s="115" t="s">
        <v>201</v>
      </c>
      <c r="B9" s="42" t="s">
        <v>202</v>
      </c>
      <c r="C9" s="23" t="s">
        <v>210</v>
      </c>
    </row>
    <row r="10" spans="1:3" s="21" customFormat="1" ht="17.25">
      <c r="A10" s="115">
        <v>3</v>
      </c>
      <c r="B10" s="42" t="s">
        <v>123</v>
      </c>
      <c r="C10" s="23" t="s">
        <v>153</v>
      </c>
    </row>
    <row r="11" spans="1:3" s="21" customFormat="1" ht="17.25">
      <c r="A11" s="115">
        <v>4</v>
      </c>
      <c r="B11" s="42" t="s">
        <v>124</v>
      </c>
      <c r="C11" s="23" t="s">
        <v>125</v>
      </c>
    </row>
    <row r="12" spans="1:3" s="21" customFormat="1" ht="17.25">
      <c r="A12" s="118" t="s">
        <v>97</v>
      </c>
      <c r="B12" s="54" t="s">
        <v>160</v>
      </c>
      <c r="C12" s="23" t="s">
        <v>190</v>
      </c>
    </row>
    <row r="13" spans="1:3" s="21" customFormat="1" ht="31.5">
      <c r="A13" s="118" t="s">
        <v>151</v>
      </c>
      <c r="B13" s="54" t="s">
        <v>191</v>
      </c>
      <c r="C13" s="23" t="s">
        <v>192</v>
      </c>
    </row>
    <row r="14" spans="1:3" s="21" customFormat="1" ht="30">
      <c r="A14" s="119">
        <v>5</v>
      </c>
      <c r="B14" s="120" t="s">
        <v>131</v>
      </c>
      <c r="C14" s="121" t="s">
        <v>149</v>
      </c>
    </row>
    <row r="15" spans="1:3" s="21" customFormat="1" ht="30">
      <c r="A15" s="119">
        <v>6</v>
      </c>
      <c r="B15" s="120" t="s">
        <v>96</v>
      </c>
      <c r="C15" s="121" t="s">
        <v>144</v>
      </c>
    </row>
    <row r="16" spans="1:3" s="21" customFormat="1" ht="30">
      <c r="A16" s="119" t="s">
        <v>65</v>
      </c>
      <c r="B16" s="204" t="s">
        <v>239</v>
      </c>
      <c r="C16" s="205" t="s">
        <v>240</v>
      </c>
    </row>
    <row r="17" spans="1:3" s="21" customFormat="1" ht="60">
      <c r="A17" s="119" t="s">
        <v>196</v>
      </c>
      <c r="B17" s="120" t="s">
        <v>130</v>
      </c>
      <c r="C17" s="121" t="s">
        <v>158</v>
      </c>
    </row>
    <row r="18" spans="1:3" s="21" customFormat="1" ht="60">
      <c r="A18" s="119">
        <v>7</v>
      </c>
      <c r="B18" s="120" t="s">
        <v>126</v>
      </c>
      <c r="C18" s="121" t="s">
        <v>145</v>
      </c>
    </row>
    <row r="19" spans="1:3" s="21" customFormat="1" ht="34.5">
      <c r="A19" s="119" t="s">
        <v>197</v>
      </c>
      <c r="B19" s="120" t="s">
        <v>150</v>
      </c>
      <c r="C19" s="121" t="s">
        <v>146</v>
      </c>
    </row>
    <row r="20" spans="1:3" s="21" customFormat="1" ht="17.25">
      <c r="A20" s="119">
        <v>8</v>
      </c>
      <c r="B20" s="120" t="s">
        <v>127</v>
      </c>
      <c r="C20" s="121" t="s">
        <v>142</v>
      </c>
    </row>
    <row r="21" spans="1:3" s="21" customFormat="1" ht="17.25">
      <c r="A21" s="122" t="s">
        <v>198</v>
      </c>
      <c r="B21" s="123" t="s">
        <v>128</v>
      </c>
      <c r="C21" s="124" t="s">
        <v>129</v>
      </c>
    </row>
    <row r="22" spans="1:3" s="21" customFormat="1" ht="17.25">
      <c r="A22" s="122">
        <v>9</v>
      </c>
      <c r="B22" s="123" t="s">
        <v>143</v>
      </c>
      <c r="C22" s="124" t="s">
        <v>199</v>
      </c>
    </row>
    <row r="23" spans="1:3" s="21" customFormat="1" ht="30">
      <c r="A23" s="122">
        <v>10</v>
      </c>
      <c r="B23" s="123" t="s">
        <v>132</v>
      </c>
      <c r="C23" s="124" t="s">
        <v>200</v>
      </c>
    </row>
    <row r="24" spans="1:3" s="21" customFormat="1" ht="30">
      <c r="A24" s="122">
        <v>11</v>
      </c>
      <c r="B24" s="123" t="s">
        <v>133</v>
      </c>
      <c r="C24" s="124" t="s">
        <v>152</v>
      </c>
    </row>
    <row r="25" spans="1:3" s="21" customFormat="1" ht="105">
      <c r="A25" s="119">
        <v>12</v>
      </c>
      <c r="B25" s="120" t="s">
        <v>147</v>
      </c>
      <c r="C25" s="121" t="s">
        <v>211</v>
      </c>
    </row>
    <row r="26" spans="1:3">
      <c r="A26" s="125" t="s">
        <v>140</v>
      </c>
      <c r="B26" s="126" t="s">
        <v>212</v>
      </c>
      <c r="C26" s="126"/>
    </row>
    <row r="27" spans="1:3" ht="15" customHeight="1">
      <c r="A27" s="502" t="s">
        <v>213</v>
      </c>
      <c r="B27" s="502"/>
      <c r="C27" s="502"/>
    </row>
    <row r="28" spans="1:3">
      <c r="A28" s="503"/>
      <c r="B28" s="503"/>
      <c r="C28" s="503"/>
    </row>
    <row r="29" spans="1:3">
      <c r="A29" s="503"/>
      <c r="B29" s="503"/>
      <c r="C29" s="503"/>
    </row>
    <row r="30" spans="1:3">
      <c r="A30" s="503"/>
      <c r="B30" s="503"/>
      <c r="C30" s="503"/>
    </row>
    <row r="31" spans="1:3">
      <c r="A31" s="503"/>
      <c r="B31" s="503"/>
      <c r="C31" s="50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6"/>
  <sheetViews>
    <sheetView tabSelected="1" topLeftCell="A14" zoomScale="80" zoomScaleNormal="80" workbookViewId="0">
      <selection activeCell="A38" sqref="A38"/>
    </sheetView>
  </sheetViews>
  <sheetFormatPr defaultRowHeight="15"/>
  <cols>
    <col min="1" max="1" width="11.42578125" customWidth="1"/>
    <col min="2" max="2" width="62.140625" customWidth="1"/>
    <col min="3" max="3" width="16" customWidth="1"/>
    <col min="4" max="4" width="15.140625" customWidth="1"/>
    <col min="5" max="6" width="13.42578125" customWidth="1"/>
    <col min="7" max="7" width="14.5703125" bestFit="1" customWidth="1"/>
    <col min="8" max="8" width="14.5703125" customWidth="1"/>
    <col min="9" max="9" width="12.7109375" customWidth="1"/>
  </cols>
  <sheetData>
    <row r="1" spans="1:9" ht="15" customHeight="1">
      <c r="B1" s="43" t="s">
        <v>108</v>
      </c>
      <c r="C1" s="44"/>
      <c r="D1" s="44"/>
    </row>
    <row r="2" spans="1:9" ht="15" customHeight="1">
      <c r="B2" s="45" t="s">
        <v>109</v>
      </c>
      <c r="C2" s="98" t="str">
        <f>+'prva stran'!B6</f>
        <v xml:space="preserve">Osnovna šola Fram </v>
      </c>
      <c r="D2" s="99"/>
      <c r="E2" s="99"/>
      <c r="F2" s="99"/>
      <c r="G2" s="99"/>
      <c r="H2" s="99"/>
      <c r="I2" s="99"/>
    </row>
    <row r="3" spans="1:9" ht="15" customHeight="1">
      <c r="B3" s="45" t="s">
        <v>110</v>
      </c>
      <c r="C3" s="507" t="str">
        <f>+'prva stran'!B7</f>
        <v xml:space="preserve">Turnerjeva ulica 120, 2313 Fram </v>
      </c>
      <c r="D3" s="508"/>
      <c r="E3" s="509"/>
      <c r="F3" s="508"/>
      <c r="G3" s="509"/>
      <c r="H3" s="508"/>
      <c r="I3" s="509"/>
    </row>
    <row r="4" spans="1:9" ht="15" customHeight="1">
      <c r="B4" s="1"/>
    </row>
    <row r="5" spans="1:9" ht="15" customHeight="1">
      <c r="B5" s="43" t="s">
        <v>112</v>
      </c>
      <c r="C5" s="44"/>
      <c r="D5" s="44"/>
    </row>
    <row r="6" spans="1:9" ht="15" customHeight="1">
      <c r="B6" s="46" t="s">
        <v>109</v>
      </c>
      <c r="C6" s="64">
        <f>+'prva stran'!B10</f>
        <v>0</v>
      </c>
      <c r="D6" s="401"/>
      <c r="E6" s="65"/>
      <c r="F6" s="65"/>
      <c r="G6" s="65"/>
      <c r="H6" s="65"/>
      <c r="I6" s="65"/>
    </row>
    <row r="7" spans="1:9" ht="15" customHeight="1">
      <c r="B7" s="46" t="s">
        <v>110</v>
      </c>
      <c r="C7" s="66">
        <f>+'prva stran'!B11</f>
        <v>0</v>
      </c>
      <c r="D7" s="440"/>
      <c r="E7" s="67"/>
      <c r="F7" s="442"/>
      <c r="G7" s="67"/>
      <c r="H7" s="442"/>
      <c r="I7" s="67"/>
    </row>
    <row r="8" spans="1:9" ht="15" customHeight="1">
      <c r="B8" s="46" t="s">
        <v>111</v>
      </c>
      <c r="C8" s="66">
        <f>+'prva stran'!B12</f>
        <v>0</v>
      </c>
      <c r="D8" s="440"/>
      <c r="E8" s="67"/>
      <c r="F8" s="442"/>
      <c r="G8" s="67"/>
      <c r="H8" s="442"/>
      <c r="I8" s="67"/>
    </row>
    <row r="9" spans="1:9" ht="15" customHeight="1">
      <c r="B9" s="47" t="s">
        <v>113</v>
      </c>
      <c r="C9" s="68">
        <f>+'prva stran'!B13</f>
        <v>0</v>
      </c>
      <c r="D9" s="441"/>
      <c r="E9" s="67"/>
      <c r="F9" s="442"/>
      <c r="G9" s="67"/>
      <c r="H9" s="442"/>
      <c r="I9" s="67"/>
    </row>
    <row r="11" spans="1:9" ht="18.75">
      <c r="B11" s="504" t="s">
        <v>118</v>
      </c>
      <c r="C11" s="504"/>
      <c r="D11" s="504"/>
      <c r="E11" s="504"/>
      <c r="F11" s="504"/>
      <c r="G11" s="504"/>
      <c r="H11" s="504"/>
      <c r="I11" s="504"/>
    </row>
    <row r="12" spans="1:9" s="21" customFormat="1" ht="18.75" customHeight="1"/>
    <row r="13" spans="1:9" ht="36.75" customHeight="1">
      <c r="A13" s="505" t="s">
        <v>215</v>
      </c>
      <c r="B13" s="505"/>
      <c r="C13" s="427" t="s">
        <v>114</v>
      </c>
      <c r="D13" s="443" t="s">
        <v>1272</v>
      </c>
      <c r="E13" s="427" t="s">
        <v>115</v>
      </c>
      <c r="F13" s="443" t="s">
        <v>1273</v>
      </c>
      <c r="G13" s="427" t="s">
        <v>116</v>
      </c>
      <c r="H13" s="443" t="s">
        <v>1274</v>
      </c>
      <c r="I13" s="427" t="s">
        <v>117</v>
      </c>
    </row>
    <row r="14" spans="1:9" s="112" customFormat="1" ht="21.75" customHeight="1">
      <c r="A14" s="428" t="s">
        <v>164</v>
      </c>
      <c r="B14" s="429" t="s">
        <v>219</v>
      </c>
      <c r="C14" s="430">
        <f>+Sklop1[[#Totals],[Vrednost za okvirno količino (EUR) brez DDV]]</f>
        <v>0</v>
      </c>
      <c r="D14" s="430">
        <f>+C14*2</f>
        <v>0</v>
      </c>
      <c r="E14" s="430">
        <f>+G14-C14</f>
        <v>0</v>
      </c>
      <c r="F14" s="430">
        <f>+E14*2</f>
        <v>0</v>
      </c>
      <c r="G14" s="430">
        <f>+Sklop1[[#Totals],[Vrednost za okvirno količino (EUR) z DDV]]</f>
        <v>0</v>
      </c>
      <c r="H14" s="430">
        <f>+G14*2</f>
        <v>0</v>
      </c>
      <c r="I14" s="431">
        <f>+Sklop1[[#Totals],[Shema kakovosti
(nacionalne, evropske)
]]</f>
        <v>0</v>
      </c>
    </row>
    <row r="15" spans="1:9" s="112" customFormat="1" ht="21.75" customHeight="1">
      <c r="A15" s="432" t="s">
        <v>165</v>
      </c>
      <c r="B15" s="433" t="s">
        <v>261</v>
      </c>
      <c r="C15" s="434">
        <f>+Sklop2[[#Totals],[Vrednost za okvirno količino (EUR) brez DDV]]</f>
        <v>0</v>
      </c>
      <c r="D15" s="434">
        <f t="shared" ref="D15:D38" si="0">+C15*2</f>
        <v>0</v>
      </c>
      <c r="E15" s="434">
        <f t="shared" ref="E15:E38" si="1">+G15-C15</f>
        <v>0</v>
      </c>
      <c r="F15" s="434">
        <f t="shared" ref="F15:F38" si="2">+E15*2</f>
        <v>0</v>
      </c>
      <c r="G15" s="434">
        <f>+Sklop2[[#Totals],[Vrednost za okvirno količino (EUR) z DDV]]</f>
        <v>0</v>
      </c>
      <c r="H15" s="434">
        <f t="shared" ref="H15:H38" si="3">+G15*2</f>
        <v>0</v>
      </c>
      <c r="I15" s="435">
        <f>+Sklop2[[#Totals],[Shema kakovosti
(nacionalne, evropske)
]]</f>
        <v>0</v>
      </c>
    </row>
    <row r="16" spans="1:9" s="112" customFormat="1" ht="21.75" customHeight="1">
      <c r="A16" s="428" t="s">
        <v>166</v>
      </c>
      <c r="B16" s="436" t="s">
        <v>262</v>
      </c>
      <c r="C16" s="430">
        <f>+Sklop3[[#Totals],[Vrednost za okvirno količino (EUR) brez DDV]]</f>
        <v>0</v>
      </c>
      <c r="D16" s="430">
        <f t="shared" si="0"/>
        <v>0</v>
      </c>
      <c r="E16" s="430">
        <f t="shared" si="1"/>
        <v>0</v>
      </c>
      <c r="F16" s="430">
        <f t="shared" si="2"/>
        <v>0</v>
      </c>
      <c r="G16" s="430">
        <f>+Sklop3[[#Totals],[Vrednost za okvirno količino (EUR) z DDV]]</f>
        <v>0</v>
      </c>
      <c r="H16" s="430">
        <f t="shared" si="3"/>
        <v>0</v>
      </c>
      <c r="I16" s="431">
        <f>+Sklop3[[#Totals],[Shema kakovosti
(nacionalne, evropske)
]]</f>
        <v>0</v>
      </c>
    </row>
    <row r="17" spans="1:9" s="112" customFormat="1" ht="21.75" customHeight="1">
      <c r="A17" s="428" t="s">
        <v>167</v>
      </c>
      <c r="B17" s="436" t="s">
        <v>263</v>
      </c>
      <c r="C17" s="430">
        <f>+Sklop4[[#Totals],[Vrednost za okvirno količino (EUR) brez DDV]]</f>
        <v>0</v>
      </c>
      <c r="D17" s="430">
        <f t="shared" si="0"/>
        <v>0</v>
      </c>
      <c r="E17" s="430">
        <f t="shared" ref="E17" si="4">+G17-C17</f>
        <v>0</v>
      </c>
      <c r="F17" s="430">
        <f t="shared" si="2"/>
        <v>0</v>
      </c>
      <c r="G17" s="430">
        <f>+Sklop4[[#Totals],[Vrednost za okvirno količino (EUR) z DDV]]</f>
        <v>0</v>
      </c>
      <c r="H17" s="430">
        <f t="shared" si="3"/>
        <v>0</v>
      </c>
      <c r="I17" s="431">
        <f>+Sklop4[[#Totals],[Shema kakovosti
(nacionalne, evropske)
]]</f>
        <v>0</v>
      </c>
    </row>
    <row r="18" spans="1:9" s="112" customFormat="1" ht="21.75" customHeight="1">
      <c r="A18" s="432" t="s">
        <v>168</v>
      </c>
      <c r="B18" s="437" t="s">
        <v>264</v>
      </c>
      <c r="C18" s="434">
        <f>+Sklop5[[#Totals],[Vrednost za okvirno količino (EUR) brez DDV]]</f>
        <v>0</v>
      </c>
      <c r="D18" s="434">
        <f t="shared" si="0"/>
        <v>0</v>
      </c>
      <c r="E18" s="434">
        <f t="shared" si="1"/>
        <v>0</v>
      </c>
      <c r="F18" s="434">
        <f t="shared" si="2"/>
        <v>0</v>
      </c>
      <c r="G18" s="434">
        <f>+Sklop5[[#Totals],[Vrednost za okvirno količino (EUR) z DDV]]</f>
        <v>0</v>
      </c>
      <c r="H18" s="434">
        <f t="shared" si="3"/>
        <v>0</v>
      </c>
      <c r="I18" s="435">
        <f>+Sklop5[[#Totals],[Shema kakovosti
(nacionalne, evropske)
]]</f>
        <v>0</v>
      </c>
    </row>
    <row r="19" spans="1:9" s="112" customFormat="1" ht="21.75" customHeight="1">
      <c r="A19" s="428" t="s">
        <v>169</v>
      </c>
      <c r="B19" s="429" t="s">
        <v>265</v>
      </c>
      <c r="C19" s="430">
        <f>+Sklop6[[#Totals],[Vrednost za okvirno količino (EUR) brez DDV]]</f>
        <v>0</v>
      </c>
      <c r="D19" s="430">
        <f t="shared" si="0"/>
        <v>0</v>
      </c>
      <c r="E19" s="430">
        <f t="shared" si="1"/>
        <v>0</v>
      </c>
      <c r="F19" s="430">
        <f t="shared" si="2"/>
        <v>0</v>
      </c>
      <c r="G19" s="430">
        <f>+Sklop6[[#Totals],[Vrednost za okvirno količino (EUR) z DDV]]</f>
        <v>0</v>
      </c>
      <c r="H19" s="430">
        <f t="shared" si="3"/>
        <v>0</v>
      </c>
      <c r="I19" s="431">
        <f>+Sklop6[[#Totals],[Shema kakovosti
(nacionalne, evropske)
]]</f>
        <v>0</v>
      </c>
    </row>
    <row r="20" spans="1:9" s="112" customFormat="1" ht="21.75" customHeight="1">
      <c r="A20" s="428" t="s">
        <v>170</v>
      </c>
      <c r="B20" s="436" t="s">
        <v>266</v>
      </c>
      <c r="C20" s="430">
        <f>+Sklop7[[#Totals],[Vrednost za okvirno količino (EUR) brez DDV]]</f>
        <v>0</v>
      </c>
      <c r="D20" s="430">
        <f t="shared" si="0"/>
        <v>0</v>
      </c>
      <c r="E20" s="430">
        <f t="shared" si="1"/>
        <v>0</v>
      </c>
      <c r="F20" s="430">
        <f t="shared" si="2"/>
        <v>0</v>
      </c>
      <c r="G20" s="430">
        <f>+Sklop7[[#Totals],[Vrednost za okvirno količino (EUR) z DDV]]</f>
        <v>0</v>
      </c>
      <c r="H20" s="430">
        <f t="shared" si="3"/>
        <v>0</v>
      </c>
      <c r="I20" s="431">
        <f>+Sklop7[[#Totals],[Shema kakovosti
(nacionalne, evropske)
]]</f>
        <v>0</v>
      </c>
    </row>
    <row r="21" spans="1:9" s="112" customFormat="1" ht="21.75" customHeight="1">
      <c r="A21" s="432" t="s">
        <v>171</v>
      </c>
      <c r="B21" s="433" t="s">
        <v>267</v>
      </c>
      <c r="C21" s="434">
        <f>+Sklop8[[#Totals],[Vrednost za okvirno količino (EUR) brez DDV]]</f>
        <v>0</v>
      </c>
      <c r="D21" s="434">
        <f t="shared" si="0"/>
        <v>0</v>
      </c>
      <c r="E21" s="434">
        <f t="shared" si="1"/>
        <v>0</v>
      </c>
      <c r="F21" s="434">
        <f t="shared" si="2"/>
        <v>0</v>
      </c>
      <c r="G21" s="434">
        <f>+Sklop8[[#Totals],[Vrednost za okvirno količino (EUR) z DDV]]</f>
        <v>0</v>
      </c>
      <c r="H21" s="434">
        <f t="shared" si="3"/>
        <v>0</v>
      </c>
      <c r="I21" s="435">
        <f>+Sklop8[[#Totals],[Shema kakovosti
(nacionalne, evropske)
]]</f>
        <v>0</v>
      </c>
    </row>
    <row r="22" spans="1:9" s="112" customFormat="1" ht="21.75" customHeight="1">
      <c r="A22" s="428" t="s">
        <v>172</v>
      </c>
      <c r="B22" s="429" t="s">
        <v>268</v>
      </c>
      <c r="C22" s="430">
        <f>+Sklop9[[#Totals],[Vrednost za okvirno količino (EUR) brez DDV]]</f>
        <v>0</v>
      </c>
      <c r="D22" s="430">
        <f t="shared" si="0"/>
        <v>0</v>
      </c>
      <c r="E22" s="430">
        <f t="shared" si="1"/>
        <v>0</v>
      </c>
      <c r="F22" s="430">
        <f t="shared" si="2"/>
        <v>0</v>
      </c>
      <c r="G22" s="430">
        <f>+Sklop9[[#Totals],[Vrednost za okvirno količino (EUR) z DDV]]</f>
        <v>0</v>
      </c>
      <c r="H22" s="430">
        <f t="shared" si="3"/>
        <v>0</v>
      </c>
      <c r="I22" s="431">
        <f>+Sklop9[[#Totals],[Shema kakovosti
(nacionalne, evropske)
]]</f>
        <v>0</v>
      </c>
    </row>
    <row r="23" spans="1:9" s="112" customFormat="1" ht="21.75" customHeight="1">
      <c r="A23" s="432" t="s">
        <v>173</v>
      </c>
      <c r="B23" s="433" t="s">
        <v>269</v>
      </c>
      <c r="C23" s="434">
        <f>+Sklop10[[#Totals],[Vrednost za okvirno količino (EUR) brez DDV]]</f>
        <v>0</v>
      </c>
      <c r="D23" s="434">
        <f t="shared" si="0"/>
        <v>0</v>
      </c>
      <c r="E23" s="434">
        <f t="shared" si="1"/>
        <v>0</v>
      </c>
      <c r="F23" s="434">
        <f t="shared" si="2"/>
        <v>0</v>
      </c>
      <c r="G23" s="434">
        <f>+Sklop10[[#Totals],[Vrednost za okvirno količino (EUR) z DDV]]</f>
        <v>0</v>
      </c>
      <c r="H23" s="434">
        <f t="shared" si="3"/>
        <v>0</v>
      </c>
      <c r="I23" s="435">
        <f>+Sklop10[[#Totals],[Shema kakovosti
(nacionalne, evropske)
]]</f>
        <v>0</v>
      </c>
    </row>
    <row r="24" spans="1:9" s="112" customFormat="1" ht="21.75" customHeight="1">
      <c r="A24" s="428" t="s">
        <v>174</v>
      </c>
      <c r="B24" s="429" t="s">
        <v>270</v>
      </c>
      <c r="C24" s="430">
        <f>+Sklop11[[#Totals],[Vrednost za okvirno količino (EUR) brez DDV]]</f>
        <v>0</v>
      </c>
      <c r="D24" s="430">
        <f t="shared" si="0"/>
        <v>0</v>
      </c>
      <c r="E24" s="430">
        <f t="shared" si="1"/>
        <v>0</v>
      </c>
      <c r="F24" s="430">
        <f t="shared" si="2"/>
        <v>0</v>
      </c>
      <c r="G24" s="430">
        <f>+Sklop11[[#Totals],[Vrednost za okvirno količino (EUR) z DDV]]</f>
        <v>0</v>
      </c>
      <c r="H24" s="430">
        <f t="shared" si="3"/>
        <v>0</v>
      </c>
      <c r="I24" s="431">
        <f>+Sklop11[[#Totals],[Shema kakovosti
(nacionalne, evropske)
]]</f>
        <v>0</v>
      </c>
    </row>
    <row r="25" spans="1:9" s="112" customFormat="1" ht="21.75" customHeight="1">
      <c r="A25" s="428" t="s">
        <v>175</v>
      </c>
      <c r="B25" s="429" t="s">
        <v>271</v>
      </c>
      <c r="C25" s="430">
        <f>+Sklop12[[#Totals],[Vrednost za okvirno količino (EUR) brez DDV]]</f>
        <v>0</v>
      </c>
      <c r="D25" s="430">
        <f t="shared" si="0"/>
        <v>0</v>
      </c>
      <c r="E25" s="430">
        <f t="shared" si="1"/>
        <v>0</v>
      </c>
      <c r="F25" s="430">
        <f t="shared" si="2"/>
        <v>0</v>
      </c>
      <c r="G25" s="430">
        <f>+Sklop12[[#Totals],[Vrednost za okvirno količino (EUR) z DDV]]</f>
        <v>0</v>
      </c>
      <c r="H25" s="430">
        <f t="shared" si="3"/>
        <v>0</v>
      </c>
      <c r="I25" s="431">
        <f>+Sklop12[[#Totals],[Shema kakovosti
(nacionalne, evropske)
]]</f>
        <v>0</v>
      </c>
    </row>
    <row r="26" spans="1:9" s="112" customFormat="1" ht="21.75" customHeight="1">
      <c r="A26" s="432" t="s">
        <v>176</v>
      </c>
      <c r="B26" s="433" t="s">
        <v>272</v>
      </c>
      <c r="C26" s="434">
        <f>+Sklop13[[#Totals],[Vrednost za okvirno količino (EUR) brez DDV]]</f>
        <v>0</v>
      </c>
      <c r="D26" s="434">
        <f t="shared" si="0"/>
        <v>0</v>
      </c>
      <c r="E26" s="434">
        <f>+G26-C26</f>
        <v>0</v>
      </c>
      <c r="F26" s="434">
        <f t="shared" si="2"/>
        <v>0</v>
      </c>
      <c r="G26" s="434">
        <f>+Sklop13[[#Totals],[Vrednost za okvirno količino (EUR) z DDV]]</f>
        <v>0</v>
      </c>
      <c r="H26" s="434">
        <f t="shared" si="3"/>
        <v>0</v>
      </c>
      <c r="I26" s="435">
        <f>+Sklop13[[#Totals],[Shema kakovosti
(nacionalne, evropske)
]]</f>
        <v>0</v>
      </c>
    </row>
    <row r="27" spans="1:9" s="112" customFormat="1" ht="21.75" customHeight="1">
      <c r="A27" s="428" t="s">
        <v>177</v>
      </c>
      <c r="B27" s="429" t="s">
        <v>273</v>
      </c>
      <c r="C27" s="430">
        <f>+Sklop14[[#Totals],[Vrednost za okvirno količino (EUR) brez DDV]]</f>
        <v>0</v>
      </c>
      <c r="D27" s="430">
        <f t="shared" si="0"/>
        <v>0</v>
      </c>
      <c r="E27" s="430">
        <f t="shared" si="1"/>
        <v>0</v>
      </c>
      <c r="F27" s="430">
        <f t="shared" si="2"/>
        <v>0</v>
      </c>
      <c r="G27" s="430">
        <f>+Sklop14[[#Totals],[Vrednost za okvirno količino (EUR) z DDV]]</f>
        <v>0</v>
      </c>
      <c r="H27" s="430">
        <f t="shared" si="3"/>
        <v>0</v>
      </c>
      <c r="I27" s="431">
        <f>+Sklop14[[#Totals],[Shema kakovosti
(nacionalne, evropske)
]]</f>
        <v>0</v>
      </c>
    </row>
    <row r="28" spans="1:9" s="112" customFormat="1" ht="21.75" customHeight="1">
      <c r="A28" s="432" t="s">
        <v>178</v>
      </c>
      <c r="B28" s="433" t="s">
        <v>274</v>
      </c>
      <c r="C28" s="434">
        <f>+Sklop15[[#Totals],[Vrednost za okvirno količino (EUR) brez DDV]]</f>
        <v>0</v>
      </c>
      <c r="D28" s="434">
        <f t="shared" si="0"/>
        <v>0</v>
      </c>
      <c r="E28" s="434">
        <f t="shared" si="1"/>
        <v>0</v>
      </c>
      <c r="F28" s="434">
        <f t="shared" si="2"/>
        <v>0</v>
      </c>
      <c r="G28" s="434">
        <f>+Sklop15[[#Totals],[Vrednost za okvirno količino (EUR) z DDV]]</f>
        <v>0</v>
      </c>
      <c r="H28" s="434">
        <f t="shared" si="3"/>
        <v>0</v>
      </c>
      <c r="I28" s="435">
        <f>+Sklop15[[#Totals],[Shema kakovosti
(nacionalne, evropske)
]]</f>
        <v>0</v>
      </c>
    </row>
    <row r="29" spans="1:9" s="112" customFormat="1" ht="21.75" customHeight="1">
      <c r="A29" s="428" t="s">
        <v>179</v>
      </c>
      <c r="B29" s="429" t="s">
        <v>275</v>
      </c>
      <c r="C29" s="430">
        <f>+Sklop16[[#Totals],[Vrednost za okvirno količino (EUR) brez DDV]]</f>
        <v>0</v>
      </c>
      <c r="D29" s="430">
        <f t="shared" si="0"/>
        <v>0</v>
      </c>
      <c r="E29" s="430">
        <f t="shared" si="1"/>
        <v>0</v>
      </c>
      <c r="F29" s="430">
        <f t="shared" si="2"/>
        <v>0</v>
      </c>
      <c r="G29" s="430">
        <f>+Sklop16[[#Totals],[Vrednost za okvirno količino (EUR) z DDV]]</f>
        <v>0</v>
      </c>
      <c r="H29" s="430">
        <f t="shared" si="3"/>
        <v>0</v>
      </c>
      <c r="I29" s="431">
        <f>+Sklop16[[#Totals],[Shema kakovosti
(nacionalne, evropske)
]]</f>
        <v>0</v>
      </c>
    </row>
    <row r="30" spans="1:9" s="112" customFormat="1" ht="21.75" customHeight="1">
      <c r="A30" s="428" t="s">
        <v>180</v>
      </c>
      <c r="B30" s="429" t="s">
        <v>1275</v>
      </c>
      <c r="C30" s="430">
        <f>+Sklop17[[#Totals],[Vrednost za okvirno količino (EUR) brez DDV]]</f>
        <v>0</v>
      </c>
      <c r="D30" s="430">
        <f t="shared" si="0"/>
        <v>0</v>
      </c>
      <c r="E30" s="430">
        <f t="shared" si="1"/>
        <v>0</v>
      </c>
      <c r="F30" s="430">
        <f t="shared" si="2"/>
        <v>0</v>
      </c>
      <c r="G30" s="430">
        <f>+Sklop17[[#Totals],[Vrednost za okvirno količino (EUR) z DDV]]</f>
        <v>0</v>
      </c>
      <c r="H30" s="430">
        <f t="shared" si="3"/>
        <v>0</v>
      </c>
      <c r="I30" s="431">
        <f>+Sklop17[[#Totals],[Shema kakovosti
(nacionalne, evropske)
]]</f>
        <v>0</v>
      </c>
    </row>
    <row r="31" spans="1:9" s="112" customFormat="1" ht="21.75" customHeight="1">
      <c r="A31" s="428" t="s">
        <v>181</v>
      </c>
      <c r="B31" s="429" t="s">
        <v>276</v>
      </c>
      <c r="C31" s="430">
        <f>+Sklop18[[#Totals],[Vrednost za okvirno količino (EUR) brez DDV]]</f>
        <v>0</v>
      </c>
      <c r="D31" s="430">
        <f t="shared" si="0"/>
        <v>0</v>
      </c>
      <c r="E31" s="430">
        <f t="shared" si="1"/>
        <v>0</v>
      </c>
      <c r="F31" s="430">
        <f t="shared" si="2"/>
        <v>0</v>
      </c>
      <c r="G31" s="430">
        <f>+Sklop18[[#Totals],[Vrednost za okvirno količino (EUR) z DDV]]</f>
        <v>0</v>
      </c>
      <c r="H31" s="430">
        <f t="shared" si="3"/>
        <v>0</v>
      </c>
      <c r="I31" s="431">
        <f>+Sklop18[[#Totals],[Shema kakovosti
(nacionalne, evropske)
]]</f>
        <v>0</v>
      </c>
    </row>
    <row r="32" spans="1:9" s="112" customFormat="1" ht="21.75" customHeight="1">
      <c r="A32" s="432" t="s">
        <v>182</v>
      </c>
      <c r="B32" s="437" t="s">
        <v>277</v>
      </c>
      <c r="C32" s="434">
        <f>+Sklop19[[#Totals],[Vrednost za okvirno količino (EUR) brez DDV]]</f>
        <v>0</v>
      </c>
      <c r="D32" s="434">
        <f t="shared" si="0"/>
        <v>0</v>
      </c>
      <c r="E32" s="434">
        <f t="shared" si="1"/>
        <v>0</v>
      </c>
      <c r="F32" s="434">
        <f t="shared" si="2"/>
        <v>0</v>
      </c>
      <c r="G32" s="434">
        <f>+Sklop19[[#Totals],[Vrednost za okvirno količino (EUR) z DDV]]</f>
        <v>0</v>
      </c>
      <c r="H32" s="434">
        <f t="shared" si="3"/>
        <v>0</v>
      </c>
      <c r="I32" s="435">
        <f>+Sklop19[[#Totals],[Shema kakovosti
(nacionalne, evropske)
]]</f>
        <v>0</v>
      </c>
    </row>
    <row r="33" spans="1:9" s="112" customFormat="1" ht="21.75" customHeight="1">
      <c r="A33" s="428" t="s">
        <v>183</v>
      </c>
      <c r="B33" s="429" t="s">
        <v>278</v>
      </c>
      <c r="C33" s="430">
        <f>+Sklop20[[#Totals],[Vrednost za okvirno količino (EUR) brez DDV]]</f>
        <v>0</v>
      </c>
      <c r="D33" s="430">
        <f t="shared" si="0"/>
        <v>0</v>
      </c>
      <c r="E33" s="430">
        <f t="shared" si="1"/>
        <v>0</v>
      </c>
      <c r="F33" s="430">
        <f t="shared" si="2"/>
        <v>0</v>
      </c>
      <c r="G33" s="430">
        <f>+Sklop20[[#Totals],[Vrednost za okvirno količino (EUR) z DDV]]</f>
        <v>0</v>
      </c>
      <c r="H33" s="430">
        <f t="shared" si="3"/>
        <v>0</v>
      </c>
      <c r="I33" s="431">
        <f>+Sklop20[[#Totals],[Shema kakovosti
(nacionalne, evropske)
]]</f>
        <v>0</v>
      </c>
    </row>
    <row r="34" spans="1:9" s="112" customFormat="1" ht="21.75" customHeight="1">
      <c r="A34" s="428" t="s">
        <v>184</v>
      </c>
      <c r="B34" s="429" t="s">
        <v>279</v>
      </c>
      <c r="C34" s="430">
        <f>+Sklop21[[#Totals],[Vrednost za okvirno količino (EUR) brez DDV]]</f>
        <v>0</v>
      </c>
      <c r="D34" s="430">
        <f t="shared" si="0"/>
        <v>0</v>
      </c>
      <c r="E34" s="430">
        <f t="shared" si="1"/>
        <v>0</v>
      </c>
      <c r="F34" s="430">
        <f t="shared" si="2"/>
        <v>0</v>
      </c>
      <c r="G34" s="430">
        <f>+Sklop21[[#Totals],[Vrednost za okvirno količino (EUR) z DDV]]</f>
        <v>0</v>
      </c>
      <c r="H34" s="430">
        <f t="shared" si="3"/>
        <v>0</v>
      </c>
      <c r="I34" s="431">
        <f>+Sklop21[[#Totals],[Shema kakovosti
(nacionalne, evropske)
]]</f>
        <v>0</v>
      </c>
    </row>
    <row r="35" spans="1:9" s="112" customFormat="1" ht="21.75" customHeight="1">
      <c r="A35" s="428" t="s">
        <v>185</v>
      </c>
      <c r="B35" s="438" t="s">
        <v>220</v>
      </c>
      <c r="C35" s="430">
        <f>+Sklop22[[#Totals],[Vrednost za okvirno količino (EUR) brez DDV]]</f>
        <v>0</v>
      </c>
      <c r="D35" s="430">
        <f t="shared" si="0"/>
        <v>0</v>
      </c>
      <c r="E35" s="430">
        <f t="shared" si="1"/>
        <v>0</v>
      </c>
      <c r="F35" s="430">
        <f t="shared" si="2"/>
        <v>0</v>
      </c>
      <c r="G35" s="430">
        <f>+Sklop22[[#Totals],[Vrednost za okvirno količino (EUR) z DDV]]</f>
        <v>0</v>
      </c>
      <c r="H35" s="430">
        <f t="shared" si="3"/>
        <v>0</v>
      </c>
      <c r="I35" s="431">
        <f>+Sklop22[[#Totals],[Shema kakovosti
(nacionalne, evropske)
]]</f>
        <v>0</v>
      </c>
    </row>
    <row r="36" spans="1:9" s="112" customFormat="1" ht="21.75" customHeight="1">
      <c r="A36" s="428" t="s">
        <v>186</v>
      </c>
      <c r="B36" s="436" t="s">
        <v>241</v>
      </c>
      <c r="C36" s="430">
        <f>+Sklop23[[#Totals],[Vrednost za okvirno količino (EUR) brez DDV]]</f>
        <v>0</v>
      </c>
      <c r="D36" s="430">
        <f t="shared" si="0"/>
        <v>0</v>
      </c>
      <c r="E36" s="430">
        <f t="shared" si="1"/>
        <v>0</v>
      </c>
      <c r="F36" s="430">
        <f t="shared" si="2"/>
        <v>0</v>
      </c>
      <c r="G36" s="430">
        <f>+Sklop23[[#Totals],[Vrednost za okvirno količino (EUR) z DDV]]</f>
        <v>0</v>
      </c>
      <c r="H36" s="430">
        <f t="shared" si="3"/>
        <v>0</v>
      </c>
      <c r="I36" s="431">
        <f>+Sklop23[[#Totals],[Shema kakovosti
(nacionalne, evropske)
]]</f>
        <v>0</v>
      </c>
    </row>
    <row r="37" spans="1:9" s="112" customFormat="1" ht="21.75" customHeight="1">
      <c r="A37" s="432" t="s">
        <v>187</v>
      </c>
      <c r="B37" s="433" t="s">
        <v>280</v>
      </c>
      <c r="C37" s="434">
        <f>+Sklop24[[#Totals],[Vrednost za okvirno količino (EUR) brez DDV]]</f>
        <v>0</v>
      </c>
      <c r="D37" s="434">
        <f t="shared" si="0"/>
        <v>0</v>
      </c>
      <c r="E37" s="434">
        <f t="shared" si="1"/>
        <v>0</v>
      </c>
      <c r="F37" s="434">
        <f t="shared" si="2"/>
        <v>0</v>
      </c>
      <c r="G37" s="434">
        <f>+Sklop24[[#Totals],[Vrednost za okvirno količino (EUR) z DDV]]</f>
        <v>0</v>
      </c>
      <c r="H37" s="434">
        <f>+G37*2</f>
        <v>0</v>
      </c>
      <c r="I37" s="435">
        <f>+Sklop24[[#Totals],[Shema kakovosti
(nacionalne, evropske)
]]</f>
        <v>0</v>
      </c>
    </row>
    <row r="38" spans="1:9" s="112" customFormat="1" ht="21.75" customHeight="1">
      <c r="A38" s="432" t="s">
        <v>188</v>
      </c>
      <c r="B38" s="437" t="s">
        <v>281</v>
      </c>
      <c r="C38" s="434">
        <f>+Sklop25[[#Totals],[Vrednost za okvirno količino (EUR) brez DDV]]</f>
        <v>0</v>
      </c>
      <c r="D38" s="434">
        <f t="shared" si="0"/>
        <v>0</v>
      </c>
      <c r="E38" s="434">
        <f t="shared" si="1"/>
        <v>0</v>
      </c>
      <c r="F38" s="434">
        <f t="shared" si="2"/>
        <v>0</v>
      </c>
      <c r="G38" s="434">
        <f>+Sklop25[[#Totals],[Vrednost za okvirno količino (EUR) z DDV]]</f>
        <v>0</v>
      </c>
      <c r="H38" s="434">
        <f t="shared" si="3"/>
        <v>0</v>
      </c>
      <c r="I38" s="435">
        <f>+Sklop25[[#Totals],[Shema kakovosti
(nacionalne, evropske)
]]</f>
        <v>0</v>
      </c>
    </row>
    <row r="39" spans="1:9" s="21" customFormat="1" ht="23.25" customHeight="1">
      <c r="A39" s="506" t="s">
        <v>148</v>
      </c>
      <c r="B39" s="506"/>
      <c r="C39" s="439">
        <f>SUM(C14:C38)</f>
        <v>0</v>
      </c>
      <c r="D39" s="439">
        <f>SUM(D14:D38)</f>
        <v>0</v>
      </c>
      <c r="E39" s="439">
        <f>SUM(E14:E38)</f>
        <v>0</v>
      </c>
      <c r="F39" s="439">
        <f t="shared" ref="F39:G39" si="5">SUM(F14:F38)</f>
        <v>0</v>
      </c>
      <c r="G39" s="439">
        <f t="shared" si="5"/>
        <v>0</v>
      </c>
      <c r="H39" s="439">
        <f>SUM(H14:H38)</f>
        <v>0</v>
      </c>
      <c r="I39" s="439"/>
    </row>
    <row r="40" spans="1:9" ht="18.75" customHeight="1"/>
    <row r="42" spans="1:9">
      <c r="B42" s="199"/>
      <c r="C42" s="199"/>
      <c r="D42" s="199"/>
    </row>
    <row r="43" spans="1:9">
      <c r="C43" s="199"/>
      <c r="D43" s="199"/>
    </row>
    <row r="45" spans="1:9">
      <c r="B45" s="199"/>
    </row>
    <row r="46" spans="1:9">
      <c r="C46" s="199"/>
      <c r="D46" s="199"/>
    </row>
  </sheetData>
  <mergeCells count="4">
    <mergeCell ref="B11:I11"/>
    <mergeCell ref="A13:B13"/>
    <mergeCell ref="A39:B39"/>
    <mergeCell ref="C3:I3"/>
  </mergeCells>
  <phoneticPr fontId="31" type="noConversion"/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6"/>
  <sheetViews>
    <sheetView topLeftCell="A30" zoomScale="86" zoomScaleNormal="86" zoomScaleSheetLayoutView="100" workbookViewId="0">
      <selection activeCell="C389" sqref="C389"/>
    </sheetView>
  </sheetViews>
  <sheetFormatPr defaultColWidth="8.85546875" defaultRowHeight="12.75"/>
  <cols>
    <col min="1" max="1" width="3.5703125" style="12" customWidth="1"/>
    <col min="2" max="2" width="51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pred_rekapitulacija'!A14</f>
        <v>1.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pred_rekapitulacija'!B14</f>
        <v>MESO IN MESNI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188" t="s">
        <v>2</v>
      </c>
      <c r="B16" s="231" t="s">
        <v>285</v>
      </c>
      <c r="C16" s="188" t="s">
        <v>140</v>
      </c>
      <c r="D16" s="188" t="s">
        <v>1</v>
      </c>
      <c r="E16" s="335" t="s">
        <v>162</v>
      </c>
      <c r="F16" s="198">
        <v>600</v>
      </c>
      <c r="G16" s="306" t="s">
        <v>1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81">
        <f>IF(Sklop1[[#This Row],[ZAHTEVANA SHEMA KAKOVOSTI]]&lt;&gt;"",Sklop1[[#This Row],[Preračunana masa/volumen/kos na enoto kg]],"")</f>
        <v>600</v>
      </c>
      <c r="J16" s="88"/>
      <c r="K16" s="82"/>
      <c r="L16" s="82"/>
      <c r="M16" s="154" t="s">
        <v>140</v>
      </c>
      <c r="N16" s="135"/>
      <c r="O16" s="128" t="s">
        <v>140</v>
      </c>
      <c r="P16" s="90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3"/>
    </row>
    <row r="17" spans="1:21" s="56" customFormat="1" ht="12">
      <c r="A17" s="188" t="s">
        <v>4</v>
      </c>
      <c r="B17" s="292" t="s">
        <v>286</v>
      </c>
      <c r="C17" s="188" t="s">
        <v>140</v>
      </c>
      <c r="D17" s="188" t="s">
        <v>1</v>
      </c>
      <c r="E17" s="203" t="s">
        <v>162</v>
      </c>
      <c r="F17" s="297">
        <v>600</v>
      </c>
      <c r="G17" s="307" t="s">
        <v>1</v>
      </c>
      <c r="H1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97">
        <f>IF(Sklop1[[#This Row],[ZAHTEVANA SHEMA KAKOVOSTI]]&lt;&gt;"",Sklop1[[#This Row],[Preračunana masa/volumen/kos na enoto kg]],"")</f>
        <v>600</v>
      </c>
      <c r="J17" s="298"/>
      <c r="K17" s="299"/>
      <c r="L17" s="299"/>
      <c r="M17" s="333" t="s">
        <v>140</v>
      </c>
      <c r="N17" s="301"/>
      <c r="O17" s="334" t="s">
        <v>140</v>
      </c>
      <c r="P17" s="302"/>
      <c r="Q17" s="303">
        <f>+Sklop1[[#This Row],[cena/enota brez DDV v EUR]]*Sklop1[[#This Row],[Stopnja DDV (%)]]</f>
        <v>0</v>
      </c>
      <c r="R17" s="303">
        <f>+Sklop1[[#This Row],[cena/enota brez DDV v EUR]]+Sklop1[[#This Row],[Davek (EUR)]]</f>
        <v>0</v>
      </c>
      <c r="S17" s="303">
        <f>+Sklop1[[#This Row],[cena/enota brez DDV v EUR]]*Sklop1[[#This Row],[Okvirna količina]]</f>
        <v>0</v>
      </c>
      <c r="T17" s="304">
        <f>+Sklop1[[#This Row],[Končna cena/enoto mere (EUR) z DDV]]*Sklop1[[#This Row],[Okvirna količina]]</f>
        <v>0</v>
      </c>
      <c r="U17" s="305"/>
    </row>
    <row r="18" spans="1:21" s="56" customFormat="1" ht="24">
      <c r="A18" s="188" t="s">
        <v>5</v>
      </c>
      <c r="B18" s="292" t="s">
        <v>287</v>
      </c>
      <c r="C18" s="188" t="s">
        <v>140</v>
      </c>
      <c r="D18" s="188" t="s">
        <v>1</v>
      </c>
      <c r="E18" s="203" t="s">
        <v>162</v>
      </c>
      <c r="F18" s="297">
        <v>1600</v>
      </c>
      <c r="G18" s="307" t="s">
        <v>1</v>
      </c>
      <c r="H1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297">
        <f>IF(Sklop1[[#This Row],[ZAHTEVANA SHEMA KAKOVOSTI]]&lt;&gt;"",Sklop1[[#This Row],[Preračunana masa/volumen/kos na enoto kg]],"")</f>
        <v>1600</v>
      </c>
      <c r="J18" s="298"/>
      <c r="K18" s="299"/>
      <c r="L18" s="299"/>
      <c r="M18" s="333" t="s">
        <v>140</v>
      </c>
      <c r="N18" s="301"/>
      <c r="O18" s="334" t="s">
        <v>140</v>
      </c>
      <c r="P18" s="302"/>
      <c r="Q18" s="303">
        <f>+Sklop1[[#This Row],[cena/enota brez DDV v EUR]]*Sklop1[[#This Row],[Stopnja DDV (%)]]</f>
        <v>0</v>
      </c>
      <c r="R18" s="303">
        <f>+Sklop1[[#This Row],[cena/enota brez DDV v EUR]]+Sklop1[[#This Row],[Davek (EUR)]]</f>
        <v>0</v>
      </c>
      <c r="S18" s="303">
        <f>+Sklop1[[#This Row],[cena/enota brez DDV v EUR]]*Sklop1[[#This Row],[Okvirna količina]]</f>
        <v>0</v>
      </c>
      <c r="T18" s="304">
        <f>+Sklop1[[#This Row],[Končna cena/enoto mere (EUR) z DDV]]*Sklop1[[#This Row],[Okvirna količina]]</f>
        <v>0</v>
      </c>
      <c r="U18" s="305"/>
    </row>
    <row r="19" spans="1:21" s="56" customFormat="1" ht="12">
      <c r="A19" s="188" t="s">
        <v>6</v>
      </c>
      <c r="B19" s="292" t="s">
        <v>288</v>
      </c>
      <c r="C19" s="188" t="s">
        <v>140</v>
      </c>
      <c r="D19" s="188" t="s">
        <v>1</v>
      </c>
      <c r="E19" s="203" t="s">
        <v>162</v>
      </c>
      <c r="F19" s="297">
        <v>1200</v>
      </c>
      <c r="G19" s="307" t="s">
        <v>1</v>
      </c>
      <c r="H1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297">
        <f>IF(Sklop1[[#This Row],[ZAHTEVANA SHEMA KAKOVOSTI]]&lt;&gt;"",Sklop1[[#This Row],[Preračunana masa/volumen/kos na enoto kg]],"")</f>
        <v>1200</v>
      </c>
      <c r="J19" s="298"/>
      <c r="K19" s="299"/>
      <c r="L19" s="299"/>
      <c r="M19" s="333" t="s">
        <v>140</v>
      </c>
      <c r="N19" s="301"/>
      <c r="O19" s="334" t="s">
        <v>140</v>
      </c>
      <c r="P19" s="302"/>
      <c r="Q19" s="303">
        <f>+Sklop1[[#This Row],[cena/enota brez DDV v EUR]]*Sklop1[[#This Row],[Stopnja DDV (%)]]</f>
        <v>0</v>
      </c>
      <c r="R19" s="303">
        <f>+Sklop1[[#This Row],[cena/enota brez DDV v EUR]]+Sklop1[[#This Row],[Davek (EUR)]]</f>
        <v>0</v>
      </c>
      <c r="S19" s="303">
        <f>+Sklop1[[#This Row],[cena/enota brez DDV v EUR]]*Sklop1[[#This Row],[Okvirna količina]]</f>
        <v>0</v>
      </c>
      <c r="T19" s="304">
        <f>+Sklop1[[#This Row],[Končna cena/enoto mere (EUR) z DDV]]*Sklop1[[#This Row],[Okvirna količina]]</f>
        <v>0</v>
      </c>
      <c r="U19" s="305"/>
    </row>
    <row r="20" spans="1:21" s="56" customFormat="1" ht="12">
      <c r="A20" s="188" t="s">
        <v>7</v>
      </c>
      <c r="B20" s="292" t="s">
        <v>289</v>
      </c>
      <c r="C20" s="188" t="s">
        <v>140</v>
      </c>
      <c r="D20" s="188" t="s">
        <v>1</v>
      </c>
      <c r="E20" s="203" t="s">
        <v>162</v>
      </c>
      <c r="F20" s="297">
        <v>300</v>
      </c>
      <c r="G20" s="307" t="s">
        <v>1</v>
      </c>
      <c r="H2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97">
        <f>IF(Sklop1[[#This Row],[ZAHTEVANA SHEMA KAKOVOSTI]]&lt;&gt;"",Sklop1[[#This Row],[Preračunana masa/volumen/kos na enoto kg]],"")</f>
        <v>300</v>
      </c>
      <c r="J20" s="298"/>
      <c r="K20" s="299"/>
      <c r="L20" s="299"/>
      <c r="M20" s="333" t="s">
        <v>140</v>
      </c>
      <c r="N20" s="301"/>
      <c r="O20" s="334" t="s">
        <v>140</v>
      </c>
      <c r="P20" s="302"/>
      <c r="Q20" s="303">
        <f>+Sklop1[[#This Row],[cena/enota brez DDV v EUR]]*Sklop1[[#This Row],[Stopnja DDV (%)]]</f>
        <v>0</v>
      </c>
      <c r="R20" s="303">
        <f>+Sklop1[[#This Row],[cena/enota brez DDV v EUR]]+Sklop1[[#This Row],[Davek (EUR)]]</f>
        <v>0</v>
      </c>
      <c r="S20" s="303">
        <f>+Sklop1[[#This Row],[cena/enota brez DDV v EUR]]*Sklop1[[#This Row],[Okvirna količina]]</f>
        <v>0</v>
      </c>
      <c r="T20" s="304">
        <f>+Sklop1[[#This Row],[Končna cena/enoto mere (EUR) z DDV]]*Sklop1[[#This Row],[Okvirna količina]]</f>
        <v>0</v>
      </c>
      <c r="U20" s="305"/>
    </row>
    <row r="21" spans="1:21" s="56" customFormat="1" ht="24">
      <c r="A21" s="469" t="s">
        <v>8</v>
      </c>
      <c r="B21" s="470" t="s">
        <v>290</v>
      </c>
      <c r="C21" s="457" t="s">
        <v>1286</v>
      </c>
      <c r="D21" s="188"/>
      <c r="E21" s="203"/>
      <c r="F21" s="297"/>
      <c r="G21" s="307"/>
      <c r="H2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1" s="297" t="str">
        <f>IF(Sklop1[[#This Row],[ZAHTEVANA SHEMA KAKOVOSTI]]&lt;&gt;"",Sklop1[[#This Row],[Preračunana masa/volumen/kos na enoto kg]],"")</f>
        <v/>
      </c>
      <c r="J21" s="298"/>
      <c r="K21" s="299"/>
      <c r="L21" s="299"/>
      <c r="M21" s="333" t="s">
        <v>140</v>
      </c>
      <c r="N21" s="301"/>
      <c r="O21" s="334" t="s">
        <v>140</v>
      </c>
      <c r="P21" s="302"/>
      <c r="Q21" s="303">
        <f>+Sklop1[[#This Row],[cena/enota brez DDV v EUR]]*Sklop1[[#This Row],[Stopnja DDV (%)]]</f>
        <v>0</v>
      </c>
      <c r="R21" s="303">
        <f>+Sklop1[[#This Row],[cena/enota brez DDV v EUR]]+Sklop1[[#This Row],[Davek (EUR)]]</f>
        <v>0</v>
      </c>
      <c r="S21" s="303">
        <f>+Sklop1[[#This Row],[cena/enota brez DDV v EUR]]*Sklop1[[#This Row],[Okvirna količina]]</f>
        <v>0</v>
      </c>
      <c r="T21" s="304">
        <f>+Sklop1[[#This Row],[Končna cena/enoto mere (EUR) z DDV]]*Sklop1[[#This Row],[Okvirna količina]]</f>
        <v>0</v>
      </c>
      <c r="U21" s="305"/>
    </row>
    <row r="22" spans="1:21" s="56" customFormat="1" ht="12">
      <c r="A22" s="188" t="s">
        <v>9</v>
      </c>
      <c r="B22" s="292" t="s">
        <v>291</v>
      </c>
      <c r="C22" s="188" t="s">
        <v>140</v>
      </c>
      <c r="D22" s="188" t="s">
        <v>1</v>
      </c>
      <c r="E22" s="203" t="s">
        <v>162</v>
      </c>
      <c r="F22" s="297">
        <v>100</v>
      </c>
      <c r="G22" s="307" t="s">
        <v>1</v>
      </c>
      <c r="H2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297">
        <f>IF(Sklop1[[#This Row],[ZAHTEVANA SHEMA KAKOVOSTI]]&lt;&gt;"",Sklop1[[#This Row],[Preračunana masa/volumen/kos na enoto kg]],"")</f>
        <v>100</v>
      </c>
      <c r="J22" s="298"/>
      <c r="K22" s="299"/>
      <c r="L22" s="299"/>
      <c r="M22" s="333" t="s">
        <v>140</v>
      </c>
      <c r="N22" s="301"/>
      <c r="O22" s="334" t="s">
        <v>140</v>
      </c>
      <c r="P22" s="302"/>
      <c r="Q22" s="303">
        <f>+Sklop1[[#This Row],[cena/enota brez DDV v EUR]]*Sklop1[[#This Row],[Stopnja DDV (%)]]</f>
        <v>0</v>
      </c>
      <c r="R22" s="303">
        <f>+Sklop1[[#This Row],[cena/enota brez DDV v EUR]]+Sklop1[[#This Row],[Davek (EUR)]]</f>
        <v>0</v>
      </c>
      <c r="S22" s="303">
        <f>+Sklop1[[#This Row],[cena/enota brez DDV v EUR]]*Sklop1[[#This Row],[Okvirna količina]]</f>
        <v>0</v>
      </c>
      <c r="T22" s="304">
        <f>+Sklop1[[#This Row],[Končna cena/enoto mere (EUR) z DDV]]*Sklop1[[#This Row],[Okvirna količina]]</f>
        <v>0</v>
      </c>
      <c r="U22" s="305"/>
    </row>
    <row r="23" spans="1:21" s="56" customFormat="1" ht="24">
      <c r="A23" s="469" t="s">
        <v>10</v>
      </c>
      <c r="B23" s="470" t="s">
        <v>292</v>
      </c>
      <c r="C23" s="457" t="s">
        <v>1286</v>
      </c>
      <c r="D23" s="188"/>
      <c r="E23" s="203"/>
      <c r="F23" s="297"/>
      <c r="G23" s="307"/>
      <c r="H23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3" s="297" t="str">
        <f>IF(Sklop1[[#This Row],[ZAHTEVANA SHEMA KAKOVOSTI]]&lt;&gt;"",Sklop1[[#This Row],[Preračunana masa/volumen/kos na enoto kg]],"")</f>
        <v/>
      </c>
      <c r="J23" s="298"/>
      <c r="K23" s="299"/>
      <c r="L23" s="299"/>
      <c r="M23" s="333" t="s">
        <v>140</v>
      </c>
      <c r="N23" s="301"/>
      <c r="O23" s="334" t="s">
        <v>140</v>
      </c>
      <c r="P23" s="302"/>
      <c r="Q23" s="303">
        <f>+Sklop1[[#This Row],[cena/enota brez DDV v EUR]]*Sklop1[[#This Row],[Stopnja DDV (%)]]</f>
        <v>0</v>
      </c>
      <c r="R23" s="303">
        <f>+Sklop1[[#This Row],[cena/enota brez DDV v EUR]]+Sklop1[[#This Row],[Davek (EUR)]]</f>
        <v>0</v>
      </c>
      <c r="S23" s="303">
        <f>+Sklop1[[#This Row],[cena/enota brez DDV v EUR]]*Sklop1[[#This Row],[Okvirna količina]]</f>
        <v>0</v>
      </c>
      <c r="T23" s="304">
        <f>+Sklop1[[#This Row],[Končna cena/enoto mere (EUR) z DDV]]*Sklop1[[#This Row],[Okvirna količina]]</f>
        <v>0</v>
      </c>
      <c r="U23" s="305"/>
    </row>
    <row r="24" spans="1:21" s="56" customFormat="1" ht="12">
      <c r="A24" s="457" t="s">
        <v>11</v>
      </c>
      <c r="B24" s="456" t="s">
        <v>293</v>
      </c>
      <c r="C24" s="457" t="s">
        <v>140</v>
      </c>
      <c r="D24" s="457" t="s">
        <v>1</v>
      </c>
      <c r="E24" s="466" t="s">
        <v>162</v>
      </c>
      <c r="F24" s="467">
        <v>2800</v>
      </c>
      <c r="G24" s="468" t="s">
        <v>1</v>
      </c>
      <c r="H24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2800</v>
      </c>
      <c r="I24" s="297">
        <f>IF(Sklop1[[#This Row],[ZAHTEVANA SHEMA KAKOVOSTI]]&lt;&gt;"",Sklop1[[#This Row],[Preračunana masa/volumen/kos na enoto kg]],"")</f>
        <v>2800</v>
      </c>
      <c r="J24" s="298"/>
      <c r="K24" s="299"/>
      <c r="L24" s="299"/>
      <c r="M24" s="333" t="s">
        <v>140</v>
      </c>
      <c r="N24" s="301"/>
      <c r="O24" s="334" t="s">
        <v>140</v>
      </c>
      <c r="P24" s="302"/>
      <c r="Q24" s="303">
        <f>+Sklop1[[#This Row],[cena/enota brez DDV v EUR]]*Sklop1[[#This Row],[Stopnja DDV (%)]]</f>
        <v>0</v>
      </c>
      <c r="R24" s="303">
        <f>+Sklop1[[#This Row],[cena/enota brez DDV v EUR]]+Sklop1[[#This Row],[Davek (EUR)]]</f>
        <v>0</v>
      </c>
      <c r="S24" s="303">
        <f>+Sklop1[[#This Row],[cena/enota brez DDV v EUR]]*Sklop1[[#This Row],[Okvirna količina]]</f>
        <v>0</v>
      </c>
      <c r="T24" s="304">
        <f>+Sklop1[[#This Row],[Končna cena/enoto mere (EUR) z DDV]]*Sklop1[[#This Row],[Okvirna količina]]</f>
        <v>0</v>
      </c>
      <c r="U24" s="305"/>
    </row>
    <row r="25" spans="1:21" s="56" customFormat="1" ht="24">
      <c r="A25" s="188" t="s">
        <v>12</v>
      </c>
      <c r="B25" s="292" t="s">
        <v>294</v>
      </c>
      <c r="C25" s="188" t="s">
        <v>140</v>
      </c>
      <c r="D25" s="188" t="s">
        <v>1</v>
      </c>
      <c r="E25" s="203" t="s">
        <v>162</v>
      </c>
      <c r="F25" s="297">
        <v>3000</v>
      </c>
      <c r="G25" s="307" t="s">
        <v>1</v>
      </c>
      <c r="H25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5" s="297">
        <f>IF(Sklop1[[#This Row],[ZAHTEVANA SHEMA KAKOVOSTI]]&lt;&gt;"",Sklop1[[#This Row],[Preračunana masa/volumen/kos na enoto kg]],"")</f>
        <v>3000</v>
      </c>
      <c r="J25" s="298"/>
      <c r="K25" s="299"/>
      <c r="L25" s="299"/>
      <c r="M25" s="333" t="s">
        <v>140</v>
      </c>
      <c r="N25" s="301"/>
      <c r="O25" s="334" t="s">
        <v>140</v>
      </c>
      <c r="P25" s="302"/>
      <c r="Q25" s="303">
        <f>+Sklop1[[#This Row],[cena/enota brez DDV v EUR]]*Sklop1[[#This Row],[Stopnja DDV (%)]]</f>
        <v>0</v>
      </c>
      <c r="R25" s="303">
        <f>+Sklop1[[#This Row],[cena/enota brez DDV v EUR]]+Sklop1[[#This Row],[Davek (EUR)]]</f>
        <v>0</v>
      </c>
      <c r="S25" s="303">
        <f>+Sklop1[[#This Row],[cena/enota brez DDV v EUR]]*Sklop1[[#This Row],[Okvirna količina]]</f>
        <v>0</v>
      </c>
      <c r="T25" s="304">
        <f>+Sklop1[[#This Row],[Končna cena/enoto mere (EUR) z DDV]]*Sklop1[[#This Row],[Okvirna količina]]</f>
        <v>0</v>
      </c>
      <c r="U25" s="305"/>
    </row>
    <row r="26" spans="1:21" s="56" customFormat="1" ht="24">
      <c r="A26" s="188" t="s">
        <v>13</v>
      </c>
      <c r="B26" s="292" t="s">
        <v>295</v>
      </c>
      <c r="C26" s="188" t="s">
        <v>140</v>
      </c>
      <c r="D26" s="188" t="s">
        <v>1</v>
      </c>
      <c r="E26" s="203" t="s">
        <v>162</v>
      </c>
      <c r="F26" s="297">
        <v>3200</v>
      </c>
      <c r="G26" s="307" t="s">
        <v>1</v>
      </c>
      <c r="H26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6" s="297">
        <f>IF(Sklop1[[#This Row],[ZAHTEVANA SHEMA KAKOVOSTI]]&lt;&gt;"",Sklop1[[#This Row],[Preračunana masa/volumen/kos na enoto kg]],"")</f>
        <v>3200</v>
      </c>
      <c r="J26" s="298"/>
      <c r="K26" s="299"/>
      <c r="L26" s="299"/>
      <c r="M26" s="333" t="s">
        <v>140</v>
      </c>
      <c r="N26" s="301"/>
      <c r="O26" s="334" t="s">
        <v>140</v>
      </c>
      <c r="P26" s="302"/>
      <c r="Q26" s="303">
        <f>+Sklop1[[#This Row],[cena/enota brez DDV v EUR]]*Sklop1[[#This Row],[Stopnja DDV (%)]]</f>
        <v>0</v>
      </c>
      <c r="R26" s="303">
        <f>+Sklop1[[#This Row],[cena/enota brez DDV v EUR]]+Sklop1[[#This Row],[Davek (EUR)]]</f>
        <v>0</v>
      </c>
      <c r="S26" s="303">
        <f>+Sklop1[[#This Row],[cena/enota brez DDV v EUR]]*Sklop1[[#This Row],[Okvirna količina]]</f>
        <v>0</v>
      </c>
      <c r="T26" s="304">
        <f>+Sklop1[[#This Row],[Končna cena/enoto mere (EUR) z DDV]]*Sklop1[[#This Row],[Okvirna količina]]</f>
        <v>0</v>
      </c>
      <c r="U26" s="305"/>
    </row>
    <row r="27" spans="1:21" s="56" customFormat="1" ht="24">
      <c r="A27" s="188" t="s">
        <v>14</v>
      </c>
      <c r="B27" s="292" t="s">
        <v>296</v>
      </c>
      <c r="C27" s="188" t="s">
        <v>140</v>
      </c>
      <c r="D27" s="188" t="s">
        <v>1</v>
      </c>
      <c r="E27" s="203"/>
      <c r="F27" s="297">
        <v>3200</v>
      </c>
      <c r="G27" s="307" t="s">
        <v>1</v>
      </c>
      <c r="H2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7" s="297" t="str">
        <f>IF(Sklop1[[#This Row],[ZAHTEVANA SHEMA KAKOVOSTI]]&lt;&gt;"",Sklop1[[#This Row],[Preračunana masa/volumen/kos na enoto kg]],"")</f>
        <v/>
      </c>
      <c r="J27" s="298"/>
      <c r="K27" s="299"/>
      <c r="L27" s="299"/>
      <c r="M27" s="333" t="s">
        <v>140</v>
      </c>
      <c r="N27" s="301"/>
      <c r="O27" s="334" t="s">
        <v>140</v>
      </c>
      <c r="P27" s="302"/>
      <c r="Q27" s="303">
        <f>+Sklop1[[#This Row],[cena/enota brez DDV v EUR]]*Sklop1[[#This Row],[Stopnja DDV (%)]]</f>
        <v>0</v>
      </c>
      <c r="R27" s="303">
        <f>+Sklop1[[#This Row],[cena/enota brez DDV v EUR]]+Sklop1[[#This Row],[Davek (EUR)]]</f>
        <v>0</v>
      </c>
      <c r="S27" s="303">
        <f>+Sklop1[[#This Row],[cena/enota brez DDV v EUR]]*Sklop1[[#This Row],[Okvirna količina]]</f>
        <v>0</v>
      </c>
      <c r="T27" s="304">
        <f>+Sklop1[[#This Row],[Končna cena/enoto mere (EUR) z DDV]]*Sklop1[[#This Row],[Okvirna količina]]</f>
        <v>0</v>
      </c>
      <c r="U27" s="305"/>
    </row>
    <row r="28" spans="1:21" s="56" customFormat="1" ht="14.25" customHeight="1">
      <c r="A28" s="457" t="s">
        <v>15</v>
      </c>
      <c r="B28" s="456" t="s">
        <v>297</v>
      </c>
      <c r="C28" s="457" t="s">
        <v>140</v>
      </c>
      <c r="D28" s="457" t="s">
        <v>1</v>
      </c>
      <c r="E28" s="466" t="s">
        <v>162</v>
      </c>
      <c r="F28" s="467">
        <v>4700</v>
      </c>
      <c r="G28" s="468" t="s">
        <v>1</v>
      </c>
      <c r="H2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4700</v>
      </c>
      <c r="I28" s="297">
        <f>IF(Sklop1[[#This Row],[ZAHTEVANA SHEMA KAKOVOSTI]]&lt;&gt;"",Sklop1[[#This Row],[Preračunana masa/volumen/kos na enoto kg]],"")</f>
        <v>4700</v>
      </c>
      <c r="J28" s="298"/>
      <c r="K28" s="299"/>
      <c r="L28" s="299"/>
      <c r="M28" s="333" t="s">
        <v>140</v>
      </c>
      <c r="N28" s="301"/>
      <c r="O28" s="334" t="s">
        <v>140</v>
      </c>
      <c r="P28" s="302"/>
      <c r="Q28" s="303">
        <f>+Sklop1[[#This Row],[cena/enota brez DDV v EUR]]*Sklop1[[#This Row],[Stopnja DDV (%)]]</f>
        <v>0</v>
      </c>
      <c r="R28" s="303">
        <f>+Sklop1[[#This Row],[cena/enota brez DDV v EUR]]+Sklop1[[#This Row],[Davek (EUR)]]</f>
        <v>0</v>
      </c>
      <c r="S28" s="303">
        <f>+Sklop1[[#This Row],[cena/enota brez DDV v EUR]]*Sklop1[[#This Row],[Okvirna količina]]</f>
        <v>0</v>
      </c>
      <c r="T28" s="304">
        <f>+Sklop1[[#This Row],[Končna cena/enoto mere (EUR) z DDV]]*Sklop1[[#This Row],[Okvirna količina]]</f>
        <v>0</v>
      </c>
      <c r="U28" s="305"/>
    </row>
    <row r="29" spans="1:21" s="56" customFormat="1" ht="12">
      <c r="A29" s="188" t="s">
        <v>16</v>
      </c>
      <c r="B29" s="292" t="s">
        <v>298</v>
      </c>
      <c r="C29" s="188" t="s">
        <v>140</v>
      </c>
      <c r="D29" s="188" t="s">
        <v>1</v>
      </c>
      <c r="E29" s="203" t="s">
        <v>162</v>
      </c>
      <c r="F29" s="297">
        <v>700</v>
      </c>
      <c r="G29" s="307" t="s">
        <v>1</v>
      </c>
      <c r="H2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9" s="297">
        <f>IF(Sklop1[[#This Row],[ZAHTEVANA SHEMA KAKOVOSTI]]&lt;&gt;"",Sklop1[[#This Row],[Preračunana masa/volumen/kos na enoto kg]],"")</f>
        <v>700</v>
      </c>
      <c r="J29" s="298"/>
      <c r="K29" s="299"/>
      <c r="L29" s="299"/>
      <c r="M29" s="333" t="s">
        <v>140</v>
      </c>
      <c r="N29" s="301"/>
      <c r="O29" s="334" t="s">
        <v>140</v>
      </c>
      <c r="P29" s="302"/>
      <c r="Q29" s="303">
        <f>+Sklop1[[#This Row],[cena/enota brez DDV v EUR]]*Sklop1[[#This Row],[Stopnja DDV (%)]]</f>
        <v>0</v>
      </c>
      <c r="R29" s="303">
        <f>+Sklop1[[#This Row],[cena/enota brez DDV v EUR]]+Sklop1[[#This Row],[Davek (EUR)]]</f>
        <v>0</v>
      </c>
      <c r="S29" s="303">
        <f>+Sklop1[[#This Row],[cena/enota brez DDV v EUR]]*Sklop1[[#This Row],[Okvirna količina]]</f>
        <v>0</v>
      </c>
      <c r="T29" s="304">
        <f>+Sklop1[[#This Row],[Končna cena/enoto mere (EUR) z DDV]]*Sklop1[[#This Row],[Okvirna količina]]</f>
        <v>0</v>
      </c>
      <c r="U29" s="305"/>
    </row>
    <row r="30" spans="1:21" s="56" customFormat="1" ht="22.5">
      <c r="A30" s="469" t="s">
        <v>17</v>
      </c>
      <c r="B30" s="470" t="s">
        <v>299</v>
      </c>
      <c r="C30" s="457" t="s">
        <v>1286</v>
      </c>
      <c r="D30" s="188"/>
      <c r="E30" s="203"/>
      <c r="F30" s="297"/>
      <c r="G30" s="307"/>
      <c r="H3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0" s="297" t="str">
        <f>IF(Sklop1[[#This Row],[ZAHTEVANA SHEMA KAKOVOSTI]]&lt;&gt;"",Sklop1[[#This Row],[Preračunana masa/volumen/kos na enoto kg]],"")</f>
        <v/>
      </c>
      <c r="J30" s="298"/>
      <c r="K30" s="299"/>
      <c r="L30" s="299"/>
      <c r="M30" s="333" t="s">
        <v>140</v>
      </c>
      <c r="N30" s="301"/>
      <c r="O30" s="334" t="s">
        <v>140</v>
      </c>
      <c r="P30" s="302"/>
      <c r="Q30" s="303">
        <f>+Sklop1[[#This Row],[cena/enota brez DDV v EUR]]*Sklop1[[#This Row],[Stopnja DDV (%)]]</f>
        <v>0</v>
      </c>
      <c r="R30" s="303">
        <f>+Sklop1[[#This Row],[cena/enota brez DDV v EUR]]+Sklop1[[#This Row],[Davek (EUR)]]</f>
        <v>0</v>
      </c>
      <c r="S30" s="303">
        <f>+Sklop1[[#This Row],[cena/enota brez DDV v EUR]]*Sklop1[[#This Row],[Okvirna količina]]</f>
        <v>0</v>
      </c>
      <c r="T30" s="304">
        <f>+Sklop1[[#This Row],[Končna cena/enoto mere (EUR) z DDV]]*Sklop1[[#This Row],[Okvirna količina]]</f>
        <v>0</v>
      </c>
      <c r="U30" s="305"/>
    </row>
    <row r="31" spans="1:21" s="56" customFormat="1" ht="12">
      <c r="A31" s="457" t="s">
        <v>18</v>
      </c>
      <c r="B31" s="456" t="s">
        <v>300</v>
      </c>
      <c r="C31" s="457" t="s">
        <v>140</v>
      </c>
      <c r="D31" s="457" t="s">
        <v>1</v>
      </c>
      <c r="E31" s="466"/>
      <c r="F31" s="467">
        <v>700</v>
      </c>
      <c r="G31" s="468" t="s">
        <v>1</v>
      </c>
      <c r="H3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1" s="297" t="str">
        <f>IF(Sklop1[[#This Row],[ZAHTEVANA SHEMA KAKOVOSTI]]&lt;&gt;"",Sklop1[[#This Row],[Preračunana masa/volumen/kos na enoto kg]],"")</f>
        <v/>
      </c>
      <c r="J31" s="298"/>
      <c r="K31" s="299"/>
      <c r="L31" s="299"/>
      <c r="M31" s="333" t="s">
        <v>140</v>
      </c>
      <c r="N31" s="301"/>
      <c r="O31" s="334" t="s">
        <v>140</v>
      </c>
      <c r="P31" s="302"/>
      <c r="Q31" s="303">
        <f>+Sklop1[[#This Row],[cena/enota brez DDV v EUR]]*Sklop1[[#This Row],[Stopnja DDV (%)]]</f>
        <v>0</v>
      </c>
      <c r="R31" s="303">
        <f>+Sklop1[[#This Row],[cena/enota brez DDV v EUR]]+Sklop1[[#This Row],[Davek (EUR)]]</f>
        <v>0</v>
      </c>
      <c r="S31" s="303">
        <f>+Sklop1[[#This Row],[cena/enota brez DDV v EUR]]*Sklop1[[#This Row],[Okvirna količina]]</f>
        <v>0</v>
      </c>
      <c r="T31" s="304">
        <f>+Sklop1[[#This Row],[Končna cena/enoto mere (EUR) z DDV]]*Sklop1[[#This Row],[Okvirna količina]]</f>
        <v>0</v>
      </c>
      <c r="U31" s="305"/>
    </row>
    <row r="32" spans="1:21" s="56" customFormat="1" ht="12">
      <c r="A32" s="188" t="s">
        <v>19</v>
      </c>
      <c r="B32" s="292" t="s">
        <v>301</v>
      </c>
      <c r="C32" s="188" t="s">
        <v>140</v>
      </c>
      <c r="D32" s="188" t="s">
        <v>1</v>
      </c>
      <c r="E32" s="203"/>
      <c r="F32" s="297">
        <v>200</v>
      </c>
      <c r="G32" s="307" t="s">
        <v>1</v>
      </c>
      <c r="H3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297" t="str">
        <f>IF(Sklop1[[#This Row],[ZAHTEVANA SHEMA KAKOVOSTI]]&lt;&gt;"",Sklop1[[#This Row],[Preračunana masa/volumen/kos na enoto kg]],"")</f>
        <v/>
      </c>
      <c r="J32" s="298"/>
      <c r="K32" s="299"/>
      <c r="L32" s="299"/>
      <c r="M32" s="333" t="s">
        <v>140</v>
      </c>
      <c r="N32" s="301"/>
      <c r="O32" s="334" t="s">
        <v>140</v>
      </c>
      <c r="P32" s="302"/>
      <c r="Q32" s="303">
        <f>+Sklop1[[#This Row],[cena/enota brez DDV v EUR]]*Sklop1[[#This Row],[Stopnja DDV (%)]]</f>
        <v>0</v>
      </c>
      <c r="R32" s="303">
        <f>+Sklop1[[#This Row],[cena/enota brez DDV v EUR]]+Sklop1[[#This Row],[Davek (EUR)]]</f>
        <v>0</v>
      </c>
      <c r="S32" s="303">
        <f>+Sklop1[[#This Row],[cena/enota brez DDV v EUR]]*Sklop1[[#This Row],[Okvirna količina]]</f>
        <v>0</v>
      </c>
      <c r="T32" s="304">
        <f>+Sklop1[[#This Row],[Končna cena/enoto mere (EUR) z DDV]]*Sklop1[[#This Row],[Okvirna količina]]</f>
        <v>0</v>
      </c>
      <c r="U32" s="305"/>
    </row>
    <row r="33" spans="1:21" s="56" customFormat="1" ht="12">
      <c r="A33" s="457" t="s">
        <v>20</v>
      </c>
      <c r="B33" s="456" t="s">
        <v>1276</v>
      </c>
      <c r="C33" s="188" t="s">
        <v>140</v>
      </c>
      <c r="D33" s="188" t="s">
        <v>1</v>
      </c>
      <c r="E33" s="203"/>
      <c r="F33" s="297">
        <v>150</v>
      </c>
      <c r="G33" s="307" t="s">
        <v>1</v>
      </c>
      <c r="H33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97" t="str">
        <f>IF(Sklop1[[#This Row],[ZAHTEVANA SHEMA KAKOVOSTI]]&lt;&gt;"",Sklop1[[#This Row],[Preračunana masa/volumen/kos na enoto kg]],"")</f>
        <v/>
      </c>
      <c r="J33" s="298"/>
      <c r="K33" s="299"/>
      <c r="L33" s="299"/>
      <c r="M33" s="333" t="s">
        <v>140</v>
      </c>
      <c r="N33" s="301"/>
      <c r="O33" s="334" t="s">
        <v>140</v>
      </c>
      <c r="P33" s="302"/>
      <c r="Q33" s="303">
        <f>+Sklop1[[#This Row],[cena/enota brez DDV v EUR]]*Sklop1[[#This Row],[Stopnja DDV (%)]]</f>
        <v>0</v>
      </c>
      <c r="R33" s="303">
        <f>+Sklop1[[#This Row],[cena/enota brez DDV v EUR]]+Sklop1[[#This Row],[Davek (EUR)]]</f>
        <v>0</v>
      </c>
      <c r="S33" s="303">
        <f>+Sklop1[[#This Row],[cena/enota brez DDV v EUR]]*Sklop1[[#This Row],[Okvirna količina]]</f>
        <v>0</v>
      </c>
      <c r="T33" s="304">
        <f>+Sklop1[[#This Row],[Končna cena/enoto mere (EUR) z DDV]]*Sklop1[[#This Row],[Okvirna količina]]</f>
        <v>0</v>
      </c>
      <c r="U33" s="305"/>
    </row>
    <row r="34" spans="1:21" s="56" customFormat="1" ht="12">
      <c r="A34" s="457" t="s">
        <v>21</v>
      </c>
      <c r="B34" s="456" t="s">
        <v>1277</v>
      </c>
      <c r="C34" s="188" t="s">
        <v>140</v>
      </c>
      <c r="D34" s="188" t="s">
        <v>1</v>
      </c>
      <c r="E34" s="203"/>
      <c r="F34" s="297">
        <v>300</v>
      </c>
      <c r="G34" s="307" t="s">
        <v>1</v>
      </c>
      <c r="H34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297" t="str">
        <f>IF(Sklop1[[#This Row],[ZAHTEVANA SHEMA KAKOVOSTI]]&lt;&gt;"",Sklop1[[#This Row],[Preračunana masa/volumen/kos na enoto kg]],"")</f>
        <v/>
      </c>
      <c r="J34" s="298"/>
      <c r="K34" s="299"/>
      <c r="L34" s="299"/>
      <c r="M34" s="333" t="s">
        <v>140</v>
      </c>
      <c r="N34" s="301"/>
      <c r="O34" s="334" t="s">
        <v>140</v>
      </c>
      <c r="P34" s="302"/>
      <c r="Q34" s="303">
        <f>+Sklop1[[#This Row],[cena/enota brez DDV v EUR]]*Sklop1[[#This Row],[Stopnja DDV (%)]]</f>
        <v>0</v>
      </c>
      <c r="R34" s="303">
        <f>+Sklop1[[#This Row],[cena/enota brez DDV v EUR]]+Sklop1[[#This Row],[Davek (EUR)]]</f>
        <v>0</v>
      </c>
      <c r="S34" s="303">
        <f>+Sklop1[[#This Row],[cena/enota brez DDV v EUR]]*Sklop1[[#This Row],[Okvirna količina]]</f>
        <v>0</v>
      </c>
      <c r="T34" s="304">
        <f>+Sklop1[[#This Row],[Končna cena/enoto mere (EUR) z DDV]]*Sklop1[[#This Row],[Okvirna količina]]</f>
        <v>0</v>
      </c>
      <c r="U34" s="305"/>
    </row>
    <row r="35" spans="1:21" s="56" customFormat="1" ht="36">
      <c r="A35" s="188" t="s">
        <v>22</v>
      </c>
      <c r="B35" s="292" t="s">
        <v>302</v>
      </c>
      <c r="C35" s="188" t="s">
        <v>140</v>
      </c>
      <c r="D35" s="188" t="s">
        <v>1</v>
      </c>
      <c r="E35" s="203"/>
      <c r="F35" s="297">
        <v>700</v>
      </c>
      <c r="G35" s="307" t="s">
        <v>1</v>
      </c>
      <c r="H35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5" s="297" t="str">
        <f>IF(Sklop1[[#This Row],[ZAHTEVANA SHEMA KAKOVOSTI]]&lt;&gt;"",Sklop1[[#This Row],[Preračunana masa/volumen/kos na enoto kg]],"")</f>
        <v/>
      </c>
      <c r="J35" s="298"/>
      <c r="K35" s="299"/>
      <c r="L35" s="299"/>
      <c r="M35" s="333" t="s">
        <v>140</v>
      </c>
      <c r="N35" s="301"/>
      <c r="O35" s="334" t="s">
        <v>140</v>
      </c>
      <c r="P35" s="302"/>
      <c r="Q35" s="303">
        <f>+Sklop1[[#This Row],[cena/enota brez DDV v EUR]]*Sklop1[[#This Row],[Stopnja DDV (%)]]</f>
        <v>0</v>
      </c>
      <c r="R35" s="303">
        <f>+Sklop1[[#This Row],[cena/enota brez DDV v EUR]]+Sklop1[[#This Row],[Davek (EUR)]]</f>
        <v>0</v>
      </c>
      <c r="S35" s="303">
        <f>+Sklop1[[#This Row],[cena/enota brez DDV v EUR]]*Sklop1[[#This Row],[Okvirna količina]]</f>
        <v>0</v>
      </c>
      <c r="T35" s="304">
        <f>+Sklop1[[#This Row],[Končna cena/enoto mere (EUR) z DDV]]*Sklop1[[#This Row],[Okvirna količina]]</f>
        <v>0</v>
      </c>
      <c r="U35" s="305"/>
    </row>
    <row r="36" spans="1:21" s="56" customFormat="1" ht="72">
      <c r="A36" s="188" t="s">
        <v>23</v>
      </c>
      <c r="B36" s="292" t="s">
        <v>303</v>
      </c>
      <c r="C36" s="188" t="s">
        <v>140</v>
      </c>
      <c r="D36" s="188" t="s">
        <v>1</v>
      </c>
      <c r="E36" s="203"/>
      <c r="F36" s="297">
        <v>700</v>
      </c>
      <c r="G36" s="307" t="s">
        <v>1</v>
      </c>
      <c r="H36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6" s="297" t="str">
        <f>IF(Sklop1[[#This Row],[ZAHTEVANA SHEMA KAKOVOSTI]]&lt;&gt;"",Sklop1[[#This Row],[Preračunana masa/volumen/kos na enoto kg]],"")</f>
        <v/>
      </c>
      <c r="J36" s="298"/>
      <c r="K36" s="299"/>
      <c r="L36" s="299"/>
      <c r="M36" s="333" t="s">
        <v>140</v>
      </c>
      <c r="N36" s="301"/>
      <c r="O36" s="334" t="s">
        <v>140</v>
      </c>
      <c r="P36" s="302"/>
      <c r="Q36" s="303">
        <f>+Sklop1[[#This Row],[cena/enota brez DDV v EUR]]*Sklop1[[#This Row],[Stopnja DDV (%)]]</f>
        <v>0</v>
      </c>
      <c r="R36" s="303">
        <f>+Sklop1[[#This Row],[cena/enota brez DDV v EUR]]+Sklop1[[#This Row],[Davek (EUR)]]</f>
        <v>0</v>
      </c>
      <c r="S36" s="303">
        <f>+Sklop1[[#This Row],[cena/enota brez DDV v EUR]]*Sklop1[[#This Row],[Okvirna količina]]</f>
        <v>0</v>
      </c>
      <c r="T36" s="304">
        <f>+Sklop1[[#This Row],[Končna cena/enoto mere (EUR) z DDV]]*Sklop1[[#This Row],[Okvirna količina]]</f>
        <v>0</v>
      </c>
      <c r="U36" s="305"/>
    </row>
    <row r="37" spans="1:21" s="56" customFormat="1" ht="84">
      <c r="A37" s="188" t="s">
        <v>24</v>
      </c>
      <c r="B37" s="292" t="s">
        <v>304</v>
      </c>
      <c r="C37" s="188" t="s">
        <v>140</v>
      </c>
      <c r="D37" s="188" t="s">
        <v>1</v>
      </c>
      <c r="E37" s="203"/>
      <c r="F37" s="297">
        <v>500</v>
      </c>
      <c r="G37" s="307" t="s">
        <v>1</v>
      </c>
      <c r="H3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297" t="str">
        <f>IF(Sklop1[[#This Row],[ZAHTEVANA SHEMA KAKOVOSTI]]&lt;&gt;"",Sklop1[[#This Row],[Preračunana masa/volumen/kos na enoto kg]],"")</f>
        <v/>
      </c>
      <c r="J37" s="298"/>
      <c r="K37" s="299"/>
      <c r="L37" s="299"/>
      <c r="M37" s="333" t="s">
        <v>140</v>
      </c>
      <c r="N37" s="301"/>
      <c r="O37" s="334" t="s">
        <v>140</v>
      </c>
      <c r="P37" s="302"/>
      <c r="Q37" s="303">
        <f>+Sklop1[[#This Row],[cena/enota brez DDV v EUR]]*Sklop1[[#This Row],[Stopnja DDV (%)]]</f>
        <v>0</v>
      </c>
      <c r="R37" s="303">
        <f>+Sklop1[[#This Row],[cena/enota brez DDV v EUR]]+Sklop1[[#This Row],[Davek (EUR)]]</f>
        <v>0</v>
      </c>
      <c r="S37" s="303">
        <f>+Sklop1[[#This Row],[cena/enota brez DDV v EUR]]*Sklop1[[#This Row],[Okvirna količina]]</f>
        <v>0</v>
      </c>
      <c r="T37" s="304">
        <f>+Sklop1[[#This Row],[Končna cena/enoto mere (EUR) z DDV]]*Sklop1[[#This Row],[Okvirna količina]]</f>
        <v>0</v>
      </c>
      <c r="U37" s="305"/>
    </row>
    <row r="38" spans="1:21" s="56" customFormat="1" ht="12">
      <c r="A38" s="188" t="s">
        <v>25</v>
      </c>
      <c r="B38" s="292" t="s">
        <v>305</v>
      </c>
      <c r="C38" s="188" t="s">
        <v>140</v>
      </c>
      <c r="D38" s="188" t="s">
        <v>1</v>
      </c>
      <c r="E38" s="203"/>
      <c r="F38" s="297">
        <v>500</v>
      </c>
      <c r="G38" s="307" t="s">
        <v>1</v>
      </c>
      <c r="H3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8" s="297" t="str">
        <f>IF(Sklop1[[#This Row],[ZAHTEVANA SHEMA KAKOVOSTI]]&lt;&gt;"",Sklop1[[#This Row],[Preračunana masa/volumen/kos na enoto kg]],"")</f>
        <v/>
      </c>
      <c r="J38" s="298"/>
      <c r="K38" s="299"/>
      <c r="L38" s="299"/>
      <c r="M38" s="333" t="s">
        <v>140</v>
      </c>
      <c r="N38" s="301"/>
      <c r="O38" s="334" t="s">
        <v>140</v>
      </c>
      <c r="P38" s="302"/>
      <c r="Q38" s="303">
        <f>+Sklop1[[#This Row],[cena/enota brez DDV v EUR]]*Sklop1[[#This Row],[Stopnja DDV (%)]]</f>
        <v>0</v>
      </c>
      <c r="R38" s="303">
        <f>+Sklop1[[#This Row],[cena/enota brez DDV v EUR]]+Sklop1[[#This Row],[Davek (EUR)]]</f>
        <v>0</v>
      </c>
      <c r="S38" s="303">
        <f>+Sklop1[[#This Row],[cena/enota brez DDV v EUR]]*Sklop1[[#This Row],[Okvirna količina]]</f>
        <v>0</v>
      </c>
      <c r="T38" s="304">
        <f>+Sklop1[[#This Row],[Končna cena/enoto mere (EUR) z DDV]]*Sklop1[[#This Row],[Okvirna količina]]</f>
        <v>0</v>
      </c>
      <c r="U38" s="305"/>
    </row>
    <row r="39" spans="1:21" s="56" customFormat="1" ht="12">
      <c r="A39" s="188" t="s">
        <v>26</v>
      </c>
      <c r="B39" s="292" t="s">
        <v>306</v>
      </c>
      <c r="C39" s="188" t="s">
        <v>140</v>
      </c>
      <c r="D39" s="188" t="s">
        <v>1</v>
      </c>
      <c r="E39" s="203"/>
      <c r="F39" s="297">
        <v>100</v>
      </c>
      <c r="G39" s="307" t="s">
        <v>1</v>
      </c>
      <c r="H3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297" t="str">
        <f>IF(Sklop1[[#This Row],[ZAHTEVANA SHEMA KAKOVOSTI]]&lt;&gt;"",Sklop1[[#This Row],[Preračunana masa/volumen/kos na enoto kg]],"")</f>
        <v/>
      </c>
      <c r="J39" s="298"/>
      <c r="K39" s="299"/>
      <c r="L39" s="299"/>
      <c r="M39" s="333" t="s">
        <v>140</v>
      </c>
      <c r="N39" s="301"/>
      <c r="O39" s="334" t="s">
        <v>140</v>
      </c>
      <c r="P39" s="302"/>
      <c r="Q39" s="303">
        <f>+Sklop1[[#This Row],[cena/enota brez DDV v EUR]]*Sklop1[[#This Row],[Stopnja DDV (%)]]</f>
        <v>0</v>
      </c>
      <c r="R39" s="303">
        <f>+Sklop1[[#This Row],[cena/enota brez DDV v EUR]]+Sklop1[[#This Row],[Davek (EUR)]]</f>
        <v>0</v>
      </c>
      <c r="S39" s="303">
        <f>+Sklop1[[#This Row],[cena/enota brez DDV v EUR]]*Sklop1[[#This Row],[Okvirna količina]]</f>
        <v>0</v>
      </c>
      <c r="T39" s="304">
        <f>+Sklop1[[#This Row],[Končna cena/enoto mere (EUR) z DDV]]*Sklop1[[#This Row],[Okvirna količina]]</f>
        <v>0</v>
      </c>
      <c r="U39" s="305"/>
    </row>
    <row r="40" spans="1:21" s="56" customFormat="1" ht="12">
      <c r="A40" s="457" t="s">
        <v>27</v>
      </c>
      <c r="B40" s="456" t="s">
        <v>1278</v>
      </c>
      <c r="C40" s="188" t="s">
        <v>140</v>
      </c>
      <c r="D40" s="188" t="s">
        <v>1</v>
      </c>
      <c r="E40" s="203"/>
      <c r="F40" s="297">
        <v>150</v>
      </c>
      <c r="G40" s="307" t="s">
        <v>1</v>
      </c>
      <c r="H4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0" s="297" t="str">
        <f>IF(Sklop1[[#This Row],[ZAHTEVANA SHEMA KAKOVOSTI]]&lt;&gt;"",Sklop1[[#This Row],[Preračunana masa/volumen/kos na enoto kg]],"")</f>
        <v/>
      </c>
      <c r="J40" s="298"/>
      <c r="K40" s="299"/>
      <c r="L40" s="299"/>
      <c r="M40" s="333" t="s">
        <v>140</v>
      </c>
      <c r="N40" s="301"/>
      <c r="O40" s="334" t="s">
        <v>140</v>
      </c>
      <c r="P40" s="302"/>
      <c r="Q40" s="303">
        <f>+Sklop1[[#This Row],[cena/enota brez DDV v EUR]]*Sklop1[[#This Row],[Stopnja DDV (%)]]</f>
        <v>0</v>
      </c>
      <c r="R40" s="303">
        <f>+Sklop1[[#This Row],[cena/enota brez DDV v EUR]]+Sklop1[[#This Row],[Davek (EUR)]]</f>
        <v>0</v>
      </c>
      <c r="S40" s="303">
        <f>+Sklop1[[#This Row],[cena/enota brez DDV v EUR]]*Sklop1[[#This Row],[Okvirna količina]]</f>
        <v>0</v>
      </c>
      <c r="T40" s="304">
        <f>+Sklop1[[#This Row],[Končna cena/enoto mere (EUR) z DDV]]*Sklop1[[#This Row],[Okvirna količina]]</f>
        <v>0</v>
      </c>
      <c r="U40" s="305"/>
    </row>
    <row r="41" spans="1:21" s="56" customFormat="1" ht="24">
      <c r="A41" s="457" t="s">
        <v>28</v>
      </c>
      <c r="B41" s="456" t="s">
        <v>1279</v>
      </c>
      <c r="C41" s="188" t="s">
        <v>140</v>
      </c>
      <c r="D41" s="188" t="s">
        <v>1</v>
      </c>
      <c r="E41" s="203"/>
      <c r="F41" s="297">
        <v>2000</v>
      </c>
      <c r="G41" s="307" t="s">
        <v>1</v>
      </c>
      <c r="H4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1" s="297" t="str">
        <f>IF(Sklop1[[#This Row],[ZAHTEVANA SHEMA KAKOVOSTI]]&lt;&gt;"",Sklop1[[#This Row],[Preračunana masa/volumen/kos na enoto kg]],"")</f>
        <v/>
      </c>
      <c r="J41" s="298"/>
      <c r="K41" s="299"/>
      <c r="L41" s="299"/>
      <c r="M41" s="333" t="s">
        <v>140</v>
      </c>
      <c r="N41" s="301"/>
      <c r="O41" s="334" t="s">
        <v>140</v>
      </c>
      <c r="P41" s="302"/>
      <c r="Q41" s="303">
        <f>+Sklop1[[#This Row],[cena/enota brez DDV v EUR]]*Sklop1[[#This Row],[Stopnja DDV (%)]]</f>
        <v>0</v>
      </c>
      <c r="R41" s="303">
        <f>+Sklop1[[#This Row],[cena/enota brez DDV v EUR]]+Sklop1[[#This Row],[Davek (EUR)]]</f>
        <v>0</v>
      </c>
      <c r="S41" s="303">
        <f>+Sklop1[[#This Row],[cena/enota brez DDV v EUR]]*Sklop1[[#This Row],[Okvirna količina]]</f>
        <v>0</v>
      </c>
      <c r="T41" s="304">
        <f>+Sklop1[[#This Row],[Končna cena/enoto mere (EUR) z DDV]]*Sklop1[[#This Row],[Okvirna količina]]</f>
        <v>0</v>
      </c>
      <c r="U41" s="305"/>
    </row>
    <row r="42" spans="1:21" s="56" customFormat="1" ht="24">
      <c r="A42" s="188" t="s">
        <v>29</v>
      </c>
      <c r="B42" s="292" t="s">
        <v>307</v>
      </c>
      <c r="C42" s="188" t="s">
        <v>140</v>
      </c>
      <c r="D42" s="188" t="s">
        <v>1</v>
      </c>
      <c r="E42" s="203"/>
      <c r="F42" s="297">
        <v>400</v>
      </c>
      <c r="G42" s="307" t="s">
        <v>1</v>
      </c>
      <c r="H4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2" s="297" t="str">
        <f>IF(Sklop1[[#This Row],[ZAHTEVANA SHEMA KAKOVOSTI]]&lt;&gt;"",Sklop1[[#This Row],[Preračunana masa/volumen/kos na enoto kg]],"")</f>
        <v/>
      </c>
      <c r="J42" s="298"/>
      <c r="K42" s="299"/>
      <c r="L42" s="299"/>
      <c r="M42" s="333" t="s">
        <v>140</v>
      </c>
      <c r="N42" s="301"/>
      <c r="O42" s="334" t="s">
        <v>140</v>
      </c>
      <c r="P42" s="302"/>
      <c r="Q42" s="303">
        <f>+Sklop1[[#This Row],[cena/enota brez DDV v EUR]]*Sklop1[[#This Row],[Stopnja DDV (%)]]</f>
        <v>0</v>
      </c>
      <c r="R42" s="303">
        <f>+Sklop1[[#This Row],[cena/enota brez DDV v EUR]]+Sklop1[[#This Row],[Davek (EUR)]]</f>
        <v>0</v>
      </c>
      <c r="S42" s="303">
        <f>+Sklop1[[#This Row],[cena/enota brez DDV v EUR]]*Sklop1[[#This Row],[Okvirna količina]]</f>
        <v>0</v>
      </c>
      <c r="T42" s="304">
        <f>+Sklop1[[#This Row],[Končna cena/enoto mere (EUR) z DDV]]*Sklop1[[#This Row],[Okvirna količina]]</f>
        <v>0</v>
      </c>
      <c r="U42" s="305"/>
    </row>
    <row r="43" spans="1:21" s="56" customFormat="1" ht="24">
      <c r="A43" s="188" t="s">
        <v>30</v>
      </c>
      <c r="B43" s="292" t="s">
        <v>308</v>
      </c>
      <c r="C43" s="188" t="s">
        <v>140</v>
      </c>
      <c r="D43" s="188" t="s">
        <v>1</v>
      </c>
      <c r="E43" s="203" t="s">
        <v>163</v>
      </c>
      <c r="F43" s="297">
        <v>100</v>
      </c>
      <c r="G43" s="307" t="s">
        <v>1</v>
      </c>
      <c r="H43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3" s="297">
        <f>IF(Sklop1[[#This Row],[ZAHTEVANA SHEMA KAKOVOSTI]]&lt;&gt;"",Sklop1[[#This Row],[Preračunana masa/volumen/kos na enoto kg]],"")</f>
        <v>100</v>
      </c>
      <c r="J43" s="298"/>
      <c r="K43" s="299"/>
      <c r="L43" s="299"/>
      <c r="M43" s="333" t="s">
        <v>140</v>
      </c>
      <c r="N43" s="301"/>
      <c r="O43" s="334" t="s">
        <v>140</v>
      </c>
      <c r="P43" s="302"/>
      <c r="Q43" s="303">
        <f>+Sklop1[[#This Row],[cena/enota brez DDV v EUR]]*Sklop1[[#This Row],[Stopnja DDV (%)]]</f>
        <v>0</v>
      </c>
      <c r="R43" s="303">
        <f>+Sklop1[[#This Row],[cena/enota brez DDV v EUR]]+Sklop1[[#This Row],[Davek (EUR)]]</f>
        <v>0</v>
      </c>
      <c r="S43" s="303">
        <f>+Sklop1[[#This Row],[cena/enota brez DDV v EUR]]*Sklop1[[#This Row],[Okvirna količina]]</f>
        <v>0</v>
      </c>
      <c r="T43" s="304">
        <f>+Sklop1[[#This Row],[Končna cena/enoto mere (EUR) z DDV]]*Sklop1[[#This Row],[Okvirna količina]]</f>
        <v>0</v>
      </c>
      <c r="U43" s="305"/>
    </row>
    <row r="44" spans="1:21" s="56" customFormat="1" ht="36">
      <c r="A44" s="188" t="s">
        <v>31</v>
      </c>
      <c r="B44" s="292" t="s">
        <v>309</v>
      </c>
      <c r="C44" s="188" t="s">
        <v>140</v>
      </c>
      <c r="D44" s="188" t="s">
        <v>1</v>
      </c>
      <c r="E44" s="203"/>
      <c r="F44" s="297">
        <v>200</v>
      </c>
      <c r="G44" s="307" t="s">
        <v>1</v>
      </c>
      <c r="H44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4" s="297" t="str">
        <f>IF(Sklop1[[#This Row],[ZAHTEVANA SHEMA KAKOVOSTI]]&lt;&gt;"",Sklop1[[#This Row],[Preračunana masa/volumen/kos na enoto kg]],"")</f>
        <v/>
      </c>
      <c r="J44" s="298"/>
      <c r="K44" s="299"/>
      <c r="L44" s="299"/>
      <c r="M44" s="333" t="s">
        <v>140</v>
      </c>
      <c r="N44" s="301"/>
      <c r="O44" s="334" t="s">
        <v>140</v>
      </c>
      <c r="P44" s="302"/>
      <c r="Q44" s="303">
        <f>+Sklop1[[#This Row],[cena/enota brez DDV v EUR]]*Sklop1[[#This Row],[Stopnja DDV (%)]]</f>
        <v>0</v>
      </c>
      <c r="R44" s="303">
        <f>+Sklop1[[#This Row],[cena/enota brez DDV v EUR]]+Sklop1[[#This Row],[Davek (EUR)]]</f>
        <v>0</v>
      </c>
      <c r="S44" s="303">
        <f>+Sklop1[[#This Row],[cena/enota brez DDV v EUR]]*Sklop1[[#This Row],[Okvirna količina]]</f>
        <v>0</v>
      </c>
      <c r="T44" s="304">
        <f>+Sklop1[[#This Row],[Končna cena/enoto mere (EUR) z DDV]]*Sklop1[[#This Row],[Okvirna količina]]</f>
        <v>0</v>
      </c>
      <c r="U44" s="305"/>
    </row>
    <row r="45" spans="1:21" s="56" customFormat="1" ht="12">
      <c r="A45" s="188" t="s">
        <v>32</v>
      </c>
      <c r="B45" s="292" t="s">
        <v>310</v>
      </c>
      <c r="C45" s="188" t="s">
        <v>140</v>
      </c>
      <c r="D45" s="188" t="s">
        <v>1</v>
      </c>
      <c r="E45" s="203"/>
      <c r="F45" s="297">
        <v>50</v>
      </c>
      <c r="G45" s="307" t="s">
        <v>1</v>
      </c>
      <c r="H45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297" t="str">
        <f>IF(Sklop1[[#This Row],[ZAHTEVANA SHEMA KAKOVOSTI]]&lt;&gt;"",Sklop1[[#This Row],[Preračunana masa/volumen/kos na enoto kg]],"")</f>
        <v/>
      </c>
      <c r="J45" s="298"/>
      <c r="K45" s="299"/>
      <c r="L45" s="299"/>
      <c r="M45" s="333" t="s">
        <v>140</v>
      </c>
      <c r="N45" s="301"/>
      <c r="O45" s="334" t="s">
        <v>140</v>
      </c>
      <c r="P45" s="302"/>
      <c r="Q45" s="303">
        <f>+Sklop1[[#This Row],[cena/enota brez DDV v EUR]]*Sklop1[[#This Row],[Stopnja DDV (%)]]</f>
        <v>0</v>
      </c>
      <c r="R45" s="303">
        <f>+Sklop1[[#This Row],[cena/enota brez DDV v EUR]]+Sklop1[[#This Row],[Davek (EUR)]]</f>
        <v>0</v>
      </c>
      <c r="S45" s="303">
        <f>+Sklop1[[#This Row],[cena/enota brez DDV v EUR]]*Sklop1[[#This Row],[Okvirna količina]]</f>
        <v>0</v>
      </c>
      <c r="T45" s="304">
        <f>+Sklop1[[#This Row],[Končna cena/enoto mere (EUR) z DDV]]*Sklop1[[#This Row],[Okvirna količina]]</f>
        <v>0</v>
      </c>
      <c r="U45" s="305"/>
    </row>
    <row r="46" spans="1:21" s="56" customFormat="1" ht="12">
      <c r="A46" s="188" t="s">
        <v>33</v>
      </c>
      <c r="B46" s="292" t="s">
        <v>311</v>
      </c>
      <c r="C46" s="188" t="s">
        <v>140</v>
      </c>
      <c r="D46" s="188" t="s">
        <v>1</v>
      </c>
      <c r="E46" s="203"/>
      <c r="F46" s="297">
        <v>300</v>
      </c>
      <c r="G46" s="307" t="s">
        <v>1</v>
      </c>
      <c r="H46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6" s="297" t="str">
        <f>IF(Sklop1[[#This Row],[ZAHTEVANA SHEMA KAKOVOSTI]]&lt;&gt;"",Sklop1[[#This Row],[Preračunana masa/volumen/kos na enoto kg]],"")</f>
        <v/>
      </c>
      <c r="J46" s="298"/>
      <c r="K46" s="299"/>
      <c r="L46" s="299"/>
      <c r="M46" s="333" t="s">
        <v>140</v>
      </c>
      <c r="N46" s="301"/>
      <c r="O46" s="334" t="s">
        <v>140</v>
      </c>
      <c r="P46" s="302"/>
      <c r="Q46" s="303">
        <f>+Sklop1[[#This Row],[cena/enota brez DDV v EUR]]*Sklop1[[#This Row],[Stopnja DDV (%)]]</f>
        <v>0</v>
      </c>
      <c r="R46" s="303">
        <f>+Sklop1[[#This Row],[cena/enota brez DDV v EUR]]+Sklop1[[#This Row],[Davek (EUR)]]</f>
        <v>0</v>
      </c>
      <c r="S46" s="303">
        <f>+Sklop1[[#This Row],[cena/enota brez DDV v EUR]]*Sklop1[[#This Row],[Okvirna količina]]</f>
        <v>0</v>
      </c>
      <c r="T46" s="304">
        <f>+Sklop1[[#This Row],[Končna cena/enoto mere (EUR) z DDV]]*Sklop1[[#This Row],[Okvirna količina]]</f>
        <v>0</v>
      </c>
      <c r="U46" s="305"/>
    </row>
    <row r="47" spans="1:21" s="56" customFormat="1" ht="12">
      <c r="A47" s="188" t="s">
        <v>34</v>
      </c>
      <c r="B47" s="292" t="s">
        <v>312</v>
      </c>
      <c r="C47" s="188" t="s">
        <v>140</v>
      </c>
      <c r="D47" s="188" t="s">
        <v>1</v>
      </c>
      <c r="E47" s="203"/>
      <c r="F47" s="297">
        <v>50</v>
      </c>
      <c r="G47" s="307" t="s">
        <v>1</v>
      </c>
      <c r="H4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297" t="str">
        <f>IF(Sklop1[[#This Row],[ZAHTEVANA SHEMA KAKOVOSTI]]&lt;&gt;"",Sklop1[[#This Row],[Preračunana masa/volumen/kos na enoto kg]],"")</f>
        <v/>
      </c>
      <c r="J47" s="298"/>
      <c r="K47" s="299"/>
      <c r="L47" s="299"/>
      <c r="M47" s="333" t="s">
        <v>140</v>
      </c>
      <c r="N47" s="301"/>
      <c r="O47" s="334" t="s">
        <v>140</v>
      </c>
      <c r="P47" s="302"/>
      <c r="Q47" s="303">
        <f>+Sklop1[[#This Row],[cena/enota brez DDV v EUR]]*Sklop1[[#This Row],[Stopnja DDV (%)]]</f>
        <v>0</v>
      </c>
      <c r="R47" s="303">
        <f>+Sklop1[[#This Row],[cena/enota brez DDV v EUR]]+Sklop1[[#This Row],[Davek (EUR)]]</f>
        <v>0</v>
      </c>
      <c r="S47" s="303">
        <f>+Sklop1[[#This Row],[cena/enota brez DDV v EUR]]*Sklop1[[#This Row],[Okvirna količina]]</f>
        <v>0</v>
      </c>
      <c r="T47" s="304">
        <f>+Sklop1[[#This Row],[Končna cena/enoto mere (EUR) z DDV]]*Sklop1[[#This Row],[Okvirna količina]]</f>
        <v>0</v>
      </c>
      <c r="U47" s="305"/>
    </row>
    <row r="48" spans="1:21" s="56" customFormat="1" ht="12">
      <c r="A48" s="188" t="s">
        <v>35</v>
      </c>
      <c r="B48" s="292" t="s">
        <v>313</v>
      </c>
      <c r="C48" s="188" t="s">
        <v>140</v>
      </c>
      <c r="D48" s="188" t="s">
        <v>1</v>
      </c>
      <c r="E48" s="203"/>
      <c r="F48" s="297">
        <v>1000</v>
      </c>
      <c r="G48" s="307" t="s">
        <v>1</v>
      </c>
      <c r="H4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8" s="297" t="str">
        <f>IF(Sklop1[[#This Row],[ZAHTEVANA SHEMA KAKOVOSTI]]&lt;&gt;"",Sklop1[[#This Row],[Preračunana masa/volumen/kos na enoto kg]],"")</f>
        <v/>
      </c>
      <c r="J48" s="298"/>
      <c r="K48" s="299"/>
      <c r="L48" s="299"/>
      <c r="M48" s="333" t="s">
        <v>140</v>
      </c>
      <c r="N48" s="301"/>
      <c r="O48" s="334" t="s">
        <v>140</v>
      </c>
      <c r="P48" s="302"/>
      <c r="Q48" s="303">
        <f>+Sklop1[[#This Row],[cena/enota brez DDV v EUR]]*Sklop1[[#This Row],[Stopnja DDV (%)]]</f>
        <v>0</v>
      </c>
      <c r="R48" s="303">
        <f>+Sklop1[[#This Row],[cena/enota brez DDV v EUR]]+Sklop1[[#This Row],[Davek (EUR)]]</f>
        <v>0</v>
      </c>
      <c r="S48" s="303">
        <f>+Sklop1[[#This Row],[cena/enota brez DDV v EUR]]*Sklop1[[#This Row],[Okvirna količina]]</f>
        <v>0</v>
      </c>
      <c r="T48" s="304">
        <f>+Sklop1[[#This Row],[Končna cena/enoto mere (EUR) z DDV]]*Sklop1[[#This Row],[Okvirna količina]]</f>
        <v>0</v>
      </c>
      <c r="U48" s="305"/>
    </row>
    <row r="49" spans="1:21" s="56" customFormat="1" ht="12">
      <c r="A49" s="188" t="s">
        <v>36</v>
      </c>
      <c r="B49" s="292" t="s">
        <v>314</v>
      </c>
      <c r="C49" s="188" t="s">
        <v>140</v>
      </c>
      <c r="D49" s="188" t="s">
        <v>1</v>
      </c>
      <c r="E49" s="203"/>
      <c r="F49" s="297">
        <v>80</v>
      </c>
      <c r="G49" s="307" t="s">
        <v>1</v>
      </c>
      <c r="H4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9" s="297" t="str">
        <f>IF(Sklop1[[#This Row],[ZAHTEVANA SHEMA KAKOVOSTI]]&lt;&gt;"",Sklop1[[#This Row],[Preračunana masa/volumen/kos na enoto kg]],"")</f>
        <v/>
      </c>
      <c r="J49" s="298"/>
      <c r="K49" s="299"/>
      <c r="L49" s="299"/>
      <c r="M49" s="333" t="s">
        <v>140</v>
      </c>
      <c r="N49" s="301"/>
      <c r="O49" s="334" t="s">
        <v>140</v>
      </c>
      <c r="P49" s="302"/>
      <c r="Q49" s="303">
        <f>+Sklop1[[#This Row],[cena/enota brez DDV v EUR]]*Sklop1[[#This Row],[Stopnja DDV (%)]]</f>
        <v>0</v>
      </c>
      <c r="R49" s="303">
        <f>+Sklop1[[#This Row],[cena/enota brez DDV v EUR]]+Sklop1[[#This Row],[Davek (EUR)]]</f>
        <v>0</v>
      </c>
      <c r="S49" s="303">
        <f>+Sklop1[[#This Row],[cena/enota brez DDV v EUR]]*Sklop1[[#This Row],[Okvirna količina]]</f>
        <v>0</v>
      </c>
      <c r="T49" s="304">
        <f>+Sklop1[[#This Row],[Končna cena/enoto mere (EUR) z DDV]]*Sklop1[[#This Row],[Okvirna količina]]</f>
        <v>0</v>
      </c>
      <c r="U49" s="305"/>
    </row>
    <row r="50" spans="1:21" s="56" customFormat="1" ht="12">
      <c r="A50" s="188" t="s">
        <v>37</v>
      </c>
      <c r="B50" s="292" t="s">
        <v>315</v>
      </c>
      <c r="C50" s="188" t="s">
        <v>140</v>
      </c>
      <c r="D50" s="188" t="s">
        <v>1</v>
      </c>
      <c r="E50" s="203"/>
      <c r="F50" s="297">
        <v>720</v>
      </c>
      <c r="G50" s="307" t="s">
        <v>1</v>
      </c>
      <c r="H5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50" s="297" t="str">
        <f>IF(Sklop1[[#This Row],[ZAHTEVANA SHEMA KAKOVOSTI]]&lt;&gt;"",Sklop1[[#This Row],[Preračunana masa/volumen/kos na enoto kg]],"")</f>
        <v/>
      </c>
      <c r="J50" s="298"/>
      <c r="K50" s="299"/>
      <c r="L50" s="299"/>
      <c r="M50" s="333" t="s">
        <v>140</v>
      </c>
      <c r="N50" s="301"/>
      <c r="O50" s="334" t="s">
        <v>140</v>
      </c>
      <c r="P50" s="302"/>
      <c r="Q50" s="303">
        <f>+Sklop1[[#This Row],[cena/enota brez DDV v EUR]]*Sklop1[[#This Row],[Stopnja DDV (%)]]</f>
        <v>0</v>
      </c>
      <c r="R50" s="303">
        <f>+Sklop1[[#This Row],[cena/enota brez DDV v EUR]]+Sklop1[[#This Row],[Davek (EUR)]]</f>
        <v>0</v>
      </c>
      <c r="S50" s="303">
        <f>+Sklop1[[#This Row],[cena/enota brez DDV v EUR]]*Sklop1[[#This Row],[Okvirna količina]]</f>
        <v>0</v>
      </c>
      <c r="T50" s="304">
        <f>+Sklop1[[#This Row],[Končna cena/enoto mere (EUR) z DDV]]*Sklop1[[#This Row],[Okvirna količina]]</f>
        <v>0</v>
      </c>
      <c r="U50" s="305"/>
    </row>
    <row r="51" spans="1:21" s="56" customFormat="1" ht="24">
      <c r="A51" s="457" t="s">
        <v>38</v>
      </c>
      <c r="B51" s="456" t="s">
        <v>1287</v>
      </c>
      <c r="C51" s="188" t="s">
        <v>140</v>
      </c>
      <c r="D51" s="188" t="s">
        <v>1</v>
      </c>
      <c r="E51" s="203" t="s">
        <v>163</v>
      </c>
      <c r="F51" s="297">
        <v>300</v>
      </c>
      <c r="G51" s="307" t="s">
        <v>1</v>
      </c>
      <c r="H5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1" s="297">
        <f>IF(Sklop1[[#This Row],[ZAHTEVANA SHEMA KAKOVOSTI]]&lt;&gt;"",Sklop1[[#This Row],[Preračunana masa/volumen/kos na enoto kg]],"")</f>
        <v>300</v>
      </c>
      <c r="J51" s="298"/>
      <c r="K51" s="299"/>
      <c r="L51" s="299"/>
      <c r="M51" s="333" t="s">
        <v>140</v>
      </c>
      <c r="N51" s="301"/>
      <c r="O51" s="334" t="s">
        <v>140</v>
      </c>
      <c r="P51" s="302"/>
      <c r="Q51" s="303">
        <f>+Sklop1[[#This Row],[cena/enota brez DDV v EUR]]*Sklop1[[#This Row],[Stopnja DDV (%)]]</f>
        <v>0</v>
      </c>
      <c r="R51" s="303">
        <f>+Sklop1[[#This Row],[cena/enota brez DDV v EUR]]+Sklop1[[#This Row],[Davek (EUR)]]</f>
        <v>0</v>
      </c>
      <c r="S51" s="303">
        <f>+Sklop1[[#This Row],[cena/enota brez DDV v EUR]]*Sklop1[[#This Row],[Okvirna količina]]</f>
        <v>0</v>
      </c>
      <c r="T51" s="304">
        <f>+Sklop1[[#This Row],[Končna cena/enoto mere (EUR) z DDV]]*Sklop1[[#This Row],[Okvirna količina]]</f>
        <v>0</v>
      </c>
      <c r="U51" s="305"/>
    </row>
    <row r="52" spans="1:21" s="56" customFormat="1" ht="12">
      <c r="A52" s="457" t="s">
        <v>39</v>
      </c>
      <c r="B52" s="456" t="s">
        <v>1280</v>
      </c>
      <c r="C52" s="188" t="s">
        <v>140</v>
      </c>
      <c r="D52" s="188" t="s">
        <v>1</v>
      </c>
      <c r="E52" s="203"/>
      <c r="F52" s="297">
        <v>1450</v>
      </c>
      <c r="G52" s="307" t="s">
        <v>1</v>
      </c>
      <c r="H5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1450</v>
      </c>
      <c r="I52" s="297" t="str">
        <f>IF(Sklop1[[#This Row],[ZAHTEVANA SHEMA KAKOVOSTI]]&lt;&gt;"",Sklop1[[#This Row],[Preračunana masa/volumen/kos na enoto kg]],"")</f>
        <v/>
      </c>
      <c r="J52" s="298"/>
      <c r="K52" s="299"/>
      <c r="L52" s="299"/>
      <c r="M52" s="333" t="s">
        <v>140</v>
      </c>
      <c r="N52" s="301"/>
      <c r="O52" s="334" t="s">
        <v>140</v>
      </c>
      <c r="P52" s="302"/>
      <c r="Q52" s="303">
        <f>+Sklop1[[#This Row],[cena/enota brez DDV v EUR]]*Sklop1[[#This Row],[Stopnja DDV (%)]]</f>
        <v>0</v>
      </c>
      <c r="R52" s="303">
        <f>+Sklop1[[#This Row],[cena/enota brez DDV v EUR]]+Sklop1[[#This Row],[Davek (EUR)]]</f>
        <v>0</v>
      </c>
      <c r="S52" s="303">
        <f>+Sklop1[[#This Row],[cena/enota brez DDV v EUR]]*Sklop1[[#This Row],[Okvirna količina]]</f>
        <v>0</v>
      </c>
      <c r="T52" s="304">
        <f>+Sklop1[[#This Row],[Končna cena/enoto mere (EUR) z DDV]]*Sklop1[[#This Row],[Okvirna količina]]</f>
        <v>0</v>
      </c>
      <c r="U52" s="305"/>
    </row>
    <row r="53" spans="1:21">
      <c r="A53" s="402" t="s">
        <v>161</v>
      </c>
      <c r="B53" s="322"/>
      <c r="C53" s="323"/>
      <c r="D53" s="323"/>
      <c r="E53" s="206"/>
      <c r="F53" s="324"/>
      <c r="G53" s="208"/>
      <c r="H53" s="408">
        <f>SUBTOTAL(109,Sklop1[Preračunana masa/volumen/kos na enoto kg])</f>
        <v>32650</v>
      </c>
      <c r="I53" s="408">
        <f>SUBTOTAL(109,Sklop1[Živila iz shem kakovosti (kg)])</f>
        <v>19200</v>
      </c>
      <c r="J53" s="406"/>
      <c r="K53" s="409"/>
      <c r="L53" s="409"/>
      <c r="M53" s="410"/>
      <c r="N53" s="411"/>
      <c r="O53" s="411"/>
      <c r="P53" s="411"/>
      <c r="Q53" s="412"/>
      <c r="R53" s="406"/>
      <c r="S53" s="412">
        <f>SUBTOTAL(109,Sklop1[Vrednost za okvirno količino (EUR) brez DDV])</f>
        <v>0</v>
      </c>
      <c r="T53" s="412">
        <f>SUBTOTAL(109,Sklop1[Vrednost za okvirno količino (EUR) z DDV])</f>
        <v>0</v>
      </c>
      <c r="U53" s="413">
        <f>SUBTOTAL(103,Sklop1[Shema kakovosti
(nacionalne, evropske)
])</f>
        <v>0</v>
      </c>
    </row>
    <row r="54" spans="1:21" s="168" customFormat="1">
      <c r="A54" s="155"/>
      <c r="B54" s="156"/>
      <c r="C54" s="157"/>
      <c r="D54" s="157"/>
      <c r="E54" s="158"/>
      <c r="F54" s="159"/>
      <c r="G54" s="160"/>
      <c r="H54" s="161"/>
      <c r="I54" s="161"/>
      <c r="J54" s="162"/>
      <c r="K54" s="163"/>
      <c r="L54" s="163"/>
      <c r="M54" s="164"/>
      <c r="N54" s="165"/>
      <c r="O54" s="165"/>
      <c r="P54" s="165"/>
      <c r="Q54" s="166"/>
      <c r="R54" s="162"/>
      <c r="S54" s="166"/>
      <c r="T54" s="166"/>
      <c r="U54" s="167"/>
    </row>
    <row r="55" spans="1:21" s="56" customFormat="1">
      <c r="A55" s="49" t="s">
        <v>157</v>
      </c>
      <c r="B55" s="17"/>
      <c r="C55" s="29"/>
      <c r="D55" s="29"/>
      <c r="E55" s="101"/>
      <c r="F55" s="102"/>
      <c r="G55" s="102"/>
      <c r="H55" s="19"/>
      <c r="I55" s="19"/>
      <c r="J55" s="19"/>
      <c r="K55" s="19"/>
      <c r="L55" s="12"/>
      <c r="M55" s="12"/>
      <c r="N55" s="12"/>
      <c r="O55" s="12"/>
      <c r="P55" s="12"/>
      <c r="Q55" s="49"/>
      <c r="R55" s="49"/>
      <c r="S55" s="49"/>
      <c r="T55" s="49"/>
      <c r="U55" s="69"/>
    </row>
    <row r="56" spans="1:21">
      <c r="A56" s="12" t="s">
        <v>159</v>
      </c>
      <c r="B56" s="17"/>
      <c r="C56" s="29"/>
      <c r="D56" s="29"/>
      <c r="E56" s="101"/>
    </row>
    <row r="57" spans="1:21">
      <c r="A57" s="97" t="s">
        <v>216</v>
      </c>
      <c r="F57" s="69"/>
      <c r="G57" s="69"/>
      <c r="H57" s="30"/>
      <c r="I57" s="30"/>
      <c r="J57" s="30"/>
      <c r="K57" s="30"/>
      <c r="L57" s="55"/>
      <c r="M57" s="55"/>
      <c r="N57" s="30"/>
      <c r="O57" s="30"/>
      <c r="P57" s="30"/>
      <c r="Q57" s="30"/>
      <c r="R57" s="30"/>
    </row>
    <row r="58" spans="1:21">
      <c r="A58" s="499" t="s">
        <v>208</v>
      </c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N58" s="30"/>
      <c r="O58" s="30"/>
      <c r="P58" s="30"/>
      <c r="Q58" s="30"/>
      <c r="R58" s="30"/>
    </row>
    <row r="59" spans="1:21">
      <c r="A59" s="488"/>
      <c r="B59" s="488"/>
      <c r="C59" s="488"/>
      <c r="D59" s="488"/>
      <c r="E59" s="488"/>
      <c r="F59" s="488"/>
      <c r="G59" s="488"/>
      <c r="H59" s="488"/>
      <c r="I59" s="488"/>
      <c r="J59" s="488"/>
      <c r="K59" s="488"/>
      <c r="L59" s="488"/>
      <c r="N59" s="30"/>
      <c r="O59" s="30"/>
      <c r="P59" s="30"/>
      <c r="Q59" s="30"/>
      <c r="R59" s="30"/>
    </row>
    <row r="60" spans="1:21">
      <c r="N60" s="30"/>
      <c r="O60" s="30"/>
      <c r="P60" s="30"/>
      <c r="Q60" s="30"/>
      <c r="R60" s="30"/>
    </row>
    <row r="61" spans="1:21">
      <c r="A61" s="97" t="s">
        <v>66</v>
      </c>
      <c r="F61" s="69"/>
      <c r="G61" s="69" t="s">
        <v>67</v>
      </c>
      <c r="H61" s="30"/>
      <c r="I61" s="30"/>
      <c r="J61" s="30"/>
      <c r="K61" s="30"/>
      <c r="L61" s="55"/>
      <c r="M61" s="55"/>
      <c r="N61" s="30"/>
      <c r="O61" s="30"/>
      <c r="P61" s="30"/>
      <c r="Q61" s="30" t="s">
        <v>68</v>
      </c>
      <c r="R61" s="30"/>
    </row>
    <row r="62" spans="1:21">
      <c r="A62" s="97"/>
      <c r="F62" s="69"/>
      <c r="G62" s="69"/>
      <c r="H62" s="30"/>
      <c r="I62" s="30"/>
      <c r="J62" s="30"/>
      <c r="K62" s="30"/>
      <c r="L62" s="55"/>
      <c r="M62" s="55"/>
      <c r="N62" s="30"/>
      <c r="O62" s="30"/>
      <c r="P62" s="30"/>
      <c r="Q62" s="30"/>
      <c r="R62" s="30"/>
    </row>
    <row r="63" spans="1:21" ht="15">
      <c r="A63" s="6"/>
      <c r="B63" s="4"/>
      <c r="C63" s="27"/>
      <c r="D63" s="27"/>
      <c r="E63" s="26"/>
      <c r="F63" s="7"/>
      <c r="H63" s="8"/>
      <c r="I63" s="8"/>
      <c r="J63" s="8"/>
      <c r="K63" s="8"/>
      <c r="L63" s="21"/>
      <c r="M63" s="21"/>
      <c r="N63" s="8"/>
      <c r="O63" s="8"/>
      <c r="P63" s="8"/>
      <c r="Q63" s="8"/>
      <c r="R63" s="8"/>
      <c r="S63" s="3"/>
      <c r="T63" s="3"/>
      <c r="U63" s="7"/>
    </row>
    <row r="64" spans="1:21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>
      <c r="B279" s="17"/>
      <c r="C279" s="29"/>
      <c r="D279" s="29"/>
      <c r="E279" s="101"/>
    </row>
    <row r="280" spans="1:22">
      <c r="B280" s="17"/>
      <c r="C280" s="29"/>
      <c r="D280" s="29"/>
      <c r="E280" s="101"/>
    </row>
    <row r="281" spans="1:22">
      <c r="B281" s="17"/>
      <c r="C281" s="29"/>
      <c r="D281" s="29"/>
      <c r="E281" s="101"/>
    </row>
    <row r="282" spans="1:22">
      <c r="B282" s="17"/>
      <c r="C282" s="29"/>
      <c r="D282" s="29"/>
      <c r="E282" s="101"/>
    </row>
    <row r="283" spans="1:22">
      <c r="B283" s="17"/>
      <c r="C283" s="29"/>
      <c r="D283" s="29"/>
      <c r="E283" s="101"/>
    </row>
    <row r="284" spans="1:22">
      <c r="B284" s="17"/>
      <c r="C284" s="29"/>
      <c r="D284" s="29"/>
      <c r="E284" s="101"/>
    </row>
    <row r="285" spans="1:22">
      <c r="B285" s="17"/>
      <c r="C285" s="29"/>
      <c r="D285" s="29"/>
      <c r="E285" s="101"/>
    </row>
    <row r="286" spans="1:22">
      <c r="B286" s="17"/>
      <c r="C286" s="29"/>
      <c r="D286" s="29"/>
      <c r="E286" s="101"/>
    </row>
  </sheetData>
  <sheetProtection insertRows="0" deleteRows="0"/>
  <protectedRanges>
    <protectedRange sqref="U62:U1048576 J62:P1048576 U1:U54 J1:P54" name="Obseg1"/>
    <protectedRange sqref="M58:P61 J60:L61 J55:P57 U55:U61" name="Obseg1_2"/>
    <protectedRange sqref="J58:L58" name="Obseg1_2_1"/>
    <protectedRange sqref="J59:L59" name="Obseg1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5"/>
  <sheetViews>
    <sheetView topLeftCell="A15" zoomScale="90" zoomScaleNormal="90" zoomScaleSheetLayoutView="100" workbookViewId="0">
      <selection activeCell="O40" sqref="O40"/>
    </sheetView>
  </sheetViews>
  <sheetFormatPr defaultColWidth="8.85546875" defaultRowHeight="12"/>
  <cols>
    <col min="1" max="1" width="3.5703125" style="194" customWidth="1"/>
    <col min="2" max="2" width="34.5703125" style="221" customWidth="1"/>
    <col min="3" max="3" width="10.7109375" style="210" customWidth="1"/>
    <col min="4" max="4" width="8.85546875" style="210" customWidth="1"/>
    <col min="5" max="5" width="9.42578125" style="211" customWidth="1"/>
    <col min="6" max="6" width="7.42578125" style="212" customWidth="1"/>
    <col min="7" max="7" width="6" style="212" customWidth="1"/>
    <col min="8" max="8" width="9.5703125" style="213" hidden="1" customWidth="1"/>
    <col min="9" max="9" width="7.42578125" style="213" hidden="1" customWidth="1"/>
    <col min="10" max="10" width="8" style="213" customWidth="1"/>
    <col min="11" max="11" width="9.28515625" style="213" customWidth="1"/>
    <col min="12" max="12" width="10.85546875" style="194" bestFit="1" customWidth="1"/>
    <col min="13" max="13" width="10.7109375" style="194" customWidth="1"/>
    <col min="14" max="14" width="9.28515625" style="194" customWidth="1"/>
    <col min="15" max="15" width="12.140625" style="194" customWidth="1"/>
    <col min="16" max="16" width="6.28515625" style="194" customWidth="1"/>
    <col min="17" max="17" width="9.140625" style="194" customWidth="1"/>
    <col min="18" max="20" width="11" style="194" customWidth="1"/>
    <col min="21" max="21" width="9.42578125" style="214" customWidth="1"/>
    <col min="22" max="22" width="8.85546875" style="194" customWidth="1"/>
    <col min="23" max="16384" width="8.85546875" style="194"/>
  </cols>
  <sheetData>
    <row r="1" spans="1:21">
      <c r="B1" s="209" t="s">
        <v>108</v>
      </c>
    </row>
    <row r="2" spans="1:21">
      <c r="B2" s="215" t="s">
        <v>109</v>
      </c>
      <c r="C2" s="521" t="str">
        <f>+'prva stran'!B6</f>
        <v xml:space="preserve">Osnovna šola Fram </v>
      </c>
      <c r="D2" s="522"/>
      <c r="E2" s="522"/>
      <c r="F2" s="522"/>
      <c r="G2" s="522"/>
      <c r="H2" s="522"/>
      <c r="I2" s="522"/>
      <c r="J2" s="522"/>
    </row>
    <row r="3" spans="1:21">
      <c r="B3" s="215" t="s">
        <v>110</v>
      </c>
      <c r="C3" s="523" t="str">
        <f>+'prva stran'!B7</f>
        <v xml:space="preserve">Turnerjeva ulica 120, 2313 Fram </v>
      </c>
      <c r="D3" s="524"/>
      <c r="E3" s="524"/>
      <c r="F3" s="524"/>
      <c r="G3" s="524"/>
      <c r="H3" s="524"/>
      <c r="I3" s="524"/>
      <c r="J3" s="524"/>
    </row>
    <row r="4" spans="1:21">
      <c r="B4" s="216"/>
    </row>
    <row r="5" spans="1:21">
      <c r="B5" s="209" t="s">
        <v>112</v>
      </c>
    </row>
    <row r="6" spans="1:21" ht="17.25" customHeight="1">
      <c r="B6" s="217" t="s">
        <v>109</v>
      </c>
      <c r="C6" s="525">
        <f>+'prva stran'!B10</f>
        <v>0</v>
      </c>
      <c r="D6" s="526"/>
      <c r="E6" s="526"/>
      <c r="F6" s="526"/>
      <c r="G6" s="526"/>
      <c r="H6" s="526"/>
      <c r="I6" s="526"/>
      <c r="J6" s="526"/>
    </row>
    <row r="7" spans="1:21" ht="17.25" customHeight="1">
      <c r="B7" s="217" t="s">
        <v>110</v>
      </c>
      <c r="C7" s="527">
        <f>+'prva stran'!B11</f>
        <v>0</v>
      </c>
      <c r="D7" s="528"/>
      <c r="E7" s="528"/>
      <c r="F7" s="528"/>
      <c r="G7" s="528"/>
      <c r="H7" s="528"/>
      <c r="I7" s="528"/>
      <c r="J7" s="528"/>
    </row>
    <row r="8" spans="1:21" ht="17.25" customHeight="1">
      <c r="B8" s="217" t="s">
        <v>111</v>
      </c>
      <c r="C8" s="527">
        <f>+'prva stran'!B12</f>
        <v>0</v>
      </c>
      <c r="D8" s="528"/>
      <c r="E8" s="528"/>
      <c r="F8" s="528"/>
      <c r="G8" s="528"/>
      <c r="H8" s="528"/>
      <c r="I8" s="528"/>
      <c r="J8" s="528"/>
    </row>
    <row r="9" spans="1:21" ht="17.25" customHeight="1">
      <c r="A9" s="218"/>
      <c r="B9" s="219" t="s">
        <v>113</v>
      </c>
      <c r="C9" s="529">
        <f>+'prva stran'!B13</f>
        <v>0</v>
      </c>
      <c r="D9" s="528"/>
      <c r="E9" s="528"/>
      <c r="F9" s="528"/>
      <c r="G9" s="528"/>
      <c r="H9" s="528"/>
      <c r="I9" s="528"/>
      <c r="J9" s="528"/>
      <c r="K9" s="220"/>
      <c r="L9" s="220"/>
      <c r="M9" s="220"/>
      <c r="N9" s="220"/>
      <c r="O9" s="220"/>
      <c r="P9" s="220"/>
      <c r="Q9" s="220"/>
      <c r="R9" s="220"/>
      <c r="S9" s="220"/>
      <c r="T9" s="218"/>
    </row>
    <row r="11" spans="1:21">
      <c r="B11" s="222" t="s">
        <v>98</v>
      </c>
      <c r="C11" s="211"/>
      <c r="D11" s="211"/>
    </row>
    <row r="12" spans="1:21" ht="21" customHeight="1">
      <c r="B12" s="223" t="str">
        <f>+'Ponudbeni pred_rekapitulacija'!A15</f>
        <v>2. sklop:</v>
      </c>
      <c r="C12" s="223"/>
    </row>
    <row r="13" spans="1:21" ht="21" customHeight="1">
      <c r="B13" s="520" t="str">
        <f>+'Ponudbeni pred_rekapitulacija'!B15</f>
        <v>EKO MESO IN MESNI IZDELKI</v>
      </c>
      <c r="C13" s="520"/>
      <c r="D13" s="520"/>
      <c r="E13" s="520"/>
      <c r="F13" s="520"/>
      <c r="G13" s="520"/>
      <c r="H13" s="520"/>
      <c r="I13" s="520"/>
      <c r="J13" s="520"/>
      <c r="K13" s="520"/>
    </row>
    <row r="14" spans="1:21" s="228" customFormat="1" ht="12" customHeight="1">
      <c r="A14" s="224">
        <v>1</v>
      </c>
      <c r="B14" s="224">
        <v>2</v>
      </c>
      <c r="C14" s="224" t="s">
        <v>135</v>
      </c>
      <c r="D14" s="224" t="s">
        <v>136</v>
      </c>
      <c r="E14" s="224" t="s">
        <v>201</v>
      </c>
      <c r="F14" s="224">
        <v>3</v>
      </c>
      <c r="G14" s="224">
        <v>4</v>
      </c>
      <c r="H14" s="225" t="s">
        <v>97</v>
      </c>
      <c r="I14" s="225" t="s">
        <v>151</v>
      </c>
      <c r="J14" s="226">
        <v>5</v>
      </c>
      <c r="K14" s="226">
        <v>6</v>
      </c>
      <c r="L14" s="226" t="s">
        <v>65</v>
      </c>
      <c r="M14" s="226" t="s">
        <v>196</v>
      </c>
      <c r="N14" s="226">
        <v>7</v>
      </c>
      <c r="O14" s="226" t="s">
        <v>197</v>
      </c>
      <c r="P14" s="226">
        <v>8</v>
      </c>
      <c r="Q14" s="227" t="s">
        <v>198</v>
      </c>
      <c r="R14" s="227">
        <v>9</v>
      </c>
      <c r="S14" s="227">
        <v>10</v>
      </c>
      <c r="T14" s="227">
        <v>11</v>
      </c>
      <c r="U14" s="226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175" t="s">
        <v>223</v>
      </c>
      <c r="B16" s="229" t="s">
        <v>316</v>
      </c>
      <c r="C16" s="230" t="s">
        <v>140</v>
      </c>
      <c r="D16" s="230" t="s">
        <v>1</v>
      </c>
      <c r="E16" s="230"/>
      <c r="F16" s="175">
        <v>500</v>
      </c>
      <c r="G16" s="175" t="s">
        <v>1</v>
      </c>
      <c r="H1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81" t="str">
        <f>IF(Sklop2[[#This Row],[ZAHTEVANA SHEMA KAKOVOSTI]]&lt;&gt;"",Sklop2[[#This Row],[Preračunana masa/volumen/kos na enoto kg]],"")</f>
        <v/>
      </c>
      <c r="J16" s="88"/>
      <c r="K16" s="82"/>
      <c r="L16" s="82"/>
      <c r="M16" s="154" t="s">
        <v>140</v>
      </c>
      <c r="N16" s="84"/>
      <c r="O16" s="128" t="s">
        <v>140</v>
      </c>
      <c r="P16" s="90"/>
      <c r="Q16" s="84">
        <f>+Sklop2[[#This Row],[cena/enota brez DDV v EUR]]*Sklop2[[#This Row],[Stopnja DDV (%)]]</f>
        <v>0</v>
      </c>
      <c r="R16" s="84">
        <f>+Sklop2[[#This Row],[cena/enota brez DDV v EUR]]+Sklop2[[#This Row],[Davek (EUR)]]</f>
        <v>0</v>
      </c>
      <c r="S16" s="84">
        <f>+Sklop2[[#This Row],[cena/enota brez DDV v EUR]]*Sklop2[[#This Row],[Okvirna količina]]</f>
        <v>0</v>
      </c>
      <c r="T16" s="84">
        <f>+Sklop2[[#This Row],[Končna cena/enoto mere (EUR) z DDV]]*Sklop2[[#This Row],[Okvirna količina]]</f>
        <v>0</v>
      </c>
      <c r="U16" s="353" t="s">
        <v>140</v>
      </c>
    </row>
    <row r="17" spans="1:22" s="56" customFormat="1" ht="24">
      <c r="A17" s="175" t="s">
        <v>224</v>
      </c>
      <c r="B17" s="229" t="s">
        <v>317</v>
      </c>
      <c r="C17" s="230" t="s">
        <v>140</v>
      </c>
      <c r="D17" s="230" t="s">
        <v>1</v>
      </c>
      <c r="E17" s="230"/>
      <c r="F17" s="175">
        <v>500</v>
      </c>
      <c r="G17" s="175" t="s">
        <v>1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1" t="str">
        <f>IF(Sklop2[[#This Row],[ZAHTEVANA SHEMA KAKOVOSTI]]&lt;&gt;"",Sklop2[[#This Row],[Preračunana masa/volumen/kos na enoto kg]],"")</f>
        <v/>
      </c>
      <c r="J17" s="89"/>
      <c r="K17" s="86"/>
      <c r="L17" s="86"/>
      <c r="M17" s="154" t="s">
        <v>140</v>
      </c>
      <c r="N17" s="84"/>
      <c r="O17" s="128" t="s">
        <v>140</v>
      </c>
      <c r="P17" s="92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353" t="s">
        <v>140</v>
      </c>
    </row>
    <row r="18" spans="1:22" s="56" customFormat="1">
      <c r="A18" s="458" t="s">
        <v>225</v>
      </c>
      <c r="B18" s="459" t="s">
        <v>1281</v>
      </c>
      <c r="C18" s="230" t="s">
        <v>140</v>
      </c>
      <c r="D18" s="230" t="s">
        <v>1</v>
      </c>
      <c r="E18" s="230"/>
      <c r="F18" s="175">
        <v>500</v>
      </c>
      <c r="G18" s="175" t="s">
        <v>1</v>
      </c>
      <c r="H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81" t="str">
        <f>IF(Sklop2[[#This Row],[ZAHTEVANA SHEMA KAKOVOSTI]]&lt;&gt;"",Sklop2[[#This Row],[Preračunana masa/volumen/kos na enoto kg]],"")</f>
        <v/>
      </c>
      <c r="J18" s="89"/>
      <c r="K18" s="86"/>
      <c r="L18" s="86"/>
      <c r="M18" s="154" t="s">
        <v>140</v>
      </c>
      <c r="N18" s="84"/>
      <c r="O18" s="128" t="s">
        <v>140</v>
      </c>
      <c r="P18" s="92"/>
      <c r="Q18" s="87">
        <f>+Sklop2[[#This Row],[cena/enota brez DDV v EUR]]*Sklop2[[#This Row],[Stopnja DDV (%)]]</f>
        <v>0</v>
      </c>
      <c r="R18" s="87">
        <f>+Sklop2[[#This Row],[cena/enota brez DDV v EUR]]+Sklop2[[#This Row],[Davek (EUR)]]</f>
        <v>0</v>
      </c>
      <c r="S18" s="87">
        <f>+Sklop2[[#This Row],[cena/enota brez DDV v EUR]]*Sklop2[[#This Row],[Okvirna količina]]</f>
        <v>0</v>
      </c>
      <c r="T18" s="87">
        <f>+Sklop2[[#This Row],[Končna cena/enoto mere (EUR) z DDV]]*Sklop2[[#This Row],[Okvirna količina]]</f>
        <v>0</v>
      </c>
      <c r="U18" s="353" t="s">
        <v>140</v>
      </c>
    </row>
    <row r="19" spans="1:22" s="56" customFormat="1" ht="24">
      <c r="A19" s="175" t="s">
        <v>226</v>
      </c>
      <c r="B19" s="231" t="s">
        <v>318</v>
      </c>
      <c r="C19" s="230" t="s">
        <v>140</v>
      </c>
      <c r="D19" s="230" t="s">
        <v>1</v>
      </c>
      <c r="E19" s="230"/>
      <c r="F19" s="175">
        <v>600</v>
      </c>
      <c r="G19" s="175" t="s">
        <v>1</v>
      </c>
      <c r="H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81" t="str">
        <f>IF(Sklop2[[#This Row],[ZAHTEVANA SHEMA KAKOVOSTI]]&lt;&gt;"",Sklop2[[#This Row],[Preračunana masa/volumen/kos na enoto kg]],"")</f>
        <v/>
      </c>
      <c r="J19" s="89"/>
      <c r="K19" s="86"/>
      <c r="L19" s="86"/>
      <c r="M19" s="154" t="s">
        <v>140</v>
      </c>
      <c r="N19" s="84"/>
      <c r="O19" s="128" t="s">
        <v>140</v>
      </c>
      <c r="P19" s="92"/>
      <c r="Q19" s="87">
        <f>+Sklop2[[#This Row],[cena/enota brez DDV v EUR]]*Sklop2[[#This Row],[Stopnja DDV (%)]]</f>
        <v>0</v>
      </c>
      <c r="R19" s="87">
        <f>+Sklop2[[#This Row],[cena/enota brez DDV v EUR]]+Sklop2[[#This Row],[Davek (EUR)]]</f>
        <v>0</v>
      </c>
      <c r="S19" s="87">
        <f>+Sklop2[[#This Row],[cena/enota brez DDV v EUR]]*Sklop2[[#This Row],[Okvirna količina]]</f>
        <v>0</v>
      </c>
      <c r="T19" s="87">
        <f>+Sklop2[[#This Row],[Končna cena/enoto mere (EUR) z DDV]]*Sklop2[[#This Row],[Okvirna količina]]</f>
        <v>0</v>
      </c>
      <c r="U19" s="353" t="s">
        <v>140</v>
      </c>
    </row>
    <row r="20" spans="1:22" s="56" customFormat="1" ht="24">
      <c r="A20" s="175" t="s">
        <v>227</v>
      </c>
      <c r="B20" s="231" t="s">
        <v>319</v>
      </c>
      <c r="C20" s="230" t="s">
        <v>140</v>
      </c>
      <c r="D20" s="230" t="s">
        <v>1</v>
      </c>
      <c r="E20" s="230"/>
      <c r="F20" s="175">
        <v>300</v>
      </c>
      <c r="G20" s="175" t="s">
        <v>1</v>
      </c>
      <c r="H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1" t="str">
        <f>IF(Sklop2[[#This Row],[ZAHTEVANA SHEMA KAKOVOSTI]]&lt;&gt;"",Sklop2[[#This Row],[Preračunana masa/volumen/kos na enoto kg]],"")</f>
        <v/>
      </c>
      <c r="J20" s="89"/>
      <c r="K20" s="86"/>
      <c r="L20" s="86"/>
      <c r="M20" s="154" t="s">
        <v>140</v>
      </c>
      <c r="N20" s="84"/>
      <c r="O20" s="128" t="s">
        <v>140</v>
      </c>
      <c r="P20" s="92"/>
      <c r="Q20" s="87">
        <f>+Sklop2[[#This Row],[cena/enota brez DDV v EUR]]*Sklop2[[#This Row],[Stopnja DDV (%)]]</f>
        <v>0</v>
      </c>
      <c r="R20" s="87">
        <f>+Sklop2[[#This Row],[cena/enota brez DDV v EUR]]+Sklop2[[#This Row],[Davek (EUR)]]</f>
        <v>0</v>
      </c>
      <c r="S20" s="87">
        <f>+Sklop2[[#This Row],[cena/enota brez DDV v EUR]]*Sklop2[[#This Row],[Okvirna količina]]</f>
        <v>0</v>
      </c>
      <c r="T20" s="87">
        <f>+Sklop2[[#This Row],[Končna cena/enoto mere (EUR) z DDV]]*Sklop2[[#This Row],[Okvirna količina]]</f>
        <v>0</v>
      </c>
      <c r="U20" s="353" t="s">
        <v>140</v>
      </c>
    </row>
    <row r="21" spans="1:22" s="56" customFormat="1" ht="24">
      <c r="A21" s="175" t="s">
        <v>228</v>
      </c>
      <c r="B21" s="231" t="s">
        <v>320</v>
      </c>
      <c r="C21" s="230" t="s">
        <v>140</v>
      </c>
      <c r="D21" s="230" t="s">
        <v>1</v>
      </c>
      <c r="E21" s="175"/>
      <c r="F21" s="175">
        <v>300</v>
      </c>
      <c r="G21" s="175" t="s">
        <v>1</v>
      </c>
      <c r="H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1" s="81" t="str">
        <f>IF(Sklop2[[#This Row],[ZAHTEVANA SHEMA KAKOVOSTI]]&lt;&gt;"",Sklop2[[#This Row],[Preračunana masa/volumen/kos na enoto kg]],"")</f>
        <v/>
      </c>
      <c r="J21" s="89"/>
      <c r="K21" s="86"/>
      <c r="L21" s="86"/>
      <c r="M21" s="154" t="s">
        <v>140</v>
      </c>
      <c r="N21" s="84"/>
      <c r="O21" s="128" t="s">
        <v>140</v>
      </c>
      <c r="P21" s="92"/>
      <c r="Q21" s="87">
        <f>+Sklop2[[#This Row],[cena/enota brez DDV v EUR]]*Sklop2[[#This Row],[Stopnja DDV (%)]]</f>
        <v>0</v>
      </c>
      <c r="R21" s="87">
        <f>+Sklop2[[#This Row],[cena/enota brez DDV v EUR]]+Sklop2[[#This Row],[Davek (EUR)]]</f>
        <v>0</v>
      </c>
      <c r="S21" s="87">
        <f>+Sklop2[[#This Row],[cena/enota brez DDV v EUR]]*Sklop2[[#This Row],[Okvirna količina]]</f>
        <v>0</v>
      </c>
      <c r="T21" s="87">
        <f>+Sklop2[[#This Row],[Končna cena/enoto mere (EUR) z DDV]]*Sklop2[[#This Row],[Okvirna količina]]</f>
        <v>0</v>
      </c>
      <c r="U21" s="353" t="s">
        <v>140</v>
      </c>
    </row>
    <row r="22" spans="1:22" s="56" customFormat="1">
      <c r="A22" s="458" t="s">
        <v>229</v>
      </c>
      <c r="B22" s="459" t="s">
        <v>1282</v>
      </c>
      <c r="C22" s="230" t="s">
        <v>140</v>
      </c>
      <c r="D22" s="230" t="s">
        <v>1</v>
      </c>
      <c r="E22" s="175"/>
      <c r="F22" s="175">
        <v>500</v>
      </c>
      <c r="G22" s="175" t="s">
        <v>1</v>
      </c>
      <c r="H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2" s="81" t="str">
        <f>IF(Sklop2[[#This Row],[ZAHTEVANA SHEMA KAKOVOSTI]]&lt;&gt;"",Sklop2[[#This Row],[Preračunana masa/volumen/kos na enoto kg]],"")</f>
        <v/>
      </c>
      <c r="J22" s="89"/>
      <c r="K22" s="86"/>
      <c r="L22" s="86"/>
      <c r="M22" s="154" t="s">
        <v>140</v>
      </c>
      <c r="N22" s="84"/>
      <c r="O22" s="128" t="s">
        <v>140</v>
      </c>
      <c r="P22" s="92"/>
      <c r="Q22" s="87">
        <f>+Sklop2[[#This Row],[cena/enota brez DDV v EUR]]*Sklop2[[#This Row],[Stopnja DDV (%)]]</f>
        <v>0</v>
      </c>
      <c r="R22" s="87">
        <f>+Sklop2[[#This Row],[cena/enota brez DDV v EUR]]+Sklop2[[#This Row],[Davek (EUR)]]</f>
        <v>0</v>
      </c>
      <c r="S22" s="87">
        <f>+Sklop2[[#This Row],[cena/enota brez DDV v EUR]]*Sklop2[[#This Row],[Okvirna količina]]</f>
        <v>0</v>
      </c>
      <c r="T22" s="87">
        <f>+Sklop2[[#This Row],[Končna cena/enoto mere (EUR) z DDV]]*Sklop2[[#This Row],[Okvirna količina]]</f>
        <v>0</v>
      </c>
      <c r="U22" s="353" t="s">
        <v>140</v>
      </c>
    </row>
    <row r="23" spans="1:22" s="56" customFormat="1">
      <c r="A23" s="458" t="s">
        <v>230</v>
      </c>
      <c r="B23" s="459" t="s">
        <v>1283</v>
      </c>
      <c r="C23" s="230" t="s">
        <v>140</v>
      </c>
      <c r="D23" s="230" t="s">
        <v>1</v>
      </c>
      <c r="E23" s="175"/>
      <c r="F23" s="175">
        <v>500</v>
      </c>
      <c r="G23" s="175" t="s">
        <v>1</v>
      </c>
      <c r="H2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81" t="str">
        <f>IF(Sklop2[[#This Row],[ZAHTEVANA SHEMA KAKOVOSTI]]&lt;&gt;"",Sklop2[[#This Row],[Preračunana masa/volumen/kos na enoto kg]],"")</f>
        <v/>
      </c>
      <c r="J23" s="89"/>
      <c r="K23" s="86"/>
      <c r="L23" s="86"/>
      <c r="M23" s="154" t="s">
        <v>140</v>
      </c>
      <c r="N23" s="84"/>
      <c r="O23" s="128" t="s">
        <v>140</v>
      </c>
      <c r="P23" s="92"/>
      <c r="Q23" s="87">
        <f>+Sklop2[[#This Row],[cena/enota brez DDV v EUR]]*Sklop2[[#This Row],[Stopnja DDV (%)]]</f>
        <v>0</v>
      </c>
      <c r="R23" s="87">
        <f>+Sklop2[[#This Row],[cena/enota brez DDV v EUR]]+Sklop2[[#This Row],[Davek (EUR)]]</f>
        <v>0</v>
      </c>
      <c r="S23" s="87">
        <f>+Sklop2[[#This Row],[cena/enota brez DDV v EUR]]*Sklop2[[#This Row],[Okvirna količina]]</f>
        <v>0</v>
      </c>
      <c r="T23" s="87">
        <f>+Sklop2[[#This Row],[Končna cena/enoto mere (EUR) z DDV]]*Sklop2[[#This Row],[Okvirna količina]]</f>
        <v>0</v>
      </c>
      <c r="U23" s="353" t="s">
        <v>140</v>
      </c>
    </row>
    <row r="24" spans="1:22" ht="12.75" customHeight="1">
      <c r="A24" s="415" t="s">
        <v>161</v>
      </c>
      <c r="B24" s="416"/>
      <c r="C24" s="417"/>
      <c r="D24" s="417"/>
      <c r="E24" s="418"/>
      <c r="F24" s="419">
        <f>SUM(F16:F23)</f>
        <v>3700</v>
      </c>
      <c r="G24" s="407"/>
      <c r="H24" s="420">
        <f>SUBTOTAL(109,Sklop2[Preračunana masa/volumen/kos na enoto kg])</f>
        <v>3700</v>
      </c>
      <c r="I24" s="420">
        <f>SUBTOTAL(109,Sklop2[Živila iz shem kakovosti (kg)])</f>
        <v>0</v>
      </c>
      <c r="J24" s="421"/>
      <c r="K24" s="409"/>
      <c r="L24" s="409"/>
      <c r="M24" s="410"/>
      <c r="N24" s="422"/>
      <c r="O24" s="422"/>
      <c r="P24" s="422"/>
      <c r="Q24" s="423"/>
      <c r="R24" s="421"/>
      <c r="S24" s="423">
        <f>SUBTOTAL(109,Sklop2[Vrednost za okvirno količino (EUR) brez DDV])</f>
        <v>0</v>
      </c>
      <c r="T24" s="423">
        <f>SUBTOTAL(109,Sklop2[Vrednost za okvirno količino (EUR) z DDV])</f>
        <v>0</v>
      </c>
      <c r="U24" s="424"/>
      <c r="V24" s="234"/>
    </row>
    <row r="25" spans="1:22" s="233" customFormat="1" ht="12.75" customHeight="1">
      <c r="A25" s="235"/>
      <c r="B25" s="236"/>
      <c r="C25" s="237"/>
      <c r="D25" s="237"/>
      <c r="E25" s="238"/>
      <c r="F25" s="239"/>
      <c r="G25" s="160"/>
      <c r="H25" s="240"/>
      <c r="I25" s="240"/>
      <c r="J25" s="241"/>
      <c r="K25" s="163"/>
      <c r="L25" s="163"/>
      <c r="M25" s="164"/>
      <c r="N25" s="242"/>
      <c r="O25" s="242"/>
      <c r="P25" s="242"/>
      <c r="Q25" s="243"/>
      <c r="R25" s="241"/>
      <c r="S25" s="243"/>
      <c r="T25" s="243"/>
      <c r="U25" s="244"/>
      <c r="V25" s="245"/>
    </row>
    <row r="26" spans="1:22">
      <c r="A26" s="246" t="s">
        <v>157</v>
      </c>
      <c r="B26" s="56"/>
      <c r="C26" s="228"/>
      <c r="D26" s="228"/>
      <c r="E26" s="247"/>
      <c r="Q26" s="246"/>
      <c r="R26" s="246"/>
      <c r="S26" s="246"/>
      <c r="T26" s="246"/>
    </row>
    <row r="27" spans="1:22">
      <c r="A27" s="194" t="s">
        <v>159</v>
      </c>
      <c r="B27" s="56"/>
      <c r="C27" s="228"/>
      <c r="D27" s="228"/>
      <c r="E27" s="247"/>
    </row>
    <row r="28" spans="1:22">
      <c r="A28" s="248" t="s">
        <v>216</v>
      </c>
      <c r="F28" s="214"/>
      <c r="G28" s="214"/>
      <c r="H28" s="249"/>
      <c r="I28" s="249"/>
      <c r="J28" s="249"/>
      <c r="K28" s="249"/>
      <c r="L28" s="250"/>
      <c r="M28" s="250"/>
      <c r="N28" s="249"/>
      <c r="O28" s="249"/>
      <c r="P28" s="249"/>
      <c r="Q28" s="249"/>
      <c r="R28" s="249"/>
    </row>
    <row r="29" spans="1:22" s="12" customFormat="1" ht="12.75">
      <c r="A29" s="499" t="s">
        <v>222</v>
      </c>
      <c r="B29" s="499"/>
      <c r="C29" s="499"/>
      <c r="D29" s="499"/>
      <c r="E29" s="499"/>
      <c r="F29" s="499"/>
      <c r="G29" s="499"/>
      <c r="H29" s="499"/>
      <c r="I29" s="499"/>
      <c r="J29" s="499"/>
      <c r="K29" s="499"/>
      <c r="L29" s="499"/>
      <c r="M29" s="55"/>
      <c r="N29" s="30"/>
      <c r="O29" s="30"/>
      <c r="P29" s="30"/>
      <c r="Q29" s="30"/>
      <c r="R29" s="30"/>
      <c r="U29" s="69"/>
    </row>
    <row r="30" spans="1:22">
      <c r="A30" s="223"/>
      <c r="N30" s="249"/>
      <c r="O30" s="249"/>
      <c r="P30" s="249"/>
      <c r="Q30" s="249"/>
      <c r="R30" s="249"/>
    </row>
    <row r="31" spans="1:22">
      <c r="A31" s="248" t="s">
        <v>66</v>
      </c>
      <c r="F31" s="214"/>
      <c r="G31" s="214" t="s">
        <v>67</v>
      </c>
      <c r="H31" s="249"/>
      <c r="I31" s="249"/>
      <c r="J31" s="249"/>
      <c r="K31" s="249"/>
      <c r="L31" s="250"/>
      <c r="M31" s="250"/>
      <c r="N31" s="249"/>
      <c r="O31" s="249"/>
      <c r="P31" s="249"/>
      <c r="Q31" s="249" t="s">
        <v>68</v>
      </c>
      <c r="R31" s="249"/>
    </row>
    <row r="32" spans="1:22">
      <c r="A32" s="248"/>
      <c r="F32" s="214"/>
      <c r="H32" s="249"/>
      <c r="I32" s="249"/>
      <c r="J32" s="249"/>
      <c r="K32" s="249"/>
      <c r="L32" s="250"/>
      <c r="M32" s="250"/>
      <c r="N32" s="249"/>
      <c r="O32" s="249"/>
      <c r="P32" s="249"/>
      <c r="Q32" s="249"/>
      <c r="R32" s="249"/>
    </row>
    <row r="33" spans="1:22">
      <c r="B33" s="56"/>
      <c r="C33" s="228"/>
      <c r="D33" s="228"/>
      <c r="E33" s="247"/>
    </row>
    <row r="34" spans="1:22">
      <c r="B34" s="56"/>
      <c r="C34" s="228"/>
      <c r="D34" s="228"/>
      <c r="E34" s="247"/>
    </row>
    <row r="35" spans="1:22">
      <c r="B35" s="56"/>
      <c r="C35" s="228"/>
      <c r="D35" s="228"/>
      <c r="E35" s="247"/>
    </row>
    <row r="36" spans="1:22">
      <c r="B36" s="56"/>
      <c r="C36" s="228"/>
      <c r="D36" s="228"/>
      <c r="E36" s="247"/>
    </row>
    <row r="37" spans="1:22">
      <c r="B37" s="56"/>
      <c r="C37" s="228"/>
      <c r="D37" s="228"/>
      <c r="E37" s="247"/>
    </row>
    <row r="38" spans="1:22">
      <c r="B38" s="56"/>
      <c r="C38" s="228"/>
      <c r="D38" s="228"/>
      <c r="E38" s="247"/>
    </row>
    <row r="39" spans="1:22">
      <c r="B39" s="56"/>
      <c r="C39" s="228"/>
      <c r="D39" s="228"/>
      <c r="E39" s="247"/>
    </row>
    <row r="40" spans="1:22">
      <c r="B40" s="56"/>
      <c r="C40" s="228"/>
      <c r="D40" s="228"/>
      <c r="E40" s="247"/>
    </row>
    <row r="41" spans="1:22">
      <c r="B41" s="56"/>
      <c r="C41" s="228"/>
      <c r="D41" s="228"/>
      <c r="E41" s="247"/>
    </row>
    <row r="42" spans="1:22">
      <c r="B42" s="56"/>
      <c r="C42" s="228"/>
      <c r="D42" s="228"/>
      <c r="E42" s="247"/>
    </row>
    <row r="43" spans="1:22" s="213" customFormat="1">
      <c r="A43" s="194"/>
      <c r="B43" s="56"/>
      <c r="C43" s="228"/>
      <c r="D43" s="228"/>
      <c r="E43" s="247"/>
      <c r="F43" s="212"/>
      <c r="G43" s="212"/>
      <c r="L43" s="194"/>
      <c r="M43" s="194"/>
      <c r="N43" s="194"/>
      <c r="O43" s="194"/>
      <c r="P43" s="194"/>
      <c r="Q43" s="194"/>
      <c r="R43" s="194"/>
      <c r="S43" s="194"/>
      <c r="T43" s="194"/>
      <c r="U43" s="214"/>
      <c r="V43" s="194"/>
    </row>
    <row r="44" spans="1:22" s="213" customFormat="1">
      <c r="A44" s="194"/>
      <c r="B44" s="56"/>
      <c r="C44" s="228"/>
      <c r="D44" s="228"/>
      <c r="E44" s="247"/>
      <c r="F44" s="212"/>
      <c r="G44" s="212"/>
      <c r="L44" s="194"/>
      <c r="M44" s="194"/>
      <c r="N44" s="194"/>
      <c r="O44" s="194"/>
      <c r="P44" s="194"/>
      <c r="Q44" s="194"/>
      <c r="R44" s="194"/>
      <c r="S44" s="194"/>
      <c r="T44" s="194"/>
      <c r="U44" s="214"/>
      <c r="V44" s="194"/>
    </row>
    <row r="45" spans="1:22" s="213" customFormat="1">
      <c r="A45" s="194"/>
      <c r="B45" s="56"/>
      <c r="C45" s="228"/>
      <c r="D45" s="228"/>
      <c r="E45" s="247"/>
      <c r="F45" s="212"/>
      <c r="G45" s="212"/>
      <c r="L45" s="194"/>
      <c r="M45" s="194"/>
      <c r="N45" s="194"/>
      <c r="O45" s="194"/>
      <c r="P45" s="194"/>
      <c r="Q45" s="194"/>
      <c r="R45" s="194"/>
      <c r="S45" s="194"/>
      <c r="T45" s="194"/>
      <c r="U45" s="214"/>
      <c r="V45" s="194"/>
    </row>
    <row r="46" spans="1:22" s="213" customFormat="1">
      <c r="A46" s="194"/>
      <c r="B46" s="56"/>
      <c r="C46" s="228"/>
      <c r="D46" s="228"/>
      <c r="E46" s="247"/>
      <c r="F46" s="212"/>
      <c r="G46" s="212"/>
      <c r="L46" s="194"/>
      <c r="M46" s="194"/>
      <c r="N46" s="194"/>
      <c r="O46" s="194"/>
      <c r="P46" s="194"/>
      <c r="Q46" s="194"/>
      <c r="R46" s="194"/>
      <c r="S46" s="194"/>
      <c r="T46" s="194"/>
      <c r="U46" s="214"/>
      <c r="V46" s="194"/>
    </row>
    <row r="47" spans="1:22" s="213" customFormat="1">
      <c r="A47" s="194"/>
      <c r="B47" s="56"/>
      <c r="C47" s="228"/>
      <c r="D47" s="228"/>
      <c r="E47" s="247"/>
      <c r="F47" s="212"/>
      <c r="G47" s="212"/>
      <c r="L47" s="194"/>
      <c r="M47" s="194"/>
      <c r="N47" s="194"/>
      <c r="O47" s="194"/>
      <c r="P47" s="194"/>
      <c r="Q47" s="194"/>
      <c r="R47" s="194"/>
      <c r="S47" s="194"/>
      <c r="T47" s="194"/>
      <c r="U47" s="214"/>
      <c r="V47" s="194"/>
    </row>
    <row r="48" spans="1:22" s="213" customFormat="1">
      <c r="A48" s="194"/>
      <c r="B48" s="56"/>
      <c r="C48" s="228"/>
      <c r="D48" s="228"/>
      <c r="E48" s="247"/>
      <c r="F48" s="212"/>
      <c r="G48" s="212"/>
      <c r="L48" s="194"/>
      <c r="M48" s="194"/>
      <c r="N48" s="194"/>
      <c r="O48" s="194"/>
      <c r="P48" s="194"/>
      <c r="Q48" s="194"/>
      <c r="R48" s="194"/>
      <c r="S48" s="194"/>
      <c r="T48" s="194"/>
      <c r="U48" s="214"/>
      <c r="V48" s="194"/>
    </row>
    <row r="49" spans="1:22" s="213" customFormat="1">
      <c r="A49" s="194"/>
      <c r="B49" s="56"/>
      <c r="C49" s="228"/>
      <c r="D49" s="228"/>
      <c r="E49" s="247"/>
      <c r="F49" s="212"/>
      <c r="G49" s="212"/>
      <c r="L49" s="194"/>
      <c r="M49" s="194"/>
      <c r="N49" s="194"/>
      <c r="O49" s="194"/>
      <c r="P49" s="194"/>
      <c r="Q49" s="194"/>
      <c r="R49" s="194"/>
      <c r="S49" s="194"/>
      <c r="T49" s="194"/>
      <c r="U49" s="214"/>
      <c r="V49" s="194"/>
    </row>
    <row r="50" spans="1:22" s="213" customFormat="1">
      <c r="A50" s="194"/>
      <c r="B50" s="56"/>
      <c r="C50" s="228"/>
      <c r="D50" s="228"/>
      <c r="E50" s="247"/>
      <c r="F50" s="212"/>
      <c r="G50" s="212"/>
      <c r="L50" s="194"/>
      <c r="M50" s="194"/>
      <c r="N50" s="194"/>
      <c r="O50" s="194"/>
      <c r="P50" s="194"/>
      <c r="Q50" s="194"/>
      <c r="R50" s="194"/>
      <c r="S50" s="194"/>
      <c r="T50" s="194"/>
      <c r="U50" s="214"/>
      <c r="V50" s="194"/>
    </row>
    <row r="51" spans="1:22" s="213" customFormat="1">
      <c r="A51" s="194"/>
      <c r="B51" s="56"/>
      <c r="C51" s="228"/>
      <c r="D51" s="228"/>
      <c r="E51" s="247"/>
      <c r="F51" s="212"/>
      <c r="G51" s="212"/>
      <c r="L51" s="194"/>
      <c r="M51" s="194"/>
      <c r="N51" s="194"/>
      <c r="O51" s="194"/>
      <c r="P51" s="194"/>
      <c r="Q51" s="194"/>
      <c r="R51" s="194"/>
      <c r="S51" s="194"/>
      <c r="T51" s="194"/>
      <c r="U51" s="214"/>
      <c r="V51" s="194"/>
    </row>
    <row r="52" spans="1:22" s="213" customFormat="1">
      <c r="A52" s="194"/>
      <c r="B52" s="56"/>
      <c r="C52" s="228"/>
      <c r="D52" s="228"/>
      <c r="E52" s="247"/>
      <c r="F52" s="212"/>
      <c r="G52" s="212"/>
      <c r="L52" s="194"/>
      <c r="M52" s="194"/>
      <c r="N52" s="194"/>
      <c r="O52" s="194"/>
      <c r="P52" s="194"/>
      <c r="Q52" s="194"/>
      <c r="R52" s="194"/>
      <c r="S52" s="194"/>
      <c r="T52" s="194"/>
      <c r="U52" s="214"/>
      <c r="V52" s="194"/>
    </row>
    <row r="53" spans="1:22" s="213" customFormat="1">
      <c r="A53" s="194"/>
      <c r="B53" s="56"/>
      <c r="C53" s="228"/>
      <c r="D53" s="228"/>
      <c r="E53" s="247"/>
      <c r="F53" s="212"/>
      <c r="G53" s="212"/>
      <c r="L53" s="194"/>
      <c r="M53" s="194"/>
      <c r="N53" s="194"/>
      <c r="O53" s="194"/>
      <c r="P53" s="194"/>
      <c r="Q53" s="194"/>
      <c r="R53" s="194"/>
      <c r="S53" s="194"/>
      <c r="T53" s="194"/>
      <c r="U53" s="214"/>
      <c r="V53" s="194"/>
    </row>
    <row r="54" spans="1:22" s="213" customFormat="1">
      <c r="A54" s="194"/>
      <c r="B54" s="56"/>
      <c r="C54" s="228"/>
      <c r="D54" s="228"/>
      <c r="E54" s="247"/>
      <c r="F54" s="212"/>
      <c r="G54" s="212"/>
      <c r="L54" s="194"/>
      <c r="M54" s="194"/>
      <c r="N54" s="194"/>
      <c r="O54" s="194"/>
      <c r="P54" s="194"/>
      <c r="Q54" s="194"/>
      <c r="R54" s="194"/>
      <c r="S54" s="194"/>
      <c r="T54" s="194"/>
      <c r="U54" s="214"/>
      <c r="V54" s="194"/>
    </row>
    <row r="55" spans="1:22" s="213" customFormat="1">
      <c r="A55" s="194"/>
      <c r="B55" s="56"/>
      <c r="C55" s="228"/>
      <c r="D55" s="228"/>
      <c r="E55" s="247"/>
      <c r="F55" s="212"/>
      <c r="G55" s="212"/>
      <c r="L55" s="194"/>
      <c r="M55" s="194"/>
      <c r="N55" s="194"/>
      <c r="O55" s="194"/>
      <c r="P55" s="194"/>
      <c r="Q55" s="194"/>
      <c r="R55" s="194"/>
      <c r="S55" s="194"/>
      <c r="T55" s="194"/>
      <c r="U55" s="214"/>
      <c r="V55" s="194"/>
    </row>
    <row r="56" spans="1:22" s="213" customFormat="1">
      <c r="A56" s="194"/>
      <c r="B56" s="56"/>
      <c r="C56" s="228"/>
      <c r="D56" s="228"/>
      <c r="E56" s="247"/>
      <c r="F56" s="212"/>
      <c r="G56" s="212"/>
      <c r="L56" s="194"/>
      <c r="M56" s="194"/>
      <c r="N56" s="194"/>
      <c r="O56" s="194"/>
      <c r="P56" s="194"/>
      <c r="Q56" s="194"/>
      <c r="R56" s="194"/>
      <c r="S56" s="194"/>
      <c r="T56" s="194"/>
      <c r="U56" s="214"/>
      <c r="V56" s="194"/>
    </row>
    <row r="57" spans="1:22" s="213" customFormat="1">
      <c r="A57" s="194"/>
      <c r="B57" s="56"/>
      <c r="C57" s="228"/>
      <c r="D57" s="228"/>
      <c r="E57" s="247"/>
      <c r="F57" s="212"/>
      <c r="G57" s="212"/>
      <c r="L57" s="194"/>
      <c r="M57" s="194"/>
      <c r="N57" s="194"/>
      <c r="O57" s="194"/>
      <c r="P57" s="194"/>
      <c r="Q57" s="194"/>
      <c r="R57" s="194"/>
      <c r="S57" s="194"/>
      <c r="T57" s="194"/>
      <c r="U57" s="214"/>
      <c r="V57" s="194"/>
    </row>
    <row r="58" spans="1:22" s="213" customFormat="1">
      <c r="A58" s="194"/>
      <c r="B58" s="56"/>
      <c r="C58" s="228"/>
      <c r="D58" s="228"/>
      <c r="E58" s="247"/>
      <c r="F58" s="212"/>
      <c r="G58" s="212"/>
      <c r="L58" s="194"/>
      <c r="M58" s="194"/>
      <c r="N58" s="194"/>
      <c r="O58" s="194"/>
      <c r="P58" s="194"/>
      <c r="Q58" s="194"/>
      <c r="R58" s="194"/>
      <c r="S58" s="194"/>
      <c r="T58" s="194"/>
      <c r="U58" s="214"/>
      <c r="V58" s="194"/>
    </row>
    <row r="59" spans="1:22" s="213" customFormat="1">
      <c r="A59" s="194"/>
      <c r="B59" s="56"/>
      <c r="C59" s="228"/>
      <c r="D59" s="228"/>
      <c r="E59" s="247"/>
      <c r="F59" s="212"/>
      <c r="G59" s="212"/>
      <c r="L59" s="194"/>
      <c r="M59" s="194"/>
      <c r="N59" s="194"/>
      <c r="O59" s="194"/>
      <c r="P59" s="194"/>
      <c r="Q59" s="194"/>
      <c r="R59" s="194"/>
      <c r="S59" s="194"/>
      <c r="T59" s="194"/>
      <c r="U59" s="214"/>
      <c r="V59" s="194"/>
    </row>
    <row r="60" spans="1:22" s="213" customFormat="1">
      <c r="A60" s="194"/>
      <c r="B60" s="56"/>
      <c r="C60" s="228"/>
      <c r="D60" s="228"/>
      <c r="E60" s="247"/>
      <c r="F60" s="212"/>
      <c r="G60" s="212"/>
      <c r="L60" s="194"/>
      <c r="M60" s="194"/>
      <c r="N60" s="194"/>
      <c r="O60" s="194"/>
      <c r="P60" s="194"/>
      <c r="Q60" s="194"/>
      <c r="R60" s="194"/>
      <c r="S60" s="194"/>
      <c r="T60" s="194"/>
      <c r="U60" s="214"/>
      <c r="V60" s="194"/>
    </row>
    <row r="61" spans="1:22" s="213" customFormat="1">
      <c r="A61" s="194"/>
      <c r="B61" s="56"/>
      <c r="C61" s="228"/>
      <c r="D61" s="228"/>
      <c r="E61" s="247"/>
      <c r="F61" s="212"/>
      <c r="G61" s="212"/>
      <c r="L61" s="194"/>
      <c r="M61" s="194"/>
      <c r="N61" s="194"/>
      <c r="O61" s="194"/>
      <c r="P61" s="194"/>
      <c r="Q61" s="194"/>
      <c r="R61" s="194"/>
      <c r="S61" s="194"/>
      <c r="T61" s="194"/>
      <c r="U61" s="214"/>
      <c r="V61" s="194"/>
    </row>
    <row r="62" spans="1:22" s="213" customFormat="1">
      <c r="A62" s="194"/>
      <c r="B62" s="56"/>
      <c r="C62" s="228"/>
      <c r="D62" s="228"/>
      <c r="E62" s="247"/>
      <c r="F62" s="212"/>
      <c r="G62" s="212"/>
      <c r="L62" s="194"/>
      <c r="M62" s="194"/>
      <c r="N62" s="194"/>
      <c r="O62" s="194"/>
      <c r="P62" s="194"/>
      <c r="Q62" s="194"/>
      <c r="R62" s="194"/>
      <c r="S62" s="194"/>
      <c r="T62" s="194"/>
      <c r="U62" s="214"/>
      <c r="V62" s="194"/>
    </row>
    <row r="63" spans="1:22" s="213" customFormat="1">
      <c r="A63" s="194"/>
      <c r="B63" s="56"/>
      <c r="C63" s="228"/>
      <c r="D63" s="228"/>
      <c r="E63" s="247"/>
      <c r="F63" s="212"/>
      <c r="G63" s="212"/>
      <c r="L63" s="194"/>
      <c r="M63" s="194"/>
      <c r="N63" s="194"/>
      <c r="O63" s="194"/>
      <c r="P63" s="194"/>
      <c r="Q63" s="194"/>
      <c r="R63" s="194"/>
      <c r="S63" s="194"/>
      <c r="T63" s="194"/>
      <c r="U63" s="214"/>
      <c r="V63" s="194"/>
    </row>
    <row r="64" spans="1:22" s="213" customFormat="1">
      <c r="A64" s="194"/>
      <c r="B64" s="56"/>
      <c r="C64" s="228"/>
      <c r="D64" s="228"/>
      <c r="E64" s="247"/>
      <c r="F64" s="212"/>
      <c r="G64" s="212"/>
      <c r="L64" s="194"/>
      <c r="M64" s="194"/>
      <c r="N64" s="194"/>
      <c r="O64" s="194"/>
      <c r="P64" s="194"/>
      <c r="Q64" s="194"/>
      <c r="R64" s="194"/>
      <c r="S64" s="194"/>
      <c r="T64" s="194"/>
      <c r="U64" s="214"/>
      <c r="V64" s="194"/>
    </row>
    <row r="65" spans="1:22" s="213" customFormat="1">
      <c r="A65" s="194"/>
      <c r="B65" s="56"/>
      <c r="C65" s="228"/>
      <c r="D65" s="228"/>
      <c r="E65" s="247"/>
      <c r="F65" s="212"/>
      <c r="G65" s="212"/>
      <c r="L65" s="194"/>
      <c r="M65" s="194"/>
      <c r="N65" s="194"/>
      <c r="O65" s="194"/>
      <c r="P65" s="194"/>
      <c r="Q65" s="194"/>
      <c r="R65" s="194"/>
      <c r="S65" s="194"/>
      <c r="T65" s="194"/>
      <c r="U65" s="214"/>
      <c r="V65" s="194"/>
    </row>
    <row r="66" spans="1:22" s="213" customFormat="1">
      <c r="A66" s="194"/>
      <c r="B66" s="56"/>
      <c r="C66" s="228"/>
      <c r="D66" s="228"/>
      <c r="E66" s="247"/>
      <c r="F66" s="212"/>
      <c r="G66" s="212"/>
      <c r="L66" s="194"/>
      <c r="M66" s="194"/>
      <c r="N66" s="194"/>
      <c r="O66" s="194"/>
      <c r="P66" s="194"/>
      <c r="Q66" s="194"/>
      <c r="R66" s="194"/>
      <c r="S66" s="194"/>
      <c r="T66" s="194"/>
      <c r="U66" s="214"/>
      <c r="V66" s="194"/>
    </row>
    <row r="67" spans="1:22" s="213" customFormat="1">
      <c r="A67" s="194"/>
      <c r="B67" s="56"/>
      <c r="C67" s="228"/>
      <c r="D67" s="228"/>
      <c r="E67" s="247"/>
      <c r="F67" s="212"/>
      <c r="G67" s="212"/>
      <c r="L67" s="194"/>
      <c r="M67" s="194"/>
      <c r="N67" s="194"/>
      <c r="O67" s="194"/>
      <c r="P67" s="194"/>
      <c r="Q67" s="194"/>
      <c r="R67" s="194"/>
      <c r="S67" s="194"/>
      <c r="T67" s="194"/>
      <c r="U67" s="214"/>
      <c r="V67" s="194"/>
    </row>
    <row r="68" spans="1:22" s="213" customFormat="1">
      <c r="A68" s="194"/>
      <c r="B68" s="56"/>
      <c r="C68" s="228"/>
      <c r="D68" s="228"/>
      <c r="E68" s="247"/>
      <c r="F68" s="212"/>
      <c r="G68" s="212"/>
      <c r="L68" s="194"/>
      <c r="M68" s="194"/>
      <c r="N68" s="194"/>
      <c r="O68" s="194"/>
      <c r="P68" s="194"/>
      <c r="Q68" s="194"/>
      <c r="R68" s="194"/>
      <c r="S68" s="194"/>
      <c r="T68" s="194"/>
      <c r="U68" s="214"/>
      <c r="V68" s="194"/>
    </row>
    <row r="69" spans="1:22" s="213" customFormat="1">
      <c r="A69" s="194"/>
      <c r="B69" s="56"/>
      <c r="C69" s="228"/>
      <c r="D69" s="228"/>
      <c r="E69" s="247"/>
      <c r="F69" s="212"/>
      <c r="G69" s="212"/>
      <c r="L69" s="194"/>
      <c r="M69" s="194"/>
      <c r="N69" s="194"/>
      <c r="O69" s="194"/>
      <c r="P69" s="194"/>
      <c r="Q69" s="194"/>
      <c r="R69" s="194"/>
      <c r="S69" s="194"/>
      <c r="T69" s="194"/>
      <c r="U69" s="214"/>
      <c r="V69" s="194"/>
    </row>
    <row r="70" spans="1:22" s="213" customFormat="1">
      <c r="A70" s="194"/>
      <c r="B70" s="56"/>
      <c r="C70" s="228"/>
      <c r="D70" s="228"/>
      <c r="E70" s="247"/>
      <c r="F70" s="212"/>
      <c r="G70" s="212"/>
      <c r="L70" s="194"/>
      <c r="M70" s="194"/>
      <c r="N70" s="194"/>
      <c r="O70" s="194"/>
      <c r="P70" s="194"/>
      <c r="Q70" s="194"/>
      <c r="R70" s="194"/>
      <c r="S70" s="194"/>
      <c r="T70" s="194"/>
      <c r="U70" s="214"/>
      <c r="V70" s="194"/>
    </row>
    <row r="71" spans="1:22" s="213" customFormat="1">
      <c r="A71" s="194"/>
      <c r="B71" s="56"/>
      <c r="C71" s="228"/>
      <c r="D71" s="228"/>
      <c r="E71" s="247"/>
      <c r="F71" s="212"/>
      <c r="G71" s="212"/>
      <c r="L71" s="194"/>
      <c r="M71" s="194"/>
      <c r="N71" s="194"/>
      <c r="O71" s="194"/>
      <c r="P71" s="194"/>
      <c r="Q71" s="194"/>
      <c r="R71" s="194"/>
      <c r="S71" s="194"/>
      <c r="T71" s="194"/>
      <c r="U71" s="214"/>
      <c r="V71" s="194"/>
    </row>
    <row r="72" spans="1:22" s="213" customFormat="1">
      <c r="A72" s="194"/>
      <c r="B72" s="56"/>
      <c r="C72" s="228"/>
      <c r="D72" s="228"/>
      <c r="E72" s="247"/>
      <c r="F72" s="212"/>
      <c r="G72" s="212"/>
      <c r="L72" s="194"/>
      <c r="M72" s="194"/>
      <c r="N72" s="194"/>
      <c r="O72" s="194"/>
      <c r="P72" s="194"/>
      <c r="Q72" s="194"/>
      <c r="R72" s="194"/>
      <c r="S72" s="194"/>
      <c r="T72" s="194"/>
      <c r="U72" s="214"/>
      <c r="V72" s="194"/>
    </row>
    <row r="73" spans="1:22" s="213" customFormat="1">
      <c r="A73" s="194"/>
      <c r="B73" s="56"/>
      <c r="C73" s="228"/>
      <c r="D73" s="228"/>
      <c r="E73" s="247"/>
      <c r="F73" s="212"/>
      <c r="G73" s="212"/>
      <c r="L73" s="194"/>
      <c r="M73" s="194"/>
      <c r="N73" s="194"/>
      <c r="O73" s="194"/>
      <c r="P73" s="194"/>
      <c r="Q73" s="194"/>
      <c r="R73" s="194"/>
      <c r="S73" s="194"/>
      <c r="T73" s="194"/>
      <c r="U73" s="214"/>
      <c r="V73" s="194"/>
    </row>
    <row r="74" spans="1:22" s="213" customFormat="1">
      <c r="A74" s="194"/>
      <c r="B74" s="56"/>
      <c r="C74" s="228"/>
      <c r="D74" s="228"/>
      <c r="E74" s="247"/>
      <c r="F74" s="212"/>
      <c r="G74" s="212"/>
      <c r="L74" s="194"/>
      <c r="M74" s="194"/>
      <c r="N74" s="194"/>
      <c r="O74" s="194"/>
      <c r="P74" s="194"/>
      <c r="Q74" s="194"/>
      <c r="R74" s="194"/>
      <c r="S74" s="194"/>
      <c r="T74" s="194"/>
      <c r="U74" s="214"/>
      <c r="V74" s="194"/>
    </row>
    <row r="75" spans="1:22" s="213" customFormat="1">
      <c r="A75" s="194"/>
      <c r="B75" s="56"/>
      <c r="C75" s="228"/>
      <c r="D75" s="228"/>
      <c r="E75" s="247"/>
      <c r="F75" s="212"/>
      <c r="G75" s="212"/>
      <c r="L75" s="194"/>
      <c r="M75" s="194"/>
      <c r="N75" s="194"/>
      <c r="O75" s="194"/>
      <c r="P75" s="194"/>
      <c r="Q75" s="194"/>
      <c r="R75" s="194"/>
      <c r="S75" s="194"/>
      <c r="T75" s="194"/>
      <c r="U75" s="214"/>
      <c r="V75" s="194"/>
    </row>
    <row r="76" spans="1:22" s="213" customFormat="1">
      <c r="A76" s="194"/>
      <c r="B76" s="56"/>
      <c r="C76" s="228"/>
      <c r="D76" s="228"/>
      <c r="E76" s="247"/>
      <c r="F76" s="212"/>
      <c r="G76" s="212"/>
      <c r="L76" s="194"/>
      <c r="M76" s="194"/>
      <c r="N76" s="194"/>
      <c r="O76" s="194"/>
      <c r="P76" s="194"/>
      <c r="Q76" s="194"/>
      <c r="R76" s="194"/>
      <c r="S76" s="194"/>
      <c r="T76" s="194"/>
      <c r="U76" s="214"/>
      <c r="V76" s="194"/>
    </row>
    <row r="77" spans="1:22" s="213" customFormat="1">
      <c r="A77" s="194"/>
      <c r="B77" s="56"/>
      <c r="C77" s="228"/>
      <c r="D77" s="228"/>
      <c r="E77" s="247"/>
      <c r="F77" s="212"/>
      <c r="G77" s="212"/>
      <c r="L77" s="194"/>
      <c r="M77" s="194"/>
      <c r="N77" s="194"/>
      <c r="O77" s="194"/>
      <c r="P77" s="194"/>
      <c r="Q77" s="194"/>
      <c r="R77" s="194"/>
      <c r="S77" s="194"/>
      <c r="T77" s="194"/>
      <c r="U77" s="214"/>
      <c r="V77" s="194"/>
    </row>
    <row r="78" spans="1:22" s="213" customFormat="1">
      <c r="A78" s="194"/>
      <c r="B78" s="56"/>
      <c r="C78" s="228"/>
      <c r="D78" s="228"/>
      <c r="E78" s="247"/>
      <c r="F78" s="212"/>
      <c r="G78" s="212"/>
      <c r="L78" s="194"/>
      <c r="M78" s="194"/>
      <c r="N78" s="194"/>
      <c r="O78" s="194"/>
      <c r="P78" s="194"/>
      <c r="Q78" s="194"/>
      <c r="R78" s="194"/>
      <c r="S78" s="194"/>
      <c r="T78" s="194"/>
      <c r="U78" s="214"/>
      <c r="V78" s="194"/>
    </row>
    <row r="79" spans="1:22" s="213" customFormat="1">
      <c r="A79" s="194"/>
      <c r="B79" s="56"/>
      <c r="C79" s="228"/>
      <c r="D79" s="228"/>
      <c r="E79" s="247"/>
      <c r="F79" s="212"/>
      <c r="G79" s="212"/>
      <c r="L79" s="194"/>
      <c r="M79" s="194"/>
      <c r="N79" s="194"/>
      <c r="O79" s="194"/>
      <c r="P79" s="194"/>
      <c r="Q79" s="194"/>
      <c r="R79" s="194"/>
      <c r="S79" s="194"/>
      <c r="T79" s="194"/>
      <c r="U79" s="214"/>
      <c r="V79" s="194"/>
    </row>
    <row r="80" spans="1:22" s="213" customFormat="1">
      <c r="A80" s="194"/>
      <c r="B80" s="56"/>
      <c r="C80" s="228"/>
      <c r="D80" s="228"/>
      <c r="E80" s="247"/>
      <c r="F80" s="212"/>
      <c r="G80" s="212"/>
      <c r="L80" s="194"/>
      <c r="M80" s="194"/>
      <c r="N80" s="194"/>
      <c r="O80" s="194"/>
      <c r="P80" s="194"/>
      <c r="Q80" s="194"/>
      <c r="R80" s="194"/>
      <c r="S80" s="194"/>
      <c r="T80" s="194"/>
      <c r="U80" s="214"/>
      <c r="V80" s="194"/>
    </row>
    <row r="81" spans="1:22" s="213" customFormat="1">
      <c r="A81" s="194"/>
      <c r="B81" s="56"/>
      <c r="C81" s="228"/>
      <c r="D81" s="228"/>
      <c r="E81" s="247"/>
      <c r="F81" s="212"/>
      <c r="G81" s="212"/>
      <c r="L81" s="194"/>
      <c r="M81" s="194"/>
      <c r="N81" s="194"/>
      <c r="O81" s="194"/>
      <c r="P81" s="194"/>
      <c r="Q81" s="194"/>
      <c r="R81" s="194"/>
      <c r="S81" s="194"/>
      <c r="T81" s="194"/>
      <c r="U81" s="214"/>
      <c r="V81" s="194"/>
    </row>
    <row r="82" spans="1:22" s="213" customFormat="1">
      <c r="A82" s="194"/>
      <c r="B82" s="56"/>
      <c r="C82" s="228"/>
      <c r="D82" s="228"/>
      <c r="E82" s="247"/>
      <c r="F82" s="212"/>
      <c r="G82" s="212"/>
      <c r="L82" s="194"/>
      <c r="M82" s="194"/>
      <c r="N82" s="194"/>
      <c r="O82" s="194"/>
      <c r="P82" s="194"/>
      <c r="Q82" s="194"/>
      <c r="R82" s="194"/>
      <c r="S82" s="194"/>
      <c r="T82" s="194"/>
      <c r="U82" s="214"/>
      <c r="V82" s="194"/>
    </row>
    <row r="83" spans="1:22" s="213" customFormat="1">
      <c r="A83" s="194"/>
      <c r="B83" s="56"/>
      <c r="C83" s="228"/>
      <c r="D83" s="228"/>
      <c r="E83" s="247"/>
      <c r="F83" s="212"/>
      <c r="G83" s="212"/>
      <c r="L83" s="194"/>
      <c r="M83" s="194"/>
      <c r="N83" s="194"/>
      <c r="O83" s="194"/>
      <c r="P83" s="194"/>
      <c r="Q83" s="194"/>
      <c r="R83" s="194"/>
      <c r="S83" s="194"/>
      <c r="T83" s="194"/>
      <c r="U83" s="214"/>
      <c r="V83" s="194"/>
    </row>
    <row r="84" spans="1:22" s="213" customFormat="1">
      <c r="A84" s="194"/>
      <c r="B84" s="56"/>
      <c r="C84" s="228"/>
      <c r="D84" s="228"/>
      <c r="E84" s="247"/>
      <c r="F84" s="212"/>
      <c r="G84" s="212"/>
      <c r="L84" s="194"/>
      <c r="M84" s="194"/>
      <c r="N84" s="194"/>
      <c r="O84" s="194"/>
      <c r="P84" s="194"/>
      <c r="Q84" s="194"/>
      <c r="R84" s="194"/>
      <c r="S84" s="194"/>
      <c r="T84" s="194"/>
      <c r="U84" s="214"/>
      <c r="V84" s="194"/>
    </row>
    <row r="85" spans="1:22" s="213" customFormat="1">
      <c r="A85" s="194"/>
      <c r="B85" s="56"/>
      <c r="C85" s="228"/>
      <c r="D85" s="228"/>
      <c r="E85" s="247"/>
      <c r="F85" s="212"/>
      <c r="G85" s="212"/>
      <c r="L85" s="194"/>
      <c r="M85" s="194"/>
      <c r="N85" s="194"/>
      <c r="O85" s="194"/>
      <c r="P85" s="194"/>
      <c r="Q85" s="194"/>
      <c r="R85" s="194"/>
      <c r="S85" s="194"/>
      <c r="T85" s="194"/>
      <c r="U85" s="214"/>
      <c r="V85" s="194"/>
    </row>
    <row r="86" spans="1:22" s="213" customFormat="1">
      <c r="A86" s="194"/>
      <c r="B86" s="56"/>
      <c r="C86" s="228"/>
      <c r="D86" s="228"/>
      <c r="E86" s="247"/>
      <c r="F86" s="212"/>
      <c r="G86" s="212"/>
      <c r="L86" s="194"/>
      <c r="M86" s="194"/>
      <c r="N86" s="194"/>
      <c r="O86" s="194"/>
      <c r="P86" s="194"/>
      <c r="Q86" s="194"/>
      <c r="R86" s="194"/>
      <c r="S86" s="194"/>
      <c r="T86" s="194"/>
      <c r="U86" s="214"/>
      <c r="V86" s="194"/>
    </row>
    <row r="87" spans="1:22" s="213" customFormat="1">
      <c r="A87" s="194"/>
      <c r="B87" s="56"/>
      <c r="C87" s="228"/>
      <c r="D87" s="228"/>
      <c r="E87" s="247"/>
      <c r="F87" s="212"/>
      <c r="G87" s="212"/>
      <c r="L87" s="194"/>
      <c r="M87" s="194"/>
      <c r="N87" s="194"/>
      <c r="O87" s="194"/>
      <c r="P87" s="194"/>
      <c r="Q87" s="194"/>
      <c r="R87" s="194"/>
      <c r="S87" s="194"/>
      <c r="T87" s="194"/>
      <c r="U87" s="214"/>
      <c r="V87" s="194"/>
    </row>
    <row r="88" spans="1:22" s="213" customFormat="1">
      <c r="A88" s="194"/>
      <c r="B88" s="56"/>
      <c r="C88" s="228"/>
      <c r="D88" s="228"/>
      <c r="E88" s="247"/>
      <c r="F88" s="212"/>
      <c r="G88" s="212"/>
      <c r="L88" s="194"/>
      <c r="M88" s="194"/>
      <c r="N88" s="194"/>
      <c r="O88" s="194"/>
      <c r="P88" s="194"/>
      <c r="Q88" s="194"/>
      <c r="R88" s="194"/>
      <c r="S88" s="194"/>
      <c r="T88" s="194"/>
      <c r="U88" s="214"/>
      <c r="V88" s="194"/>
    </row>
    <row r="89" spans="1:22" s="213" customFormat="1">
      <c r="A89" s="194"/>
      <c r="B89" s="56"/>
      <c r="C89" s="228"/>
      <c r="D89" s="228"/>
      <c r="E89" s="247"/>
      <c r="F89" s="212"/>
      <c r="G89" s="212"/>
      <c r="L89" s="194"/>
      <c r="M89" s="194"/>
      <c r="N89" s="194"/>
      <c r="O89" s="194"/>
      <c r="P89" s="194"/>
      <c r="Q89" s="194"/>
      <c r="R89" s="194"/>
      <c r="S89" s="194"/>
      <c r="T89" s="194"/>
      <c r="U89" s="214"/>
      <c r="V89" s="194"/>
    </row>
    <row r="90" spans="1:22" s="213" customFormat="1">
      <c r="A90" s="194"/>
      <c r="B90" s="56"/>
      <c r="C90" s="228"/>
      <c r="D90" s="228"/>
      <c r="E90" s="247"/>
      <c r="F90" s="212"/>
      <c r="G90" s="212"/>
      <c r="L90" s="194"/>
      <c r="M90" s="194"/>
      <c r="N90" s="194"/>
      <c r="O90" s="194"/>
      <c r="P90" s="194"/>
      <c r="Q90" s="194"/>
      <c r="R90" s="194"/>
      <c r="S90" s="194"/>
      <c r="T90" s="194"/>
      <c r="U90" s="214"/>
      <c r="V90" s="194"/>
    </row>
    <row r="91" spans="1:22" s="213" customFormat="1">
      <c r="A91" s="194"/>
      <c r="B91" s="56"/>
      <c r="C91" s="228"/>
      <c r="D91" s="228"/>
      <c r="E91" s="247"/>
      <c r="F91" s="212"/>
      <c r="G91" s="212"/>
      <c r="L91" s="194"/>
      <c r="M91" s="194"/>
      <c r="N91" s="194"/>
      <c r="O91" s="194"/>
      <c r="P91" s="194"/>
      <c r="Q91" s="194"/>
      <c r="R91" s="194"/>
      <c r="S91" s="194"/>
      <c r="T91" s="194"/>
      <c r="U91" s="214"/>
      <c r="V91" s="194"/>
    </row>
    <row r="92" spans="1:22" s="213" customFormat="1">
      <c r="A92" s="194"/>
      <c r="B92" s="56"/>
      <c r="C92" s="228"/>
      <c r="D92" s="228"/>
      <c r="E92" s="247"/>
      <c r="F92" s="212"/>
      <c r="G92" s="212"/>
      <c r="L92" s="194"/>
      <c r="M92" s="194"/>
      <c r="N92" s="194"/>
      <c r="O92" s="194"/>
      <c r="P92" s="194"/>
      <c r="Q92" s="194"/>
      <c r="R92" s="194"/>
      <c r="S92" s="194"/>
      <c r="T92" s="194"/>
      <c r="U92" s="214"/>
      <c r="V92" s="194"/>
    </row>
    <row r="93" spans="1:22" s="213" customFormat="1">
      <c r="A93" s="194"/>
      <c r="B93" s="56"/>
      <c r="C93" s="228"/>
      <c r="D93" s="228"/>
      <c r="E93" s="247"/>
      <c r="F93" s="212"/>
      <c r="G93" s="212"/>
      <c r="L93" s="194"/>
      <c r="M93" s="194"/>
      <c r="N93" s="194"/>
      <c r="O93" s="194"/>
      <c r="P93" s="194"/>
      <c r="Q93" s="194"/>
      <c r="R93" s="194"/>
      <c r="S93" s="194"/>
      <c r="T93" s="194"/>
      <c r="U93" s="214"/>
      <c r="V93" s="194"/>
    </row>
    <row r="94" spans="1:22" s="213" customFormat="1">
      <c r="A94" s="194"/>
      <c r="B94" s="56"/>
      <c r="C94" s="228"/>
      <c r="D94" s="228"/>
      <c r="E94" s="247"/>
      <c r="F94" s="212"/>
      <c r="G94" s="212"/>
      <c r="L94" s="194"/>
      <c r="M94" s="194"/>
      <c r="N94" s="194"/>
      <c r="O94" s="194"/>
      <c r="P94" s="194"/>
      <c r="Q94" s="194"/>
      <c r="R94" s="194"/>
      <c r="S94" s="194"/>
      <c r="T94" s="194"/>
      <c r="U94" s="214"/>
      <c r="V94" s="194"/>
    </row>
    <row r="95" spans="1:22" s="213" customFormat="1">
      <c r="A95" s="194"/>
      <c r="B95" s="56"/>
      <c r="C95" s="228"/>
      <c r="D95" s="228"/>
      <c r="E95" s="247"/>
      <c r="F95" s="212"/>
      <c r="G95" s="212"/>
      <c r="L95" s="194"/>
      <c r="M95" s="194"/>
      <c r="N95" s="194"/>
      <c r="O95" s="194"/>
      <c r="P95" s="194"/>
      <c r="Q95" s="194"/>
      <c r="R95" s="194"/>
      <c r="S95" s="194"/>
      <c r="T95" s="194"/>
      <c r="U95" s="214"/>
      <c r="V95" s="194"/>
    </row>
    <row r="96" spans="1:22" s="213" customFormat="1">
      <c r="A96" s="194"/>
      <c r="B96" s="56"/>
      <c r="C96" s="228"/>
      <c r="D96" s="228"/>
      <c r="E96" s="247"/>
      <c r="F96" s="212"/>
      <c r="G96" s="212"/>
      <c r="L96" s="194"/>
      <c r="M96" s="194"/>
      <c r="N96" s="194"/>
      <c r="O96" s="194"/>
      <c r="P96" s="194"/>
      <c r="Q96" s="194"/>
      <c r="R96" s="194"/>
      <c r="S96" s="194"/>
      <c r="T96" s="194"/>
      <c r="U96" s="214"/>
      <c r="V96" s="194"/>
    </row>
    <row r="97" spans="1:22" s="213" customFormat="1">
      <c r="A97" s="194"/>
      <c r="B97" s="56"/>
      <c r="C97" s="228"/>
      <c r="D97" s="228"/>
      <c r="E97" s="247"/>
      <c r="F97" s="212"/>
      <c r="G97" s="212"/>
      <c r="L97" s="194"/>
      <c r="M97" s="194"/>
      <c r="N97" s="194"/>
      <c r="O97" s="194"/>
      <c r="P97" s="194"/>
      <c r="Q97" s="194"/>
      <c r="R97" s="194"/>
      <c r="S97" s="194"/>
      <c r="T97" s="194"/>
      <c r="U97" s="214"/>
      <c r="V97" s="194"/>
    </row>
    <row r="98" spans="1:22" s="213" customFormat="1">
      <c r="A98" s="194"/>
      <c r="B98" s="56"/>
      <c r="C98" s="228"/>
      <c r="D98" s="228"/>
      <c r="E98" s="247"/>
      <c r="F98" s="212"/>
      <c r="G98" s="212"/>
      <c r="L98" s="194"/>
      <c r="M98" s="194"/>
      <c r="N98" s="194"/>
      <c r="O98" s="194"/>
      <c r="P98" s="194"/>
      <c r="Q98" s="194"/>
      <c r="R98" s="194"/>
      <c r="S98" s="194"/>
      <c r="T98" s="194"/>
      <c r="U98" s="214"/>
      <c r="V98" s="194"/>
    </row>
    <row r="99" spans="1:22" s="213" customFormat="1">
      <c r="A99" s="194"/>
      <c r="B99" s="56"/>
      <c r="C99" s="228"/>
      <c r="D99" s="228"/>
      <c r="E99" s="247"/>
      <c r="F99" s="212"/>
      <c r="G99" s="212"/>
      <c r="L99" s="194"/>
      <c r="M99" s="194"/>
      <c r="N99" s="194"/>
      <c r="O99" s="194"/>
      <c r="P99" s="194"/>
      <c r="Q99" s="194"/>
      <c r="R99" s="194"/>
      <c r="S99" s="194"/>
      <c r="T99" s="194"/>
      <c r="U99" s="214"/>
      <c r="V99" s="194"/>
    </row>
    <row r="100" spans="1:22" s="213" customFormat="1">
      <c r="A100" s="194"/>
      <c r="B100" s="56"/>
      <c r="C100" s="228"/>
      <c r="D100" s="228"/>
      <c r="E100" s="247"/>
      <c r="F100" s="212"/>
      <c r="G100" s="212"/>
      <c r="L100" s="194"/>
      <c r="M100" s="194"/>
      <c r="N100" s="194"/>
      <c r="O100" s="194"/>
      <c r="P100" s="194"/>
      <c r="Q100" s="194"/>
      <c r="R100" s="194"/>
      <c r="S100" s="194"/>
      <c r="T100" s="194"/>
      <c r="U100" s="214"/>
      <c r="V100" s="194"/>
    </row>
    <row r="101" spans="1:22" s="213" customFormat="1">
      <c r="A101" s="194"/>
      <c r="B101" s="56"/>
      <c r="C101" s="228"/>
      <c r="D101" s="228"/>
      <c r="E101" s="247"/>
      <c r="F101" s="212"/>
      <c r="G101" s="212"/>
      <c r="L101" s="194"/>
      <c r="M101" s="194"/>
      <c r="N101" s="194"/>
      <c r="O101" s="194"/>
      <c r="P101" s="194"/>
      <c r="Q101" s="194"/>
      <c r="R101" s="194"/>
      <c r="S101" s="194"/>
      <c r="T101" s="194"/>
      <c r="U101" s="214"/>
      <c r="V101" s="194"/>
    </row>
    <row r="102" spans="1:22" s="213" customFormat="1">
      <c r="A102" s="194"/>
      <c r="B102" s="56"/>
      <c r="C102" s="228"/>
      <c r="D102" s="228"/>
      <c r="E102" s="247"/>
      <c r="F102" s="212"/>
      <c r="G102" s="212"/>
      <c r="L102" s="194"/>
      <c r="M102" s="194"/>
      <c r="N102" s="194"/>
      <c r="O102" s="194"/>
      <c r="P102" s="194"/>
      <c r="Q102" s="194"/>
      <c r="R102" s="194"/>
      <c r="S102" s="194"/>
      <c r="T102" s="194"/>
      <c r="U102" s="214"/>
      <c r="V102" s="194"/>
    </row>
    <row r="103" spans="1:22" s="213" customFormat="1">
      <c r="A103" s="194"/>
      <c r="B103" s="56"/>
      <c r="C103" s="228"/>
      <c r="D103" s="228"/>
      <c r="E103" s="247"/>
      <c r="F103" s="212"/>
      <c r="G103" s="212"/>
      <c r="L103" s="194"/>
      <c r="M103" s="194"/>
      <c r="N103" s="194"/>
      <c r="O103" s="194"/>
      <c r="P103" s="194"/>
      <c r="Q103" s="194"/>
      <c r="R103" s="194"/>
      <c r="S103" s="194"/>
      <c r="T103" s="194"/>
      <c r="U103" s="214"/>
      <c r="V103" s="194"/>
    </row>
    <row r="104" spans="1:22" s="213" customFormat="1">
      <c r="A104" s="194"/>
      <c r="B104" s="56"/>
      <c r="C104" s="228"/>
      <c r="D104" s="228"/>
      <c r="E104" s="247"/>
      <c r="F104" s="212"/>
      <c r="G104" s="212"/>
      <c r="L104" s="194"/>
      <c r="M104" s="194"/>
      <c r="N104" s="194"/>
      <c r="O104" s="194"/>
      <c r="P104" s="194"/>
      <c r="Q104" s="194"/>
      <c r="R104" s="194"/>
      <c r="S104" s="194"/>
      <c r="T104" s="194"/>
      <c r="U104" s="214"/>
      <c r="V104" s="194"/>
    </row>
    <row r="105" spans="1:22" s="213" customFormat="1">
      <c r="A105" s="194"/>
      <c r="B105" s="56"/>
      <c r="C105" s="228"/>
      <c r="D105" s="228"/>
      <c r="E105" s="247"/>
      <c r="F105" s="212"/>
      <c r="G105" s="212"/>
      <c r="L105" s="194"/>
      <c r="M105" s="194"/>
      <c r="N105" s="194"/>
      <c r="O105" s="194"/>
      <c r="P105" s="194"/>
      <c r="Q105" s="194"/>
      <c r="R105" s="194"/>
      <c r="S105" s="194"/>
      <c r="T105" s="194"/>
      <c r="U105" s="214"/>
      <c r="V105" s="194"/>
    </row>
    <row r="106" spans="1:22" s="213" customFormat="1">
      <c r="A106" s="194"/>
      <c r="B106" s="56"/>
      <c r="C106" s="228"/>
      <c r="D106" s="228"/>
      <c r="E106" s="247"/>
      <c r="F106" s="212"/>
      <c r="G106" s="212"/>
      <c r="L106" s="194"/>
      <c r="M106" s="194"/>
      <c r="N106" s="194"/>
      <c r="O106" s="194"/>
      <c r="P106" s="194"/>
      <c r="Q106" s="194"/>
      <c r="R106" s="194"/>
      <c r="S106" s="194"/>
      <c r="T106" s="194"/>
      <c r="U106" s="214"/>
      <c r="V106" s="194"/>
    </row>
    <row r="107" spans="1:22" s="213" customFormat="1">
      <c r="A107" s="194"/>
      <c r="B107" s="56"/>
      <c r="C107" s="228"/>
      <c r="D107" s="228"/>
      <c r="E107" s="247"/>
      <c r="F107" s="212"/>
      <c r="G107" s="212"/>
      <c r="L107" s="194"/>
      <c r="M107" s="194"/>
      <c r="N107" s="194"/>
      <c r="O107" s="194"/>
      <c r="P107" s="194"/>
      <c r="Q107" s="194"/>
      <c r="R107" s="194"/>
      <c r="S107" s="194"/>
      <c r="T107" s="194"/>
      <c r="U107" s="214"/>
      <c r="V107" s="194"/>
    </row>
    <row r="108" spans="1:22" s="213" customFormat="1">
      <c r="A108" s="194"/>
      <c r="B108" s="56"/>
      <c r="C108" s="228"/>
      <c r="D108" s="228"/>
      <c r="E108" s="247"/>
      <c r="F108" s="212"/>
      <c r="G108" s="212"/>
      <c r="L108" s="194"/>
      <c r="M108" s="194"/>
      <c r="N108" s="194"/>
      <c r="O108" s="194"/>
      <c r="P108" s="194"/>
      <c r="Q108" s="194"/>
      <c r="R108" s="194"/>
      <c r="S108" s="194"/>
      <c r="T108" s="194"/>
      <c r="U108" s="214"/>
      <c r="V108" s="194"/>
    </row>
    <row r="109" spans="1:22" s="213" customFormat="1">
      <c r="A109" s="194"/>
      <c r="B109" s="56"/>
      <c r="C109" s="228"/>
      <c r="D109" s="228"/>
      <c r="E109" s="247"/>
      <c r="F109" s="212"/>
      <c r="G109" s="212"/>
      <c r="L109" s="194"/>
      <c r="M109" s="194"/>
      <c r="N109" s="194"/>
      <c r="O109" s="194"/>
      <c r="P109" s="194"/>
      <c r="Q109" s="194"/>
      <c r="R109" s="194"/>
      <c r="S109" s="194"/>
      <c r="T109" s="194"/>
      <c r="U109" s="214"/>
      <c r="V109" s="194"/>
    </row>
    <row r="110" spans="1:22" s="213" customFormat="1">
      <c r="A110" s="194"/>
      <c r="B110" s="56"/>
      <c r="C110" s="228"/>
      <c r="D110" s="228"/>
      <c r="E110" s="247"/>
      <c r="F110" s="212"/>
      <c r="G110" s="212"/>
      <c r="L110" s="194"/>
      <c r="M110" s="194"/>
      <c r="N110" s="194"/>
      <c r="O110" s="194"/>
      <c r="P110" s="194"/>
      <c r="Q110" s="194"/>
      <c r="R110" s="194"/>
      <c r="S110" s="194"/>
      <c r="T110" s="194"/>
      <c r="U110" s="214"/>
      <c r="V110" s="194"/>
    </row>
    <row r="111" spans="1:22" s="213" customFormat="1">
      <c r="A111" s="194"/>
      <c r="B111" s="56"/>
      <c r="C111" s="228"/>
      <c r="D111" s="228"/>
      <c r="E111" s="247"/>
      <c r="F111" s="212"/>
      <c r="G111" s="212"/>
      <c r="L111" s="194"/>
      <c r="M111" s="194"/>
      <c r="N111" s="194"/>
      <c r="O111" s="194"/>
      <c r="P111" s="194"/>
      <c r="Q111" s="194"/>
      <c r="R111" s="194"/>
      <c r="S111" s="194"/>
      <c r="T111" s="194"/>
      <c r="U111" s="214"/>
      <c r="V111" s="194"/>
    </row>
    <row r="112" spans="1:22" s="213" customFormat="1">
      <c r="A112" s="194"/>
      <c r="B112" s="56"/>
      <c r="C112" s="228"/>
      <c r="D112" s="228"/>
      <c r="E112" s="247"/>
      <c r="F112" s="212"/>
      <c r="G112" s="212"/>
      <c r="L112" s="194"/>
      <c r="M112" s="194"/>
      <c r="N112" s="194"/>
      <c r="O112" s="194"/>
      <c r="P112" s="194"/>
      <c r="Q112" s="194"/>
      <c r="R112" s="194"/>
      <c r="S112" s="194"/>
      <c r="T112" s="194"/>
      <c r="U112" s="214"/>
      <c r="V112" s="194"/>
    </row>
    <row r="113" spans="1:22" s="213" customFormat="1">
      <c r="A113" s="194"/>
      <c r="B113" s="56"/>
      <c r="C113" s="228"/>
      <c r="D113" s="228"/>
      <c r="E113" s="247"/>
      <c r="F113" s="212"/>
      <c r="G113" s="212"/>
      <c r="L113" s="194"/>
      <c r="M113" s="194"/>
      <c r="N113" s="194"/>
      <c r="O113" s="194"/>
      <c r="P113" s="194"/>
      <c r="Q113" s="194"/>
      <c r="R113" s="194"/>
      <c r="S113" s="194"/>
      <c r="T113" s="194"/>
      <c r="U113" s="214"/>
      <c r="V113" s="194"/>
    </row>
    <row r="114" spans="1:22" s="213" customFormat="1">
      <c r="A114" s="194"/>
      <c r="B114" s="56"/>
      <c r="C114" s="228"/>
      <c r="D114" s="228"/>
      <c r="E114" s="247"/>
      <c r="F114" s="212"/>
      <c r="G114" s="212"/>
      <c r="L114" s="194"/>
      <c r="M114" s="194"/>
      <c r="N114" s="194"/>
      <c r="O114" s="194"/>
      <c r="P114" s="194"/>
      <c r="Q114" s="194"/>
      <c r="R114" s="194"/>
      <c r="S114" s="194"/>
      <c r="T114" s="194"/>
      <c r="U114" s="214"/>
      <c r="V114" s="194"/>
    </row>
    <row r="115" spans="1:22" s="213" customFormat="1">
      <c r="A115" s="194"/>
      <c r="B115" s="56"/>
      <c r="C115" s="228"/>
      <c r="D115" s="228"/>
      <c r="E115" s="247"/>
      <c r="F115" s="212"/>
      <c r="G115" s="212"/>
      <c r="L115" s="194"/>
      <c r="M115" s="194"/>
      <c r="N115" s="194"/>
      <c r="O115" s="194"/>
      <c r="P115" s="194"/>
      <c r="Q115" s="194"/>
      <c r="R115" s="194"/>
      <c r="S115" s="194"/>
      <c r="T115" s="194"/>
      <c r="U115" s="214"/>
      <c r="V115" s="194"/>
    </row>
    <row r="116" spans="1:22" s="213" customFormat="1">
      <c r="A116" s="194"/>
      <c r="B116" s="56"/>
      <c r="C116" s="228"/>
      <c r="D116" s="228"/>
      <c r="E116" s="247"/>
      <c r="F116" s="212"/>
      <c r="G116" s="212"/>
      <c r="L116" s="194"/>
      <c r="M116" s="194"/>
      <c r="N116" s="194"/>
      <c r="O116" s="194"/>
      <c r="P116" s="194"/>
      <c r="Q116" s="194"/>
      <c r="R116" s="194"/>
      <c r="S116" s="194"/>
      <c r="T116" s="194"/>
      <c r="U116" s="214"/>
      <c r="V116" s="194"/>
    </row>
    <row r="117" spans="1:22" s="213" customFormat="1">
      <c r="A117" s="194"/>
      <c r="B117" s="56"/>
      <c r="C117" s="228"/>
      <c r="D117" s="228"/>
      <c r="E117" s="247"/>
      <c r="F117" s="212"/>
      <c r="G117" s="212"/>
      <c r="L117" s="194"/>
      <c r="M117" s="194"/>
      <c r="N117" s="194"/>
      <c r="O117" s="194"/>
      <c r="P117" s="194"/>
      <c r="Q117" s="194"/>
      <c r="R117" s="194"/>
      <c r="S117" s="194"/>
      <c r="T117" s="194"/>
      <c r="U117" s="214"/>
      <c r="V117" s="194"/>
    </row>
    <row r="118" spans="1:22" s="213" customFormat="1">
      <c r="A118" s="194"/>
      <c r="B118" s="56"/>
      <c r="C118" s="228"/>
      <c r="D118" s="228"/>
      <c r="E118" s="247"/>
      <c r="F118" s="212"/>
      <c r="G118" s="212"/>
      <c r="L118" s="194"/>
      <c r="M118" s="194"/>
      <c r="N118" s="194"/>
      <c r="O118" s="194"/>
      <c r="P118" s="194"/>
      <c r="Q118" s="194"/>
      <c r="R118" s="194"/>
      <c r="S118" s="194"/>
      <c r="T118" s="194"/>
      <c r="U118" s="214"/>
      <c r="V118" s="194"/>
    </row>
    <row r="119" spans="1:22" s="213" customFormat="1">
      <c r="A119" s="194"/>
      <c r="B119" s="56"/>
      <c r="C119" s="228"/>
      <c r="D119" s="228"/>
      <c r="E119" s="247"/>
      <c r="F119" s="212"/>
      <c r="G119" s="212"/>
      <c r="L119" s="194"/>
      <c r="M119" s="194"/>
      <c r="N119" s="194"/>
      <c r="O119" s="194"/>
      <c r="P119" s="194"/>
      <c r="Q119" s="194"/>
      <c r="R119" s="194"/>
      <c r="S119" s="194"/>
      <c r="T119" s="194"/>
      <c r="U119" s="214"/>
      <c r="V119" s="194"/>
    </row>
    <row r="120" spans="1:22" s="213" customFormat="1">
      <c r="A120" s="194"/>
      <c r="B120" s="56"/>
      <c r="C120" s="228"/>
      <c r="D120" s="228"/>
      <c r="E120" s="247"/>
      <c r="F120" s="212"/>
      <c r="G120" s="212"/>
      <c r="L120" s="194"/>
      <c r="M120" s="194"/>
      <c r="N120" s="194"/>
      <c r="O120" s="194"/>
      <c r="P120" s="194"/>
      <c r="Q120" s="194"/>
      <c r="R120" s="194"/>
      <c r="S120" s="194"/>
      <c r="T120" s="194"/>
      <c r="U120" s="214"/>
      <c r="V120" s="194"/>
    </row>
    <row r="121" spans="1:22" s="213" customFormat="1">
      <c r="A121" s="194"/>
      <c r="B121" s="56"/>
      <c r="C121" s="228"/>
      <c r="D121" s="228"/>
      <c r="E121" s="247"/>
      <c r="F121" s="212"/>
      <c r="G121" s="212"/>
      <c r="L121" s="194"/>
      <c r="M121" s="194"/>
      <c r="N121" s="194"/>
      <c r="O121" s="194"/>
      <c r="P121" s="194"/>
      <c r="Q121" s="194"/>
      <c r="R121" s="194"/>
      <c r="S121" s="194"/>
      <c r="T121" s="194"/>
      <c r="U121" s="214"/>
      <c r="V121" s="194"/>
    </row>
    <row r="122" spans="1:22" s="213" customFormat="1">
      <c r="A122" s="194"/>
      <c r="B122" s="56"/>
      <c r="C122" s="228"/>
      <c r="D122" s="228"/>
      <c r="E122" s="247"/>
      <c r="F122" s="212"/>
      <c r="G122" s="212"/>
      <c r="L122" s="194"/>
      <c r="M122" s="194"/>
      <c r="N122" s="194"/>
      <c r="O122" s="194"/>
      <c r="P122" s="194"/>
      <c r="Q122" s="194"/>
      <c r="R122" s="194"/>
      <c r="S122" s="194"/>
      <c r="T122" s="194"/>
      <c r="U122" s="214"/>
      <c r="V122" s="194"/>
    </row>
    <row r="123" spans="1:22" s="213" customFormat="1">
      <c r="A123" s="194"/>
      <c r="B123" s="56"/>
      <c r="C123" s="228"/>
      <c r="D123" s="228"/>
      <c r="E123" s="247"/>
      <c r="F123" s="212"/>
      <c r="G123" s="212"/>
      <c r="L123" s="194"/>
      <c r="M123" s="194"/>
      <c r="N123" s="194"/>
      <c r="O123" s="194"/>
      <c r="P123" s="194"/>
      <c r="Q123" s="194"/>
      <c r="R123" s="194"/>
      <c r="S123" s="194"/>
      <c r="T123" s="194"/>
      <c r="U123" s="214"/>
      <c r="V123" s="194"/>
    </row>
    <row r="124" spans="1:22" s="213" customFormat="1">
      <c r="A124" s="194"/>
      <c r="B124" s="56"/>
      <c r="C124" s="228"/>
      <c r="D124" s="228"/>
      <c r="E124" s="247"/>
      <c r="F124" s="212"/>
      <c r="G124" s="212"/>
      <c r="L124" s="194"/>
      <c r="M124" s="194"/>
      <c r="N124" s="194"/>
      <c r="O124" s="194"/>
      <c r="P124" s="194"/>
      <c r="Q124" s="194"/>
      <c r="R124" s="194"/>
      <c r="S124" s="194"/>
      <c r="T124" s="194"/>
      <c r="U124" s="214"/>
      <c r="V124" s="194"/>
    </row>
    <row r="125" spans="1:22" s="213" customFormat="1">
      <c r="A125" s="194"/>
      <c r="B125" s="56"/>
      <c r="C125" s="228"/>
      <c r="D125" s="228"/>
      <c r="E125" s="247"/>
      <c r="F125" s="212"/>
      <c r="G125" s="212"/>
      <c r="L125" s="194"/>
      <c r="M125" s="194"/>
      <c r="N125" s="194"/>
      <c r="O125" s="194"/>
      <c r="P125" s="194"/>
      <c r="Q125" s="194"/>
      <c r="R125" s="194"/>
      <c r="S125" s="194"/>
      <c r="T125" s="194"/>
      <c r="U125" s="214"/>
      <c r="V125" s="194"/>
    </row>
    <row r="126" spans="1:22" s="213" customFormat="1">
      <c r="A126" s="194"/>
      <c r="B126" s="56"/>
      <c r="C126" s="228"/>
      <c r="D126" s="228"/>
      <c r="E126" s="247"/>
      <c r="F126" s="212"/>
      <c r="G126" s="212"/>
      <c r="L126" s="194"/>
      <c r="M126" s="194"/>
      <c r="N126" s="194"/>
      <c r="O126" s="194"/>
      <c r="P126" s="194"/>
      <c r="Q126" s="194"/>
      <c r="R126" s="194"/>
      <c r="S126" s="194"/>
      <c r="T126" s="194"/>
      <c r="U126" s="214"/>
      <c r="V126" s="194"/>
    </row>
    <row r="127" spans="1:22" s="213" customFormat="1">
      <c r="A127" s="194"/>
      <c r="B127" s="56"/>
      <c r="C127" s="228"/>
      <c r="D127" s="228"/>
      <c r="E127" s="247"/>
      <c r="F127" s="212"/>
      <c r="G127" s="212"/>
      <c r="L127" s="194"/>
      <c r="M127" s="194"/>
      <c r="N127" s="194"/>
      <c r="O127" s="194"/>
      <c r="P127" s="194"/>
      <c r="Q127" s="194"/>
      <c r="R127" s="194"/>
      <c r="S127" s="194"/>
      <c r="T127" s="194"/>
      <c r="U127" s="214"/>
      <c r="V127" s="194"/>
    </row>
    <row r="128" spans="1:22" s="213" customFormat="1">
      <c r="A128" s="194"/>
      <c r="B128" s="56"/>
      <c r="C128" s="228"/>
      <c r="D128" s="228"/>
      <c r="E128" s="247"/>
      <c r="F128" s="212"/>
      <c r="G128" s="212"/>
      <c r="L128" s="194"/>
      <c r="M128" s="194"/>
      <c r="N128" s="194"/>
      <c r="O128" s="194"/>
      <c r="P128" s="194"/>
      <c r="Q128" s="194"/>
      <c r="R128" s="194"/>
      <c r="S128" s="194"/>
      <c r="T128" s="194"/>
      <c r="U128" s="214"/>
      <c r="V128" s="194"/>
    </row>
    <row r="129" spans="1:22" s="213" customFormat="1">
      <c r="A129" s="194"/>
      <c r="B129" s="56"/>
      <c r="C129" s="228"/>
      <c r="D129" s="228"/>
      <c r="E129" s="247"/>
      <c r="F129" s="212"/>
      <c r="G129" s="212"/>
      <c r="L129" s="194"/>
      <c r="M129" s="194"/>
      <c r="N129" s="194"/>
      <c r="O129" s="194"/>
      <c r="P129" s="194"/>
      <c r="Q129" s="194"/>
      <c r="R129" s="194"/>
      <c r="S129" s="194"/>
      <c r="T129" s="194"/>
      <c r="U129" s="214"/>
      <c r="V129" s="194"/>
    </row>
    <row r="130" spans="1:22" s="213" customFormat="1">
      <c r="A130" s="194"/>
      <c r="B130" s="56"/>
      <c r="C130" s="228"/>
      <c r="D130" s="228"/>
      <c r="E130" s="247"/>
      <c r="F130" s="212"/>
      <c r="G130" s="212"/>
      <c r="L130" s="194"/>
      <c r="M130" s="194"/>
      <c r="N130" s="194"/>
      <c r="O130" s="194"/>
      <c r="P130" s="194"/>
      <c r="Q130" s="194"/>
      <c r="R130" s="194"/>
      <c r="S130" s="194"/>
      <c r="T130" s="194"/>
      <c r="U130" s="214"/>
      <c r="V130" s="194"/>
    </row>
    <row r="131" spans="1:22" s="213" customFormat="1">
      <c r="A131" s="194"/>
      <c r="B131" s="56"/>
      <c r="C131" s="228"/>
      <c r="D131" s="228"/>
      <c r="E131" s="247"/>
      <c r="F131" s="212"/>
      <c r="G131" s="212"/>
      <c r="L131" s="194"/>
      <c r="M131" s="194"/>
      <c r="N131" s="194"/>
      <c r="O131" s="194"/>
      <c r="P131" s="194"/>
      <c r="Q131" s="194"/>
      <c r="R131" s="194"/>
      <c r="S131" s="194"/>
      <c r="T131" s="194"/>
      <c r="U131" s="214"/>
      <c r="V131" s="194"/>
    </row>
    <row r="132" spans="1:22" s="213" customFormat="1">
      <c r="A132" s="194"/>
      <c r="B132" s="56"/>
      <c r="C132" s="228"/>
      <c r="D132" s="228"/>
      <c r="E132" s="247"/>
      <c r="F132" s="212"/>
      <c r="G132" s="212"/>
      <c r="L132" s="194"/>
      <c r="M132" s="194"/>
      <c r="N132" s="194"/>
      <c r="O132" s="194"/>
      <c r="P132" s="194"/>
      <c r="Q132" s="194"/>
      <c r="R132" s="194"/>
      <c r="S132" s="194"/>
      <c r="T132" s="194"/>
      <c r="U132" s="214"/>
      <c r="V132" s="194"/>
    </row>
    <row r="133" spans="1:22" s="213" customFormat="1">
      <c r="A133" s="194"/>
      <c r="B133" s="56"/>
      <c r="C133" s="228"/>
      <c r="D133" s="228"/>
      <c r="E133" s="247"/>
      <c r="F133" s="212"/>
      <c r="G133" s="212"/>
      <c r="L133" s="194"/>
      <c r="M133" s="194"/>
      <c r="N133" s="194"/>
      <c r="O133" s="194"/>
      <c r="P133" s="194"/>
      <c r="Q133" s="194"/>
      <c r="R133" s="194"/>
      <c r="S133" s="194"/>
      <c r="T133" s="194"/>
      <c r="U133" s="214"/>
      <c r="V133" s="194"/>
    </row>
    <row r="134" spans="1:22" s="213" customFormat="1">
      <c r="A134" s="194"/>
      <c r="B134" s="56"/>
      <c r="C134" s="228"/>
      <c r="D134" s="228"/>
      <c r="E134" s="247"/>
      <c r="F134" s="212"/>
      <c r="G134" s="212"/>
      <c r="L134" s="194"/>
      <c r="M134" s="194"/>
      <c r="N134" s="194"/>
      <c r="O134" s="194"/>
      <c r="P134" s="194"/>
      <c r="Q134" s="194"/>
      <c r="R134" s="194"/>
      <c r="S134" s="194"/>
      <c r="T134" s="194"/>
      <c r="U134" s="214"/>
      <c r="V134" s="194"/>
    </row>
    <row r="135" spans="1:22" s="213" customFormat="1">
      <c r="A135" s="194"/>
      <c r="B135" s="56"/>
      <c r="C135" s="228"/>
      <c r="D135" s="228"/>
      <c r="E135" s="247"/>
      <c r="F135" s="212"/>
      <c r="G135" s="212"/>
      <c r="L135" s="194"/>
      <c r="M135" s="194"/>
      <c r="N135" s="194"/>
      <c r="O135" s="194"/>
      <c r="P135" s="194"/>
      <c r="Q135" s="194"/>
      <c r="R135" s="194"/>
      <c r="S135" s="194"/>
      <c r="T135" s="194"/>
      <c r="U135" s="214"/>
      <c r="V135" s="194"/>
    </row>
    <row r="136" spans="1:22" s="213" customFormat="1">
      <c r="A136" s="194"/>
      <c r="B136" s="56"/>
      <c r="C136" s="228"/>
      <c r="D136" s="228"/>
      <c r="E136" s="247"/>
      <c r="F136" s="212"/>
      <c r="G136" s="212"/>
      <c r="L136" s="194"/>
      <c r="M136" s="194"/>
      <c r="N136" s="194"/>
      <c r="O136" s="194"/>
      <c r="P136" s="194"/>
      <c r="Q136" s="194"/>
      <c r="R136" s="194"/>
      <c r="S136" s="194"/>
      <c r="T136" s="194"/>
      <c r="U136" s="214"/>
      <c r="V136" s="194"/>
    </row>
    <row r="137" spans="1:22" s="213" customFormat="1">
      <c r="A137" s="194"/>
      <c r="B137" s="56"/>
      <c r="C137" s="228"/>
      <c r="D137" s="228"/>
      <c r="E137" s="247"/>
      <c r="F137" s="212"/>
      <c r="G137" s="212"/>
      <c r="L137" s="194"/>
      <c r="M137" s="194"/>
      <c r="N137" s="194"/>
      <c r="O137" s="194"/>
      <c r="P137" s="194"/>
      <c r="Q137" s="194"/>
      <c r="R137" s="194"/>
      <c r="S137" s="194"/>
      <c r="T137" s="194"/>
      <c r="U137" s="214"/>
      <c r="V137" s="194"/>
    </row>
    <row r="138" spans="1:22" s="213" customFormat="1">
      <c r="A138" s="194"/>
      <c r="B138" s="56"/>
      <c r="C138" s="228"/>
      <c r="D138" s="228"/>
      <c r="E138" s="247"/>
      <c r="F138" s="212"/>
      <c r="G138" s="212"/>
      <c r="L138" s="194"/>
      <c r="M138" s="194"/>
      <c r="N138" s="194"/>
      <c r="O138" s="194"/>
      <c r="P138" s="194"/>
      <c r="Q138" s="194"/>
      <c r="R138" s="194"/>
      <c r="S138" s="194"/>
      <c r="T138" s="194"/>
      <c r="U138" s="214"/>
      <c r="V138" s="194"/>
    </row>
    <row r="139" spans="1:22" s="213" customFormat="1">
      <c r="A139" s="194"/>
      <c r="B139" s="56"/>
      <c r="C139" s="228"/>
      <c r="D139" s="228"/>
      <c r="E139" s="247"/>
      <c r="F139" s="212"/>
      <c r="G139" s="212"/>
      <c r="L139" s="194"/>
      <c r="M139" s="194"/>
      <c r="N139" s="194"/>
      <c r="O139" s="194"/>
      <c r="P139" s="194"/>
      <c r="Q139" s="194"/>
      <c r="R139" s="194"/>
      <c r="S139" s="194"/>
      <c r="T139" s="194"/>
      <c r="U139" s="214"/>
      <c r="V139" s="194"/>
    </row>
    <row r="140" spans="1:22" s="213" customFormat="1">
      <c r="A140" s="194"/>
      <c r="B140" s="56"/>
      <c r="C140" s="228"/>
      <c r="D140" s="228"/>
      <c r="E140" s="247"/>
      <c r="F140" s="212"/>
      <c r="G140" s="212"/>
      <c r="L140" s="194"/>
      <c r="M140" s="194"/>
      <c r="N140" s="194"/>
      <c r="O140" s="194"/>
      <c r="P140" s="194"/>
      <c r="Q140" s="194"/>
      <c r="R140" s="194"/>
      <c r="S140" s="194"/>
      <c r="T140" s="194"/>
      <c r="U140" s="214"/>
      <c r="V140" s="194"/>
    </row>
    <row r="141" spans="1:22" s="213" customFormat="1">
      <c r="A141" s="194"/>
      <c r="B141" s="56"/>
      <c r="C141" s="228"/>
      <c r="D141" s="228"/>
      <c r="E141" s="247"/>
      <c r="F141" s="212"/>
      <c r="G141" s="212"/>
      <c r="L141" s="194"/>
      <c r="M141" s="194"/>
      <c r="N141" s="194"/>
      <c r="O141" s="194"/>
      <c r="P141" s="194"/>
      <c r="Q141" s="194"/>
      <c r="R141" s="194"/>
      <c r="S141" s="194"/>
      <c r="T141" s="194"/>
      <c r="U141" s="214"/>
      <c r="V141" s="194"/>
    </row>
    <row r="142" spans="1:22" s="213" customFormat="1">
      <c r="A142" s="194"/>
      <c r="B142" s="56"/>
      <c r="C142" s="228"/>
      <c r="D142" s="228"/>
      <c r="E142" s="247"/>
      <c r="F142" s="212"/>
      <c r="G142" s="212"/>
      <c r="L142" s="194"/>
      <c r="M142" s="194"/>
      <c r="N142" s="194"/>
      <c r="O142" s="194"/>
      <c r="P142" s="194"/>
      <c r="Q142" s="194"/>
      <c r="R142" s="194"/>
      <c r="S142" s="194"/>
      <c r="T142" s="194"/>
      <c r="U142" s="214"/>
      <c r="V142" s="194"/>
    </row>
    <row r="143" spans="1:22" s="213" customFormat="1">
      <c r="A143" s="194"/>
      <c r="B143" s="56"/>
      <c r="C143" s="228"/>
      <c r="D143" s="228"/>
      <c r="E143" s="247"/>
      <c r="F143" s="212"/>
      <c r="G143" s="212"/>
      <c r="L143" s="194"/>
      <c r="M143" s="194"/>
      <c r="N143" s="194"/>
      <c r="O143" s="194"/>
      <c r="P143" s="194"/>
      <c r="Q143" s="194"/>
      <c r="R143" s="194"/>
      <c r="S143" s="194"/>
      <c r="T143" s="194"/>
      <c r="U143" s="214"/>
      <c r="V143" s="194"/>
    </row>
    <row r="144" spans="1:22" s="213" customFormat="1">
      <c r="A144" s="194"/>
      <c r="B144" s="56"/>
      <c r="C144" s="228"/>
      <c r="D144" s="228"/>
      <c r="E144" s="247"/>
      <c r="F144" s="212"/>
      <c r="G144" s="212"/>
      <c r="L144" s="194"/>
      <c r="M144" s="194"/>
      <c r="N144" s="194"/>
      <c r="O144" s="194"/>
      <c r="P144" s="194"/>
      <c r="Q144" s="194"/>
      <c r="R144" s="194"/>
      <c r="S144" s="194"/>
      <c r="T144" s="194"/>
      <c r="U144" s="214"/>
      <c r="V144" s="194"/>
    </row>
    <row r="145" spans="1:22" s="213" customFormat="1">
      <c r="A145" s="194"/>
      <c r="B145" s="56"/>
      <c r="C145" s="228"/>
      <c r="D145" s="228"/>
      <c r="E145" s="247"/>
      <c r="F145" s="212"/>
      <c r="G145" s="212"/>
      <c r="L145" s="194"/>
      <c r="M145" s="194"/>
      <c r="N145" s="194"/>
      <c r="O145" s="194"/>
      <c r="P145" s="194"/>
      <c r="Q145" s="194"/>
      <c r="R145" s="194"/>
      <c r="S145" s="194"/>
      <c r="T145" s="194"/>
      <c r="U145" s="214"/>
      <c r="V145" s="194"/>
    </row>
    <row r="146" spans="1:22" s="213" customFormat="1">
      <c r="A146" s="194"/>
      <c r="B146" s="56"/>
      <c r="C146" s="228"/>
      <c r="D146" s="228"/>
      <c r="E146" s="247"/>
      <c r="F146" s="212"/>
      <c r="G146" s="212"/>
      <c r="L146" s="194"/>
      <c r="M146" s="194"/>
      <c r="N146" s="194"/>
      <c r="O146" s="194"/>
      <c r="P146" s="194"/>
      <c r="Q146" s="194"/>
      <c r="R146" s="194"/>
      <c r="S146" s="194"/>
      <c r="T146" s="194"/>
      <c r="U146" s="214"/>
      <c r="V146" s="194"/>
    </row>
    <row r="147" spans="1:22" s="213" customFormat="1">
      <c r="A147" s="194"/>
      <c r="B147" s="56"/>
      <c r="C147" s="228"/>
      <c r="D147" s="228"/>
      <c r="E147" s="247"/>
      <c r="F147" s="212"/>
      <c r="G147" s="212"/>
      <c r="L147" s="194"/>
      <c r="M147" s="194"/>
      <c r="N147" s="194"/>
      <c r="O147" s="194"/>
      <c r="P147" s="194"/>
      <c r="Q147" s="194"/>
      <c r="R147" s="194"/>
      <c r="S147" s="194"/>
      <c r="T147" s="194"/>
      <c r="U147" s="214"/>
      <c r="V147" s="194"/>
    </row>
    <row r="148" spans="1:22" s="213" customFormat="1">
      <c r="A148" s="194"/>
      <c r="B148" s="56"/>
      <c r="C148" s="228"/>
      <c r="D148" s="228"/>
      <c r="E148" s="247"/>
      <c r="F148" s="212"/>
      <c r="G148" s="212"/>
      <c r="L148" s="194"/>
      <c r="M148" s="194"/>
      <c r="N148" s="194"/>
      <c r="O148" s="194"/>
      <c r="P148" s="194"/>
      <c r="Q148" s="194"/>
      <c r="R148" s="194"/>
      <c r="S148" s="194"/>
      <c r="T148" s="194"/>
      <c r="U148" s="214"/>
      <c r="V148" s="194"/>
    </row>
    <row r="149" spans="1:22" s="213" customFormat="1">
      <c r="A149" s="194"/>
      <c r="B149" s="56"/>
      <c r="C149" s="228"/>
      <c r="D149" s="228"/>
      <c r="E149" s="247"/>
      <c r="F149" s="212"/>
      <c r="G149" s="212"/>
      <c r="L149" s="194"/>
      <c r="M149" s="194"/>
      <c r="N149" s="194"/>
      <c r="O149" s="194"/>
      <c r="P149" s="194"/>
      <c r="Q149" s="194"/>
      <c r="R149" s="194"/>
      <c r="S149" s="194"/>
      <c r="T149" s="194"/>
      <c r="U149" s="214"/>
      <c r="V149" s="194"/>
    </row>
    <row r="150" spans="1:22" s="213" customFormat="1">
      <c r="A150" s="194"/>
      <c r="B150" s="56"/>
      <c r="C150" s="228"/>
      <c r="D150" s="228"/>
      <c r="E150" s="247"/>
      <c r="F150" s="212"/>
      <c r="G150" s="212"/>
      <c r="L150" s="194"/>
      <c r="M150" s="194"/>
      <c r="N150" s="194"/>
      <c r="O150" s="194"/>
      <c r="P150" s="194"/>
      <c r="Q150" s="194"/>
      <c r="R150" s="194"/>
      <c r="S150" s="194"/>
      <c r="T150" s="194"/>
      <c r="U150" s="214"/>
      <c r="V150" s="194"/>
    </row>
    <row r="151" spans="1:22" s="213" customFormat="1">
      <c r="A151" s="194"/>
      <c r="B151" s="56"/>
      <c r="C151" s="228"/>
      <c r="D151" s="228"/>
      <c r="E151" s="247"/>
      <c r="F151" s="212"/>
      <c r="G151" s="212"/>
      <c r="L151" s="194"/>
      <c r="M151" s="194"/>
      <c r="N151" s="194"/>
      <c r="O151" s="194"/>
      <c r="P151" s="194"/>
      <c r="Q151" s="194"/>
      <c r="R151" s="194"/>
      <c r="S151" s="194"/>
      <c r="T151" s="194"/>
      <c r="U151" s="214"/>
      <c r="V151" s="194"/>
    </row>
    <row r="152" spans="1:22" s="213" customFormat="1">
      <c r="A152" s="194"/>
      <c r="B152" s="56"/>
      <c r="C152" s="228"/>
      <c r="D152" s="228"/>
      <c r="E152" s="247"/>
      <c r="F152" s="212"/>
      <c r="G152" s="212"/>
      <c r="L152" s="194"/>
      <c r="M152" s="194"/>
      <c r="N152" s="194"/>
      <c r="O152" s="194"/>
      <c r="P152" s="194"/>
      <c r="Q152" s="194"/>
      <c r="R152" s="194"/>
      <c r="S152" s="194"/>
      <c r="T152" s="194"/>
      <c r="U152" s="214"/>
      <c r="V152" s="194"/>
    </row>
    <row r="153" spans="1:22" s="213" customFormat="1">
      <c r="A153" s="194"/>
      <c r="B153" s="56"/>
      <c r="C153" s="228"/>
      <c r="D153" s="228"/>
      <c r="E153" s="247"/>
      <c r="F153" s="212"/>
      <c r="G153" s="212"/>
      <c r="L153" s="194"/>
      <c r="M153" s="194"/>
      <c r="N153" s="194"/>
      <c r="O153" s="194"/>
      <c r="P153" s="194"/>
      <c r="Q153" s="194"/>
      <c r="R153" s="194"/>
      <c r="S153" s="194"/>
      <c r="T153" s="194"/>
      <c r="U153" s="214"/>
      <c r="V153" s="194"/>
    </row>
    <row r="154" spans="1:22" s="213" customFormat="1">
      <c r="A154" s="194"/>
      <c r="B154" s="56"/>
      <c r="C154" s="228"/>
      <c r="D154" s="228"/>
      <c r="E154" s="247"/>
      <c r="F154" s="212"/>
      <c r="G154" s="212"/>
      <c r="L154" s="194"/>
      <c r="M154" s="194"/>
      <c r="N154" s="194"/>
      <c r="O154" s="194"/>
      <c r="P154" s="194"/>
      <c r="Q154" s="194"/>
      <c r="R154" s="194"/>
      <c r="S154" s="194"/>
      <c r="T154" s="194"/>
      <c r="U154" s="214"/>
      <c r="V154" s="194"/>
    </row>
    <row r="155" spans="1:22" s="213" customFormat="1">
      <c r="A155" s="194"/>
      <c r="B155" s="56"/>
      <c r="C155" s="228"/>
      <c r="D155" s="228"/>
      <c r="E155" s="247"/>
      <c r="F155" s="212"/>
      <c r="G155" s="212"/>
      <c r="L155" s="194"/>
      <c r="M155" s="194"/>
      <c r="N155" s="194"/>
      <c r="O155" s="194"/>
      <c r="P155" s="194"/>
      <c r="Q155" s="194"/>
      <c r="R155" s="194"/>
      <c r="S155" s="194"/>
      <c r="T155" s="194"/>
      <c r="U155" s="214"/>
      <c r="V155" s="194"/>
    </row>
    <row r="156" spans="1:22" s="213" customFormat="1">
      <c r="A156" s="194"/>
      <c r="B156" s="56"/>
      <c r="C156" s="228"/>
      <c r="D156" s="228"/>
      <c r="E156" s="247"/>
      <c r="F156" s="212"/>
      <c r="G156" s="212"/>
      <c r="L156" s="194"/>
      <c r="M156" s="194"/>
      <c r="N156" s="194"/>
      <c r="O156" s="194"/>
      <c r="P156" s="194"/>
      <c r="Q156" s="194"/>
      <c r="R156" s="194"/>
      <c r="S156" s="194"/>
      <c r="T156" s="194"/>
      <c r="U156" s="214"/>
      <c r="V156" s="194"/>
    </row>
    <row r="157" spans="1:22" s="213" customFormat="1">
      <c r="A157" s="194"/>
      <c r="B157" s="56"/>
      <c r="C157" s="228"/>
      <c r="D157" s="228"/>
      <c r="E157" s="247"/>
      <c r="F157" s="212"/>
      <c r="G157" s="212"/>
      <c r="L157" s="194"/>
      <c r="M157" s="194"/>
      <c r="N157" s="194"/>
      <c r="O157" s="194"/>
      <c r="P157" s="194"/>
      <c r="Q157" s="194"/>
      <c r="R157" s="194"/>
      <c r="S157" s="194"/>
      <c r="T157" s="194"/>
      <c r="U157" s="214"/>
      <c r="V157" s="194"/>
    </row>
    <row r="158" spans="1:22" s="213" customFormat="1">
      <c r="A158" s="194"/>
      <c r="B158" s="56"/>
      <c r="C158" s="228"/>
      <c r="D158" s="228"/>
      <c r="E158" s="247"/>
      <c r="F158" s="212"/>
      <c r="G158" s="212"/>
      <c r="L158" s="194"/>
      <c r="M158" s="194"/>
      <c r="N158" s="194"/>
      <c r="O158" s="194"/>
      <c r="P158" s="194"/>
      <c r="Q158" s="194"/>
      <c r="R158" s="194"/>
      <c r="S158" s="194"/>
      <c r="T158" s="194"/>
      <c r="U158" s="214"/>
      <c r="V158" s="194"/>
    </row>
    <row r="159" spans="1:22" s="213" customFormat="1">
      <c r="A159" s="194"/>
      <c r="B159" s="56"/>
      <c r="C159" s="228"/>
      <c r="D159" s="228"/>
      <c r="E159" s="247"/>
      <c r="F159" s="212"/>
      <c r="G159" s="212"/>
      <c r="L159" s="194"/>
      <c r="M159" s="194"/>
      <c r="N159" s="194"/>
      <c r="O159" s="194"/>
      <c r="P159" s="194"/>
      <c r="Q159" s="194"/>
      <c r="R159" s="194"/>
      <c r="S159" s="194"/>
      <c r="T159" s="194"/>
      <c r="U159" s="214"/>
      <c r="V159" s="194"/>
    </row>
    <row r="160" spans="1:22" s="213" customFormat="1">
      <c r="A160" s="194"/>
      <c r="B160" s="56"/>
      <c r="C160" s="228"/>
      <c r="D160" s="228"/>
      <c r="E160" s="247"/>
      <c r="F160" s="212"/>
      <c r="G160" s="212"/>
      <c r="L160" s="194"/>
      <c r="M160" s="194"/>
      <c r="N160" s="194"/>
      <c r="O160" s="194"/>
      <c r="P160" s="194"/>
      <c r="Q160" s="194"/>
      <c r="R160" s="194"/>
      <c r="S160" s="194"/>
      <c r="T160" s="194"/>
      <c r="U160" s="214"/>
      <c r="V160" s="194"/>
    </row>
    <row r="161" spans="1:22" s="213" customFormat="1">
      <c r="A161" s="194"/>
      <c r="B161" s="56"/>
      <c r="C161" s="228"/>
      <c r="D161" s="228"/>
      <c r="E161" s="247"/>
      <c r="F161" s="212"/>
      <c r="G161" s="212"/>
      <c r="L161" s="194"/>
      <c r="M161" s="194"/>
      <c r="N161" s="194"/>
      <c r="O161" s="194"/>
      <c r="P161" s="194"/>
      <c r="Q161" s="194"/>
      <c r="R161" s="194"/>
      <c r="S161" s="194"/>
      <c r="T161" s="194"/>
      <c r="U161" s="214"/>
      <c r="V161" s="194"/>
    </row>
    <row r="162" spans="1:22" s="213" customFormat="1">
      <c r="A162" s="194"/>
      <c r="B162" s="56"/>
      <c r="C162" s="228"/>
      <c r="D162" s="228"/>
      <c r="E162" s="247"/>
      <c r="F162" s="212"/>
      <c r="G162" s="212"/>
      <c r="L162" s="194"/>
      <c r="M162" s="194"/>
      <c r="N162" s="194"/>
      <c r="O162" s="194"/>
      <c r="P162" s="194"/>
      <c r="Q162" s="194"/>
      <c r="R162" s="194"/>
      <c r="S162" s="194"/>
      <c r="T162" s="194"/>
      <c r="U162" s="214"/>
      <c r="V162" s="194"/>
    </row>
    <row r="163" spans="1:22" s="213" customFormat="1">
      <c r="A163" s="194"/>
      <c r="B163" s="56"/>
      <c r="C163" s="228"/>
      <c r="D163" s="228"/>
      <c r="E163" s="247"/>
      <c r="F163" s="212"/>
      <c r="G163" s="212"/>
      <c r="L163" s="194"/>
      <c r="M163" s="194"/>
      <c r="N163" s="194"/>
      <c r="O163" s="194"/>
      <c r="P163" s="194"/>
      <c r="Q163" s="194"/>
      <c r="R163" s="194"/>
      <c r="S163" s="194"/>
      <c r="T163" s="194"/>
      <c r="U163" s="214"/>
      <c r="V163" s="194"/>
    </row>
    <row r="164" spans="1:22" s="213" customFormat="1">
      <c r="A164" s="194"/>
      <c r="B164" s="56"/>
      <c r="C164" s="228"/>
      <c r="D164" s="228"/>
      <c r="E164" s="247"/>
      <c r="F164" s="212"/>
      <c r="G164" s="212"/>
      <c r="L164" s="194"/>
      <c r="M164" s="194"/>
      <c r="N164" s="194"/>
      <c r="O164" s="194"/>
      <c r="P164" s="194"/>
      <c r="Q164" s="194"/>
      <c r="R164" s="194"/>
      <c r="S164" s="194"/>
      <c r="T164" s="194"/>
      <c r="U164" s="214"/>
      <c r="V164" s="194"/>
    </row>
    <row r="165" spans="1:22" s="213" customFormat="1">
      <c r="A165" s="194"/>
      <c r="B165" s="56"/>
      <c r="C165" s="228"/>
      <c r="D165" s="228"/>
      <c r="E165" s="247"/>
      <c r="F165" s="212"/>
      <c r="G165" s="212"/>
      <c r="L165" s="194"/>
      <c r="M165" s="194"/>
      <c r="N165" s="194"/>
      <c r="O165" s="194"/>
      <c r="P165" s="194"/>
      <c r="Q165" s="194"/>
      <c r="R165" s="194"/>
      <c r="S165" s="194"/>
      <c r="T165" s="194"/>
      <c r="U165" s="214"/>
      <c r="V165" s="194"/>
    </row>
    <row r="166" spans="1:22" s="213" customFormat="1">
      <c r="A166" s="194"/>
      <c r="B166" s="56"/>
      <c r="C166" s="228"/>
      <c r="D166" s="228"/>
      <c r="E166" s="247"/>
      <c r="F166" s="212"/>
      <c r="G166" s="212"/>
      <c r="L166" s="194"/>
      <c r="M166" s="194"/>
      <c r="N166" s="194"/>
      <c r="O166" s="194"/>
      <c r="P166" s="194"/>
      <c r="Q166" s="194"/>
      <c r="R166" s="194"/>
      <c r="S166" s="194"/>
      <c r="T166" s="194"/>
      <c r="U166" s="214"/>
      <c r="V166" s="194"/>
    </row>
    <row r="167" spans="1:22" s="213" customFormat="1">
      <c r="A167" s="194"/>
      <c r="B167" s="56"/>
      <c r="C167" s="228"/>
      <c r="D167" s="228"/>
      <c r="E167" s="247"/>
      <c r="F167" s="212"/>
      <c r="G167" s="212"/>
      <c r="L167" s="194"/>
      <c r="M167" s="194"/>
      <c r="N167" s="194"/>
      <c r="O167" s="194"/>
      <c r="P167" s="194"/>
      <c r="Q167" s="194"/>
      <c r="R167" s="194"/>
      <c r="S167" s="194"/>
      <c r="T167" s="194"/>
      <c r="U167" s="214"/>
      <c r="V167" s="194"/>
    </row>
    <row r="168" spans="1:22" s="213" customFormat="1">
      <c r="A168" s="194"/>
      <c r="B168" s="56"/>
      <c r="C168" s="228"/>
      <c r="D168" s="228"/>
      <c r="E168" s="247"/>
      <c r="F168" s="212"/>
      <c r="G168" s="212"/>
      <c r="L168" s="194"/>
      <c r="M168" s="194"/>
      <c r="N168" s="194"/>
      <c r="O168" s="194"/>
      <c r="P168" s="194"/>
      <c r="Q168" s="194"/>
      <c r="R168" s="194"/>
      <c r="S168" s="194"/>
      <c r="T168" s="194"/>
      <c r="U168" s="214"/>
      <c r="V168" s="194"/>
    </row>
    <row r="169" spans="1:22" s="213" customFormat="1">
      <c r="A169" s="194"/>
      <c r="B169" s="56"/>
      <c r="C169" s="228"/>
      <c r="D169" s="228"/>
      <c r="E169" s="247"/>
      <c r="F169" s="212"/>
      <c r="G169" s="212"/>
      <c r="L169" s="194"/>
      <c r="M169" s="194"/>
      <c r="N169" s="194"/>
      <c r="O169" s="194"/>
      <c r="P169" s="194"/>
      <c r="Q169" s="194"/>
      <c r="R169" s="194"/>
      <c r="S169" s="194"/>
      <c r="T169" s="194"/>
      <c r="U169" s="214"/>
      <c r="V169" s="194"/>
    </row>
    <row r="170" spans="1:22" s="213" customFormat="1">
      <c r="A170" s="194"/>
      <c r="B170" s="56"/>
      <c r="C170" s="228"/>
      <c r="D170" s="228"/>
      <c r="E170" s="247"/>
      <c r="F170" s="212"/>
      <c r="G170" s="212"/>
      <c r="L170" s="194"/>
      <c r="M170" s="194"/>
      <c r="N170" s="194"/>
      <c r="O170" s="194"/>
      <c r="P170" s="194"/>
      <c r="Q170" s="194"/>
      <c r="R170" s="194"/>
      <c r="S170" s="194"/>
      <c r="T170" s="194"/>
      <c r="U170" s="214"/>
      <c r="V170" s="194"/>
    </row>
    <row r="171" spans="1:22" s="213" customFormat="1">
      <c r="A171" s="194"/>
      <c r="B171" s="56"/>
      <c r="C171" s="228"/>
      <c r="D171" s="228"/>
      <c r="E171" s="247"/>
      <c r="F171" s="212"/>
      <c r="G171" s="212"/>
      <c r="L171" s="194"/>
      <c r="M171" s="194"/>
      <c r="N171" s="194"/>
      <c r="O171" s="194"/>
      <c r="P171" s="194"/>
      <c r="Q171" s="194"/>
      <c r="R171" s="194"/>
      <c r="S171" s="194"/>
      <c r="T171" s="194"/>
      <c r="U171" s="214"/>
      <c r="V171" s="194"/>
    </row>
    <row r="172" spans="1:22" s="213" customFormat="1">
      <c r="A172" s="194"/>
      <c r="B172" s="56"/>
      <c r="C172" s="228"/>
      <c r="D172" s="228"/>
      <c r="E172" s="247"/>
      <c r="F172" s="212"/>
      <c r="G172" s="212"/>
      <c r="L172" s="194"/>
      <c r="M172" s="194"/>
      <c r="N172" s="194"/>
      <c r="O172" s="194"/>
      <c r="P172" s="194"/>
      <c r="Q172" s="194"/>
      <c r="R172" s="194"/>
      <c r="S172" s="194"/>
      <c r="T172" s="194"/>
      <c r="U172" s="214"/>
      <c r="V172" s="194"/>
    </row>
    <row r="173" spans="1:22" s="213" customFormat="1">
      <c r="A173" s="194"/>
      <c r="B173" s="56"/>
      <c r="C173" s="228"/>
      <c r="D173" s="228"/>
      <c r="E173" s="247"/>
      <c r="F173" s="212"/>
      <c r="G173" s="212"/>
      <c r="L173" s="194"/>
      <c r="M173" s="194"/>
      <c r="N173" s="194"/>
      <c r="O173" s="194"/>
      <c r="P173" s="194"/>
      <c r="Q173" s="194"/>
      <c r="R173" s="194"/>
      <c r="S173" s="194"/>
      <c r="T173" s="194"/>
      <c r="U173" s="214"/>
      <c r="V173" s="194"/>
    </row>
    <row r="174" spans="1:22" s="213" customFormat="1">
      <c r="A174" s="194"/>
      <c r="B174" s="56"/>
      <c r="C174" s="228"/>
      <c r="D174" s="228"/>
      <c r="E174" s="247"/>
      <c r="F174" s="212"/>
      <c r="G174" s="212"/>
      <c r="L174" s="194"/>
      <c r="M174" s="194"/>
      <c r="N174" s="194"/>
      <c r="O174" s="194"/>
      <c r="P174" s="194"/>
      <c r="Q174" s="194"/>
      <c r="R174" s="194"/>
      <c r="S174" s="194"/>
      <c r="T174" s="194"/>
      <c r="U174" s="214"/>
      <c r="V174" s="194"/>
    </row>
    <row r="175" spans="1:22" s="213" customFormat="1">
      <c r="A175" s="194"/>
      <c r="B175" s="56"/>
      <c r="C175" s="228"/>
      <c r="D175" s="228"/>
      <c r="E175" s="247"/>
      <c r="F175" s="212"/>
      <c r="G175" s="212"/>
      <c r="L175" s="194"/>
      <c r="M175" s="194"/>
      <c r="N175" s="194"/>
      <c r="O175" s="194"/>
      <c r="P175" s="194"/>
      <c r="Q175" s="194"/>
      <c r="R175" s="194"/>
      <c r="S175" s="194"/>
      <c r="T175" s="194"/>
      <c r="U175" s="214"/>
      <c r="V175" s="194"/>
    </row>
    <row r="176" spans="1:22" s="213" customFormat="1">
      <c r="A176" s="194"/>
      <c r="B176" s="56"/>
      <c r="C176" s="228"/>
      <c r="D176" s="228"/>
      <c r="E176" s="247"/>
      <c r="F176" s="212"/>
      <c r="G176" s="212"/>
      <c r="L176" s="194"/>
      <c r="M176" s="194"/>
      <c r="N176" s="194"/>
      <c r="O176" s="194"/>
      <c r="P176" s="194"/>
      <c r="Q176" s="194"/>
      <c r="R176" s="194"/>
      <c r="S176" s="194"/>
      <c r="T176" s="194"/>
      <c r="U176" s="214"/>
      <c r="V176" s="194"/>
    </row>
    <row r="177" spans="1:22" s="213" customFormat="1">
      <c r="A177" s="194"/>
      <c r="B177" s="56"/>
      <c r="C177" s="228"/>
      <c r="D177" s="228"/>
      <c r="E177" s="247"/>
      <c r="F177" s="212"/>
      <c r="G177" s="212"/>
      <c r="L177" s="194"/>
      <c r="M177" s="194"/>
      <c r="N177" s="194"/>
      <c r="O177" s="194"/>
      <c r="P177" s="194"/>
      <c r="Q177" s="194"/>
      <c r="R177" s="194"/>
      <c r="S177" s="194"/>
      <c r="T177" s="194"/>
      <c r="U177" s="214"/>
      <c r="V177" s="194"/>
    </row>
    <row r="178" spans="1:22" s="213" customFormat="1">
      <c r="A178" s="194"/>
      <c r="B178" s="56"/>
      <c r="C178" s="228"/>
      <c r="D178" s="228"/>
      <c r="E178" s="247"/>
      <c r="F178" s="212"/>
      <c r="G178" s="212"/>
      <c r="L178" s="194"/>
      <c r="M178" s="194"/>
      <c r="N178" s="194"/>
      <c r="O178" s="194"/>
      <c r="P178" s="194"/>
      <c r="Q178" s="194"/>
      <c r="R178" s="194"/>
      <c r="S178" s="194"/>
      <c r="T178" s="194"/>
      <c r="U178" s="214"/>
      <c r="V178" s="194"/>
    </row>
    <row r="179" spans="1:22" s="213" customFormat="1">
      <c r="A179" s="194"/>
      <c r="B179" s="56"/>
      <c r="C179" s="228"/>
      <c r="D179" s="228"/>
      <c r="E179" s="247"/>
      <c r="F179" s="212"/>
      <c r="G179" s="212"/>
      <c r="L179" s="194"/>
      <c r="M179" s="194"/>
      <c r="N179" s="194"/>
      <c r="O179" s="194"/>
      <c r="P179" s="194"/>
      <c r="Q179" s="194"/>
      <c r="R179" s="194"/>
      <c r="S179" s="194"/>
      <c r="T179" s="194"/>
      <c r="U179" s="214"/>
      <c r="V179" s="194"/>
    </row>
    <row r="180" spans="1:22" s="213" customFormat="1">
      <c r="A180" s="194"/>
      <c r="B180" s="56"/>
      <c r="C180" s="228"/>
      <c r="D180" s="228"/>
      <c r="E180" s="247"/>
      <c r="F180" s="212"/>
      <c r="G180" s="212"/>
      <c r="L180" s="194"/>
      <c r="M180" s="194"/>
      <c r="N180" s="194"/>
      <c r="O180" s="194"/>
      <c r="P180" s="194"/>
      <c r="Q180" s="194"/>
      <c r="R180" s="194"/>
      <c r="S180" s="194"/>
      <c r="T180" s="194"/>
      <c r="U180" s="214"/>
      <c r="V180" s="194"/>
    </row>
    <row r="181" spans="1:22" s="213" customFormat="1">
      <c r="A181" s="194"/>
      <c r="B181" s="56"/>
      <c r="C181" s="228"/>
      <c r="D181" s="228"/>
      <c r="E181" s="247"/>
      <c r="F181" s="212"/>
      <c r="G181" s="212"/>
      <c r="L181" s="194"/>
      <c r="M181" s="194"/>
      <c r="N181" s="194"/>
      <c r="O181" s="194"/>
      <c r="P181" s="194"/>
      <c r="Q181" s="194"/>
      <c r="R181" s="194"/>
      <c r="S181" s="194"/>
      <c r="T181" s="194"/>
      <c r="U181" s="214"/>
      <c r="V181" s="194"/>
    </row>
    <row r="182" spans="1:22" s="213" customFormat="1">
      <c r="A182" s="194"/>
      <c r="B182" s="56"/>
      <c r="C182" s="228"/>
      <c r="D182" s="228"/>
      <c r="E182" s="247"/>
      <c r="F182" s="212"/>
      <c r="G182" s="212"/>
      <c r="L182" s="194"/>
      <c r="M182" s="194"/>
      <c r="N182" s="194"/>
      <c r="O182" s="194"/>
      <c r="P182" s="194"/>
      <c r="Q182" s="194"/>
      <c r="R182" s="194"/>
      <c r="S182" s="194"/>
      <c r="T182" s="194"/>
      <c r="U182" s="214"/>
      <c r="V182" s="194"/>
    </row>
    <row r="183" spans="1:22" s="213" customFormat="1">
      <c r="A183" s="194"/>
      <c r="B183" s="56"/>
      <c r="C183" s="228"/>
      <c r="D183" s="228"/>
      <c r="E183" s="247"/>
      <c r="F183" s="212"/>
      <c r="G183" s="212"/>
      <c r="L183" s="194"/>
      <c r="M183" s="194"/>
      <c r="N183" s="194"/>
      <c r="O183" s="194"/>
      <c r="P183" s="194"/>
      <c r="Q183" s="194"/>
      <c r="R183" s="194"/>
      <c r="S183" s="194"/>
      <c r="T183" s="194"/>
      <c r="U183" s="214"/>
      <c r="V183" s="194"/>
    </row>
    <row r="184" spans="1:22" s="213" customFormat="1">
      <c r="A184" s="194"/>
      <c r="B184" s="56"/>
      <c r="C184" s="228"/>
      <c r="D184" s="228"/>
      <c r="E184" s="247"/>
      <c r="F184" s="212"/>
      <c r="G184" s="212"/>
      <c r="L184" s="194"/>
      <c r="M184" s="194"/>
      <c r="N184" s="194"/>
      <c r="O184" s="194"/>
      <c r="P184" s="194"/>
      <c r="Q184" s="194"/>
      <c r="R184" s="194"/>
      <c r="S184" s="194"/>
      <c r="T184" s="194"/>
      <c r="U184" s="214"/>
      <c r="V184" s="194"/>
    </row>
    <row r="185" spans="1:22" s="213" customFormat="1">
      <c r="A185" s="194"/>
      <c r="B185" s="56"/>
      <c r="C185" s="228"/>
      <c r="D185" s="228"/>
      <c r="E185" s="247"/>
      <c r="F185" s="212"/>
      <c r="G185" s="212"/>
      <c r="L185" s="194"/>
      <c r="M185" s="194"/>
      <c r="N185" s="194"/>
      <c r="O185" s="194"/>
      <c r="P185" s="194"/>
      <c r="Q185" s="194"/>
      <c r="R185" s="194"/>
      <c r="S185" s="194"/>
      <c r="T185" s="194"/>
      <c r="U185" s="214"/>
      <c r="V185" s="194"/>
    </row>
    <row r="186" spans="1:22" s="213" customFormat="1">
      <c r="A186" s="194"/>
      <c r="B186" s="56"/>
      <c r="C186" s="228"/>
      <c r="D186" s="228"/>
      <c r="E186" s="247"/>
      <c r="F186" s="212"/>
      <c r="G186" s="212"/>
      <c r="L186" s="194"/>
      <c r="M186" s="194"/>
      <c r="N186" s="194"/>
      <c r="O186" s="194"/>
      <c r="P186" s="194"/>
      <c r="Q186" s="194"/>
      <c r="R186" s="194"/>
      <c r="S186" s="194"/>
      <c r="T186" s="194"/>
      <c r="U186" s="214"/>
      <c r="V186" s="194"/>
    </row>
    <row r="187" spans="1:22" s="213" customFormat="1">
      <c r="A187" s="194"/>
      <c r="B187" s="56"/>
      <c r="C187" s="228"/>
      <c r="D187" s="228"/>
      <c r="E187" s="247"/>
      <c r="F187" s="212"/>
      <c r="G187" s="212"/>
      <c r="L187" s="194"/>
      <c r="M187" s="194"/>
      <c r="N187" s="194"/>
      <c r="O187" s="194"/>
      <c r="P187" s="194"/>
      <c r="Q187" s="194"/>
      <c r="R187" s="194"/>
      <c r="S187" s="194"/>
      <c r="T187" s="194"/>
      <c r="U187" s="214"/>
      <c r="V187" s="194"/>
    </row>
    <row r="188" spans="1:22" s="213" customFormat="1">
      <c r="A188" s="194"/>
      <c r="B188" s="56"/>
      <c r="C188" s="228"/>
      <c r="D188" s="228"/>
      <c r="E188" s="247"/>
      <c r="F188" s="212"/>
      <c r="G188" s="212"/>
      <c r="L188" s="194"/>
      <c r="M188" s="194"/>
      <c r="N188" s="194"/>
      <c r="O188" s="194"/>
      <c r="P188" s="194"/>
      <c r="Q188" s="194"/>
      <c r="R188" s="194"/>
      <c r="S188" s="194"/>
      <c r="T188" s="194"/>
      <c r="U188" s="214"/>
      <c r="V188" s="194"/>
    </row>
    <row r="189" spans="1:22" s="213" customFormat="1">
      <c r="A189" s="194"/>
      <c r="B189" s="56"/>
      <c r="C189" s="228"/>
      <c r="D189" s="228"/>
      <c r="E189" s="247"/>
      <c r="F189" s="212"/>
      <c r="G189" s="212"/>
      <c r="L189" s="194"/>
      <c r="M189" s="194"/>
      <c r="N189" s="194"/>
      <c r="O189" s="194"/>
      <c r="P189" s="194"/>
      <c r="Q189" s="194"/>
      <c r="R189" s="194"/>
      <c r="S189" s="194"/>
      <c r="T189" s="194"/>
      <c r="U189" s="214"/>
      <c r="V189" s="194"/>
    </row>
    <row r="190" spans="1:22" s="213" customFormat="1">
      <c r="A190" s="194"/>
      <c r="B190" s="56"/>
      <c r="C190" s="228"/>
      <c r="D190" s="228"/>
      <c r="E190" s="247"/>
      <c r="F190" s="212"/>
      <c r="G190" s="212"/>
      <c r="L190" s="194"/>
      <c r="M190" s="194"/>
      <c r="N190" s="194"/>
      <c r="O190" s="194"/>
      <c r="P190" s="194"/>
      <c r="Q190" s="194"/>
      <c r="R190" s="194"/>
      <c r="S190" s="194"/>
      <c r="T190" s="194"/>
      <c r="U190" s="214"/>
      <c r="V190" s="194"/>
    </row>
    <row r="191" spans="1:22" s="213" customFormat="1">
      <c r="A191" s="194"/>
      <c r="B191" s="56"/>
      <c r="C191" s="228"/>
      <c r="D191" s="228"/>
      <c r="E191" s="247"/>
      <c r="F191" s="212"/>
      <c r="G191" s="212"/>
      <c r="L191" s="194"/>
      <c r="M191" s="194"/>
      <c r="N191" s="194"/>
      <c r="O191" s="194"/>
      <c r="P191" s="194"/>
      <c r="Q191" s="194"/>
      <c r="R191" s="194"/>
      <c r="S191" s="194"/>
      <c r="T191" s="194"/>
      <c r="U191" s="214"/>
      <c r="V191" s="194"/>
    </row>
    <row r="192" spans="1:22" s="213" customFormat="1">
      <c r="A192" s="194"/>
      <c r="B192" s="56"/>
      <c r="C192" s="228"/>
      <c r="D192" s="228"/>
      <c r="E192" s="247"/>
      <c r="F192" s="212"/>
      <c r="G192" s="212"/>
      <c r="L192" s="194"/>
      <c r="M192" s="194"/>
      <c r="N192" s="194"/>
      <c r="O192" s="194"/>
      <c r="P192" s="194"/>
      <c r="Q192" s="194"/>
      <c r="R192" s="194"/>
      <c r="S192" s="194"/>
      <c r="T192" s="194"/>
      <c r="U192" s="214"/>
      <c r="V192" s="194"/>
    </row>
    <row r="193" spans="1:22" s="213" customFormat="1">
      <c r="A193" s="194"/>
      <c r="B193" s="56"/>
      <c r="C193" s="228"/>
      <c r="D193" s="228"/>
      <c r="E193" s="247"/>
      <c r="F193" s="212"/>
      <c r="G193" s="212"/>
      <c r="L193" s="194"/>
      <c r="M193" s="194"/>
      <c r="N193" s="194"/>
      <c r="O193" s="194"/>
      <c r="P193" s="194"/>
      <c r="Q193" s="194"/>
      <c r="R193" s="194"/>
      <c r="S193" s="194"/>
      <c r="T193" s="194"/>
      <c r="U193" s="214"/>
      <c r="V193" s="194"/>
    </row>
    <row r="194" spans="1:22" s="213" customFormat="1">
      <c r="A194" s="194"/>
      <c r="B194" s="56"/>
      <c r="C194" s="228"/>
      <c r="D194" s="228"/>
      <c r="E194" s="247"/>
      <c r="F194" s="212"/>
      <c r="G194" s="212"/>
      <c r="L194" s="194"/>
      <c r="M194" s="194"/>
      <c r="N194" s="194"/>
      <c r="O194" s="194"/>
      <c r="P194" s="194"/>
      <c r="Q194" s="194"/>
      <c r="R194" s="194"/>
      <c r="S194" s="194"/>
      <c r="T194" s="194"/>
      <c r="U194" s="214"/>
      <c r="V194" s="194"/>
    </row>
    <row r="195" spans="1:22" s="213" customFormat="1">
      <c r="A195" s="194"/>
      <c r="B195" s="56"/>
      <c r="C195" s="228"/>
      <c r="D195" s="228"/>
      <c r="E195" s="247"/>
      <c r="F195" s="212"/>
      <c r="G195" s="212"/>
      <c r="L195" s="194"/>
      <c r="M195" s="194"/>
      <c r="N195" s="194"/>
      <c r="O195" s="194"/>
      <c r="P195" s="194"/>
      <c r="Q195" s="194"/>
      <c r="R195" s="194"/>
      <c r="S195" s="194"/>
      <c r="T195" s="194"/>
      <c r="U195" s="214"/>
      <c r="V195" s="194"/>
    </row>
    <row r="196" spans="1:22" s="213" customFormat="1">
      <c r="A196" s="194"/>
      <c r="B196" s="56"/>
      <c r="C196" s="228"/>
      <c r="D196" s="228"/>
      <c r="E196" s="247"/>
      <c r="F196" s="212"/>
      <c r="G196" s="212"/>
      <c r="L196" s="194"/>
      <c r="M196" s="194"/>
      <c r="N196" s="194"/>
      <c r="O196" s="194"/>
      <c r="P196" s="194"/>
      <c r="Q196" s="194"/>
      <c r="R196" s="194"/>
      <c r="S196" s="194"/>
      <c r="T196" s="194"/>
      <c r="U196" s="214"/>
      <c r="V196" s="194"/>
    </row>
    <row r="197" spans="1:22" s="213" customFormat="1">
      <c r="A197" s="194"/>
      <c r="B197" s="56"/>
      <c r="C197" s="228"/>
      <c r="D197" s="228"/>
      <c r="E197" s="247"/>
      <c r="F197" s="212"/>
      <c r="G197" s="212"/>
      <c r="L197" s="194"/>
      <c r="M197" s="194"/>
      <c r="N197" s="194"/>
      <c r="O197" s="194"/>
      <c r="P197" s="194"/>
      <c r="Q197" s="194"/>
      <c r="R197" s="194"/>
      <c r="S197" s="194"/>
      <c r="T197" s="194"/>
      <c r="U197" s="214"/>
      <c r="V197" s="194"/>
    </row>
    <row r="198" spans="1:22" s="213" customFormat="1">
      <c r="A198" s="194"/>
      <c r="B198" s="56"/>
      <c r="C198" s="228"/>
      <c r="D198" s="228"/>
      <c r="E198" s="247"/>
      <c r="F198" s="212"/>
      <c r="G198" s="212"/>
      <c r="L198" s="194"/>
      <c r="M198" s="194"/>
      <c r="N198" s="194"/>
      <c r="O198" s="194"/>
      <c r="P198" s="194"/>
      <c r="Q198" s="194"/>
      <c r="R198" s="194"/>
      <c r="S198" s="194"/>
      <c r="T198" s="194"/>
      <c r="U198" s="214"/>
      <c r="V198" s="194"/>
    </row>
    <row r="199" spans="1:22" s="213" customFormat="1">
      <c r="A199" s="194"/>
      <c r="B199" s="56"/>
      <c r="C199" s="228"/>
      <c r="D199" s="228"/>
      <c r="E199" s="247"/>
      <c r="F199" s="212"/>
      <c r="G199" s="212"/>
      <c r="L199" s="194"/>
      <c r="M199" s="194"/>
      <c r="N199" s="194"/>
      <c r="O199" s="194"/>
      <c r="P199" s="194"/>
      <c r="Q199" s="194"/>
      <c r="R199" s="194"/>
      <c r="S199" s="194"/>
      <c r="T199" s="194"/>
      <c r="U199" s="214"/>
      <c r="V199" s="194"/>
    </row>
    <row r="200" spans="1:22" s="213" customFormat="1">
      <c r="A200" s="194"/>
      <c r="B200" s="56"/>
      <c r="C200" s="228"/>
      <c r="D200" s="228"/>
      <c r="E200" s="247"/>
      <c r="F200" s="212"/>
      <c r="G200" s="212"/>
      <c r="L200" s="194"/>
      <c r="M200" s="194"/>
      <c r="N200" s="194"/>
      <c r="O200" s="194"/>
      <c r="P200" s="194"/>
      <c r="Q200" s="194"/>
      <c r="R200" s="194"/>
      <c r="S200" s="194"/>
      <c r="T200" s="194"/>
      <c r="U200" s="214"/>
      <c r="V200" s="194"/>
    </row>
    <row r="201" spans="1:22" s="213" customFormat="1">
      <c r="A201" s="194"/>
      <c r="B201" s="56"/>
      <c r="C201" s="228"/>
      <c r="D201" s="228"/>
      <c r="E201" s="247"/>
      <c r="F201" s="212"/>
      <c r="G201" s="212"/>
      <c r="L201" s="194"/>
      <c r="M201" s="194"/>
      <c r="N201" s="194"/>
      <c r="O201" s="194"/>
      <c r="P201" s="194"/>
      <c r="Q201" s="194"/>
      <c r="R201" s="194"/>
      <c r="S201" s="194"/>
      <c r="T201" s="194"/>
      <c r="U201" s="214"/>
      <c r="V201" s="194"/>
    </row>
    <row r="202" spans="1:22" s="213" customFormat="1">
      <c r="A202" s="194"/>
      <c r="B202" s="56"/>
      <c r="C202" s="228"/>
      <c r="D202" s="228"/>
      <c r="E202" s="247"/>
      <c r="F202" s="212"/>
      <c r="G202" s="212"/>
      <c r="L202" s="194"/>
      <c r="M202" s="194"/>
      <c r="N202" s="194"/>
      <c r="O202" s="194"/>
      <c r="P202" s="194"/>
      <c r="Q202" s="194"/>
      <c r="R202" s="194"/>
      <c r="S202" s="194"/>
      <c r="T202" s="194"/>
      <c r="U202" s="214"/>
      <c r="V202" s="194"/>
    </row>
    <row r="203" spans="1:22" s="213" customFormat="1">
      <c r="A203" s="194"/>
      <c r="B203" s="56"/>
      <c r="C203" s="228"/>
      <c r="D203" s="228"/>
      <c r="E203" s="247"/>
      <c r="F203" s="212"/>
      <c r="G203" s="212"/>
      <c r="L203" s="194"/>
      <c r="M203" s="194"/>
      <c r="N203" s="194"/>
      <c r="O203" s="194"/>
      <c r="P203" s="194"/>
      <c r="Q203" s="194"/>
      <c r="R203" s="194"/>
      <c r="S203" s="194"/>
      <c r="T203" s="194"/>
      <c r="U203" s="214"/>
      <c r="V203" s="194"/>
    </row>
    <row r="204" spans="1:22" s="213" customFormat="1">
      <c r="A204" s="194"/>
      <c r="B204" s="56"/>
      <c r="C204" s="228"/>
      <c r="D204" s="228"/>
      <c r="E204" s="247"/>
      <c r="F204" s="212"/>
      <c r="G204" s="212"/>
      <c r="L204" s="194"/>
      <c r="M204" s="194"/>
      <c r="N204" s="194"/>
      <c r="O204" s="194"/>
      <c r="P204" s="194"/>
      <c r="Q204" s="194"/>
      <c r="R204" s="194"/>
      <c r="S204" s="194"/>
      <c r="T204" s="194"/>
      <c r="U204" s="214"/>
      <c r="V204" s="194"/>
    </row>
    <row r="205" spans="1:22" s="213" customFormat="1">
      <c r="A205" s="194"/>
      <c r="B205" s="56"/>
      <c r="C205" s="228"/>
      <c r="D205" s="228"/>
      <c r="E205" s="247"/>
      <c r="F205" s="212"/>
      <c r="G205" s="212"/>
      <c r="L205" s="194"/>
      <c r="M205" s="194"/>
      <c r="N205" s="194"/>
      <c r="O205" s="194"/>
      <c r="P205" s="194"/>
      <c r="Q205" s="194"/>
      <c r="R205" s="194"/>
      <c r="S205" s="194"/>
      <c r="T205" s="194"/>
      <c r="U205" s="214"/>
      <c r="V205" s="194"/>
    </row>
    <row r="206" spans="1:22" s="213" customFormat="1">
      <c r="A206" s="194"/>
      <c r="B206" s="56"/>
      <c r="C206" s="228"/>
      <c r="D206" s="228"/>
      <c r="E206" s="247"/>
      <c r="F206" s="212"/>
      <c r="G206" s="212"/>
      <c r="L206" s="194"/>
      <c r="M206" s="194"/>
      <c r="N206" s="194"/>
      <c r="O206" s="194"/>
      <c r="P206" s="194"/>
      <c r="Q206" s="194"/>
      <c r="R206" s="194"/>
      <c r="S206" s="194"/>
      <c r="T206" s="194"/>
      <c r="U206" s="214"/>
      <c r="V206" s="194"/>
    </row>
    <row r="207" spans="1:22" s="213" customFormat="1">
      <c r="A207" s="194"/>
      <c r="B207" s="56"/>
      <c r="C207" s="228"/>
      <c r="D207" s="228"/>
      <c r="E207" s="247"/>
      <c r="F207" s="212"/>
      <c r="G207" s="212"/>
      <c r="L207" s="194"/>
      <c r="M207" s="194"/>
      <c r="N207" s="194"/>
      <c r="O207" s="194"/>
      <c r="P207" s="194"/>
      <c r="Q207" s="194"/>
      <c r="R207" s="194"/>
      <c r="S207" s="194"/>
      <c r="T207" s="194"/>
      <c r="U207" s="214"/>
      <c r="V207" s="194"/>
    </row>
    <row r="208" spans="1:22" s="213" customFormat="1">
      <c r="A208" s="194"/>
      <c r="B208" s="56"/>
      <c r="C208" s="228"/>
      <c r="D208" s="228"/>
      <c r="E208" s="247"/>
      <c r="F208" s="212"/>
      <c r="G208" s="212"/>
      <c r="L208" s="194"/>
      <c r="M208" s="194"/>
      <c r="N208" s="194"/>
      <c r="O208" s="194"/>
      <c r="P208" s="194"/>
      <c r="Q208" s="194"/>
      <c r="R208" s="194"/>
      <c r="S208" s="194"/>
      <c r="T208" s="194"/>
      <c r="U208" s="214"/>
      <c r="V208" s="194"/>
    </row>
    <row r="209" spans="1:22" s="213" customFormat="1">
      <c r="A209" s="194"/>
      <c r="B209" s="56"/>
      <c r="C209" s="228"/>
      <c r="D209" s="228"/>
      <c r="E209" s="247"/>
      <c r="F209" s="212"/>
      <c r="G209" s="212"/>
      <c r="L209" s="194"/>
      <c r="M209" s="194"/>
      <c r="N209" s="194"/>
      <c r="O209" s="194"/>
      <c r="P209" s="194"/>
      <c r="Q209" s="194"/>
      <c r="R209" s="194"/>
      <c r="S209" s="194"/>
      <c r="T209" s="194"/>
      <c r="U209" s="214"/>
      <c r="V209" s="194"/>
    </row>
    <row r="210" spans="1:22" s="213" customFormat="1">
      <c r="A210" s="194"/>
      <c r="B210" s="56"/>
      <c r="C210" s="228"/>
      <c r="D210" s="228"/>
      <c r="E210" s="247"/>
      <c r="F210" s="212"/>
      <c r="G210" s="212"/>
      <c r="L210" s="194"/>
      <c r="M210" s="194"/>
      <c r="N210" s="194"/>
      <c r="O210" s="194"/>
      <c r="P210" s="194"/>
      <c r="Q210" s="194"/>
      <c r="R210" s="194"/>
      <c r="S210" s="194"/>
      <c r="T210" s="194"/>
      <c r="U210" s="214"/>
      <c r="V210" s="194"/>
    </row>
    <row r="211" spans="1:22" s="213" customFormat="1">
      <c r="A211" s="194"/>
      <c r="B211" s="56"/>
      <c r="C211" s="228"/>
      <c r="D211" s="228"/>
      <c r="E211" s="247"/>
      <c r="F211" s="212"/>
      <c r="G211" s="212"/>
      <c r="L211" s="194"/>
      <c r="M211" s="194"/>
      <c r="N211" s="194"/>
      <c r="O211" s="194"/>
      <c r="P211" s="194"/>
      <c r="Q211" s="194"/>
      <c r="R211" s="194"/>
      <c r="S211" s="194"/>
      <c r="T211" s="194"/>
      <c r="U211" s="214"/>
      <c r="V211" s="194"/>
    </row>
    <row r="212" spans="1:22" s="213" customFormat="1">
      <c r="A212" s="194"/>
      <c r="B212" s="56"/>
      <c r="C212" s="228"/>
      <c r="D212" s="228"/>
      <c r="E212" s="247"/>
      <c r="F212" s="212"/>
      <c r="G212" s="212"/>
      <c r="L212" s="194"/>
      <c r="M212" s="194"/>
      <c r="N212" s="194"/>
      <c r="O212" s="194"/>
      <c r="P212" s="194"/>
      <c r="Q212" s="194"/>
      <c r="R212" s="194"/>
      <c r="S212" s="194"/>
      <c r="T212" s="194"/>
      <c r="U212" s="214"/>
      <c r="V212" s="194"/>
    </row>
    <row r="213" spans="1:22" s="213" customFormat="1">
      <c r="A213" s="194"/>
      <c r="B213" s="56"/>
      <c r="C213" s="228"/>
      <c r="D213" s="228"/>
      <c r="E213" s="247"/>
      <c r="F213" s="212"/>
      <c r="G213" s="212"/>
      <c r="L213" s="194"/>
      <c r="M213" s="194"/>
      <c r="N213" s="194"/>
      <c r="O213" s="194"/>
      <c r="P213" s="194"/>
      <c r="Q213" s="194"/>
      <c r="R213" s="194"/>
      <c r="S213" s="194"/>
      <c r="T213" s="194"/>
      <c r="U213" s="214"/>
      <c r="V213" s="194"/>
    </row>
    <row r="214" spans="1:22" s="213" customFormat="1">
      <c r="A214" s="194"/>
      <c r="B214" s="56"/>
      <c r="C214" s="228"/>
      <c r="D214" s="228"/>
      <c r="E214" s="247"/>
      <c r="F214" s="212"/>
      <c r="G214" s="212"/>
      <c r="L214" s="194"/>
      <c r="M214" s="194"/>
      <c r="N214" s="194"/>
      <c r="O214" s="194"/>
      <c r="P214" s="194"/>
      <c r="Q214" s="194"/>
      <c r="R214" s="194"/>
      <c r="S214" s="194"/>
      <c r="T214" s="194"/>
      <c r="U214" s="214"/>
      <c r="V214" s="194"/>
    </row>
    <row r="215" spans="1:22" s="213" customFormat="1">
      <c r="A215" s="194"/>
      <c r="B215" s="56"/>
      <c r="C215" s="228"/>
      <c r="D215" s="228"/>
      <c r="E215" s="247"/>
      <c r="F215" s="212"/>
      <c r="G215" s="212"/>
      <c r="L215" s="194"/>
      <c r="M215" s="194"/>
      <c r="N215" s="194"/>
      <c r="O215" s="194"/>
      <c r="P215" s="194"/>
      <c r="Q215" s="194"/>
      <c r="R215" s="194"/>
      <c r="S215" s="194"/>
      <c r="T215" s="194"/>
      <c r="U215" s="214"/>
      <c r="V215" s="194"/>
    </row>
    <row r="216" spans="1:22" s="213" customFormat="1">
      <c r="A216" s="194"/>
      <c r="B216" s="56"/>
      <c r="C216" s="228"/>
      <c r="D216" s="228"/>
      <c r="E216" s="247"/>
      <c r="F216" s="212"/>
      <c r="G216" s="212"/>
      <c r="L216" s="194"/>
      <c r="M216" s="194"/>
      <c r="N216" s="194"/>
      <c r="O216" s="194"/>
      <c r="P216" s="194"/>
      <c r="Q216" s="194"/>
      <c r="R216" s="194"/>
      <c r="S216" s="194"/>
      <c r="T216" s="194"/>
      <c r="U216" s="214"/>
      <c r="V216" s="194"/>
    </row>
    <row r="217" spans="1:22" s="213" customFormat="1">
      <c r="A217" s="194"/>
      <c r="B217" s="56"/>
      <c r="C217" s="228"/>
      <c r="D217" s="228"/>
      <c r="E217" s="247"/>
      <c r="F217" s="212"/>
      <c r="G217" s="212"/>
      <c r="L217" s="194"/>
      <c r="M217" s="194"/>
      <c r="N217" s="194"/>
      <c r="O217" s="194"/>
      <c r="P217" s="194"/>
      <c r="Q217" s="194"/>
      <c r="R217" s="194"/>
      <c r="S217" s="194"/>
      <c r="T217" s="194"/>
      <c r="U217" s="214"/>
      <c r="V217" s="194"/>
    </row>
    <row r="218" spans="1:22" s="213" customFormat="1">
      <c r="A218" s="194"/>
      <c r="B218" s="56"/>
      <c r="C218" s="228"/>
      <c r="D218" s="228"/>
      <c r="E218" s="247"/>
      <c r="F218" s="212"/>
      <c r="G218" s="212"/>
      <c r="L218" s="194"/>
      <c r="M218" s="194"/>
      <c r="N218" s="194"/>
      <c r="O218" s="194"/>
      <c r="P218" s="194"/>
      <c r="Q218" s="194"/>
      <c r="R218" s="194"/>
      <c r="S218" s="194"/>
      <c r="T218" s="194"/>
      <c r="U218" s="214"/>
      <c r="V218" s="194"/>
    </row>
    <row r="219" spans="1:22" s="213" customFormat="1">
      <c r="A219" s="194"/>
      <c r="B219" s="56"/>
      <c r="C219" s="228"/>
      <c r="D219" s="228"/>
      <c r="E219" s="247"/>
      <c r="F219" s="212"/>
      <c r="G219" s="212"/>
      <c r="L219" s="194"/>
      <c r="M219" s="194"/>
      <c r="N219" s="194"/>
      <c r="O219" s="194"/>
      <c r="P219" s="194"/>
      <c r="Q219" s="194"/>
      <c r="R219" s="194"/>
      <c r="S219" s="194"/>
      <c r="T219" s="194"/>
      <c r="U219" s="214"/>
      <c r="V219" s="194"/>
    </row>
    <row r="220" spans="1:22" s="213" customFormat="1">
      <c r="A220" s="194"/>
      <c r="B220" s="56"/>
      <c r="C220" s="228"/>
      <c r="D220" s="228"/>
      <c r="E220" s="247"/>
      <c r="F220" s="212"/>
      <c r="G220" s="212"/>
      <c r="L220" s="194"/>
      <c r="M220" s="194"/>
      <c r="N220" s="194"/>
      <c r="O220" s="194"/>
      <c r="P220" s="194"/>
      <c r="Q220" s="194"/>
      <c r="R220" s="194"/>
      <c r="S220" s="194"/>
      <c r="T220" s="194"/>
      <c r="U220" s="214"/>
      <c r="V220" s="194"/>
    </row>
    <row r="221" spans="1:22" s="213" customFormat="1">
      <c r="A221" s="194"/>
      <c r="B221" s="56"/>
      <c r="C221" s="228"/>
      <c r="D221" s="228"/>
      <c r="E221" s="247"/>
      <c r="F221" s="212"/>
      <c r="G221" s="212"/>
      <c r="L221" s="194"/>
      <c r="M221" s="194"/>
      <c r="N221" s="194"/>
      <c r="O221" s="194"/>
      <c r="P221" s="194"/>
      <c r="Q221" s="194"/>
      <c r="R221" s="194"/>
      <c r="S221" s="194"/>
      <c r="T221" s="194"/>
      <c r="U221" s="214"/>
      <c r="V221" s="194"/>
    </row>
    <row r="222" spans="1:22" s="213" customFormat="1">
      <c r="A222" s="194"/>
      <c r="B222" s="56"/>
      <c r="C222" s="228"/>
      <c r="D222" s="228"/>
      <c r="E222" s="247"/>
      <c r="F222" s="212"/>
      <c r="G222" s="212"/>
      <c r="L222" s="194"/>
      <c r="M222" s="194"/>
      <c r="N222" s="194"/>
      <c r="O222" s="194"/>
      <c r="P222" s="194"/>
      <c r="Q222" s="194"/>
      <c r="R222" s="194"/>
      <c r="S222" s="194"/>
      <c r="T222" s="194"/>
      <c r="U222" s="214"/>
      <c r="V222" s="194"/>
    </row>
    <row r="223" spans="1:22" s="213" customFormat="1">
      <c r="A223" s="194"/>
      <c r="B223" s="56"/>
      <c r="C223" s="228"/>
      <c r="D223" s="228"/>
      <c r="E223" s="247"/>
      <c r="F223" s="212"/>
      <c r="G223" s="212"/>
      <c r="L223" s="194"/>
      <c r="M223" s="194"/>
      <c r="N223" s="194"/>
      <c r="O223" s="194"/>
      <c r="P223" s="194"/>
      <c r="Q223" s="194"/>
      <c r="R223" s="194"/>
      <c r="S223" s="194"/>
      <c r="T223" s="194"/>
      <c r="U223" s="214"/>
      <c r="V223" s="194"/>
    </row>
    <row r="224" spans="1:22" s="213" customFormat="1">
      <c r="A224" s="194"/>
      <c r="B224" s="56"/>
      <c r="C224" s="228"/>
      <c r="D224" s="228"/>
      <c r="E224" s="247"/>
      <c r="F224" s="212"/>
      <c r="G224" s="212"/>
      <c r="L224" s="194"/>
      <c r="M224" s="194"/>
      <c r="N224" s="194"/>
      <c r="O224" s="194"/>
      <c r="P224" s="194"/>
      <c r="Q224" s="194"/>
      <c r="R224" s="194"/>
      <c r="S224" s="194"/>
      <c r="T224" s="194"/>
      <c r="U224" s="214"/>
      <c r="V224" s="194"/>
    </row>
    <row r="225" spans="1:22" s="213" customFormat="1">
      <c r="A225" s="194"/>
      <c r="B225" s="56"/>
      <c r="C225" s="228"/>
      <c r="D225" s="228"/>
      <c r="E225" s="247"/>
      <c r="F225" s="212"/>
      <c r="G225" s="212"/>
      <c r="L225" s="194"/>
      <c r="M225" s="194"/>
      <c r="N225" s="194"/>
      <c r="O225" s="194"/>
      <c r="P225" s="194"/>
      <c r="Q225" s="194"/>
      <c r="R225" s="194"/>
      <c r="S225" s="194"/>
      <c r="T225" s="194"/>
      <c r="U225" s="214"/>
      <c r="V225" s="194"/>
    </row>
    <row r="226" spans="1:22" s="213" customFormat="1">
      <c r="A226" s="194"/>
      <c r="B226" s="56"/>
      <c r="C226" s="228"/>
      <c r="D226" s="228"/>
      <c r="E226" s="247"/>
      <c r="F226" s="212"/>
      <c r="G226" s="212"/>
      <c r="L226" s="194"/>
      <c r="M226" s="194"/>
      <c r="N226" s="194"/>
      <c r="O226" s="194"/>
      <c r="P226" s="194"/>
      <c r="Q226" s="194"/>
      <c r="R226" s="194"/>
      <c r="S226" s="194"/>
      <c r="T226" s="194"/>
      <c r="U226" s="214"/>
      <c r="V226" s="194"/>
    </row>
    <row r="227" spans="1:22" s="213" customFormat="1">
      <c r="A227" s="194"/>
      <c r="B227" s="56"/>
      <c r="C227" s="228"/>
      <c r="D227" s="228"/>
      <c r="E227" s="247"/>
      <c r="F227" s="212"/>
      <c r="G227" s="212"/>
      <c r="L227" s="194"/>
      <c r="M227" s="194"/>
      <c r="N227" s="194"/>
      <c r="O227" s="194"/>
      <c r="P227" s="194"/>
      <c r="Q227" s="194"/>
      <c r="R227" s="194"/>
      <c r="S227" s="194"/>
      <c r="T227" s="194"/>
      <c r="U227" s="214"/>
      <c r="V227" s="194"/>
    </row>
    <row r="228" spans="1:22" s="213" customFormat="1">
      <c r="A228" s="194"/>
      <c r="B228" s="56"/>
      <c r="C228" s="228"/>
      <c r="D228" s="228"/>
      <c r="E228" s="247"/>
      <c r="F228" s="212"/>
      <c r="G228" s="212"/>
      <c r="L228" s="194"/>
      <c r="M228" s="194"/>
      <c r="N228" s="194"/>
      <c r="O228" s="194"/>
      <c r="P228" s="194"/>
      <c r="Q228" s="194"/>
      <c r="R228" s="194"/>
      <c r="S228" s="194"/>
      <c r="T228" s="194"/>
      <c r="U228" s="214"/>
      <c r="V228" s="194"/>
    </row>
    <row r="229" spans="1:22" s="213" customFormat="1">
      <c r="A229" s="194"/>
      <c r="B229" s="56"/>
      <c r="C229" s="228"/>
      <c r="D229" s="228"/>
      <c r="E229" s="247"/>
      <c r="F229" s="212"/>
      <c r="G229" s="212"/>
      <c r="L229" s="194"/>
      <c r="M229" s="194"/>
      <c r="N229" s="194"/>
      <c r="O229" s="194"/>
      <c r="P229" s="194"/>
      <c r="Q229" s="194"/>
      <c r="R229" s="194"/>
      <c r="S229" s="194"/>
      <c r="T229" s="194"/>
      <c r="U229" s="214"/>
      <c r="V229" s="194"/>
    </row>
    <row r="230" spans="1:22" s="213" customFormat="1">
      <c r="A230" s="194"/>
      <c r="B230" s="56"/>
      <c r="C230" s="228"/>
      <c r="D230" s="228"/>
      <c r="E230" s="247"/>
      <c r="F230" s="212"/>
      <c r="G230" s="212"/>
      <c r="L230" s="194"/>
      <c r="M230" s="194"/>
      <c r="N230" s="194"/>
      <c r="O230" s="194"/>
      <c r="P230" s="194"/>
      <c r="Q230" s="194"/>
      <c r="R230" s="194"/>
      <c r="S230" s="194"/>
      <c r="T230" s="194"/>
      <c r="U230" s="214"/>
      <c r="V230" s="194"/>
    </row>
    <row r="231" spans="1:22" s="213" customFormat="1">
      <c r="A231" s="194"/>
      <c r="B231" s="56"/>
      <c r="C231" s="228"/>
      <c r="D231" s="228"/>
      <c r="E231" s="247"/>
      <c r="F231" s="212"/>
      <c r="G231" s="212"/>
      <c r="L231" s="194"/>
      <c r="M231" s="194"/>
      <c r="N231" s="194"/>
      <c r="O231" s="194"/>
      <c r="P231" s="194"/>
      <c r="Q231" s="194"/>
      <c r="R231" s="194"/>
      <c r="S231" s="194"/>
      <c r="T231" s="194"/>
      <c r="U231" s="214"/>
      <c r="V231" s="194"/>
    </row>
    <row r="232" spans="1:22" s="213" customFormat="1">
      <c r="A232" s="194"/>
      <c r="B232" s="56"/>
      <c r="C232" s="228"/>
      <c r="D232" s="228"/>
      <c r="E232" s="247"/>
      <c r="F232" s="212"/>
      <c r="G232" s="212"/>
      <c r="L232" s="194"/>
      <c r="M232" s="194"/>
      <c r="N232" s="194"/>
      <c r="O232" s="194"/>
      <c r="P232" s="194"/>
      <c r="Q232" s="194"/>
      <c r="R232" s="194"/>
      <c r="S232" s="194"/>
      <c r="T232" s="194"/>
      <c r="U232" s="214"/>
      <c r="V232" s="194"/>
    </row>
    <row r="233" spans="1:22" s="213" customFormat="1">
      <c r="A233" s="194"/>
      <c r="B233" s="56"/>
      <c r="C233" s="228"/>
      <c r="D233" s="228"/>
      <c r="E233" s="247"/>
      <c r="F233" s="212"/>
      <c r="G233" s="212"/>
      <c r="L233" s="194"/>
      <c r="M233" s="194"/>
      <c r="N233" s="194"/>
      <c r="O233" s="194"/>
      <c r="P233" s="194"/>
      <c r="Q233" s="194"/>
      <c r="R233" s="194"/>
      <c r="S233" s="194"/>
      <c r="T233" s="194"/>
      <c r="U233" s="214"/>
      <c r="V233" s="194"/>
    </row>
    <row r="234" spans="1:22" s="213" customFormat="1">
      <c r="A234" s="194"/>
      <c r="B234" s="56"/>
      <c r="C234" s="228"/>
      <c r="D234" s="228"/>
      <c r="E234" s="247"/>
      <c r="F234" s="212"/>
      <c r="G234" s="212"/>
      <c r="L234" s="194"/>
      <c r="M234" s="194"/>
      <c r="N234" s="194"/>
      <c r="O234" s="194"/>
      <c r="P234" s="194"/>
      <c r="Q234" s="194"/>
      <c r="R234" s="194"/>
      <c r="S234" s="194"/>
      <c r="T234" s="194"/>
      <c r="U234" s="214"/>
      <c r="V234" s="194"/>
    </row>
    <row r="235" spans="1:22" s="213" customFormat="1">
      <c r="A235" s="194"/>
      <c r="B235" s="56"/>
      <c r="C235" s="228"/>
      <c r="D235" s="228"/>
      <c r="E235" s="247"/>
      <c r="F235" s="212"/>
      <c r="G235" s="212"/>
      <c r="L235" s="194"/>
      <c r="M235" s="194"/>
      <c r="N235" s="194"/>
      <c r="O235" s="194"/>
      <c r="P235" s="194"/>
      <c r="Q235" s="194"/>
      <c r="R235" s="194"/>
      <c r="S235" s="194"/>
      <c r="T235" s="194"/>
      <c r="U235" s="214"/>
      <c r="V235" s="194"/>
    </row>
    <row r="236" spans="1:22" s="213" customFormat="1">
      <c r="A236" s="194"/>
      <c r="B236" s="56"/>
      <c r="C236" s="228"/>
      <c r="D236" s="228"/>
      <c r="E236" s="247"/>
      <c r="F236" s="212"/>
      <c r="G236" s="212"/>
      <c r="L236" s="194"/>
      <c r="M236" s="194"/>
      <c r="N236" s="194"/>
      <c r="O236" s="194"/>
      <c r="P236" s="194"/>
      <c r="Q236" s="194"/>
      <c r="R236" s="194"/>
      <c r="S236" s="194"/>
      <c r="T236" s="194"/>
      <c r="U236" s="214"/>
      <c r="V236" s="194"/>
    </row>
    <row r="237" spans="1:22" s="213" customFormat="1">
      <c r="A237" s="194"/>
      <c r="B237" s="56"/>
      <c r="C237" s="228"/>
      <c r="D237" s="228"/>
      <c r="E237" s="247"/>
      <c r="F237" s="212"/>
      <c r="G237" s="212"/>
      <c r="L237" s="194"/>
      <c r="M237" s="194"/>
      <c r="N237" s="194"/>
      <c r="O237" s="194"/>
      <c r="P237" s="194"/>
      <c r="Q237" s="194"/>
      <c r="R237" s="194"/>
      <c r="S237" s="194"/>
      <c r="T237" s="194"/>
      <c r="U237" s="214"/>
      <c r="V237" s="194"/>
    </row>
    <row r="238" spans="1:22" s="213" customFormat="1">
      <c r="A238" s="194"/>
      <c r="B238" s="56"/>
      <c r="C238" s="228"/>
      <c r="D238" s="228"/>
      <c r="E238" s="247"/>
      <c r="F238" s="212"/>
      <c r="G238" s="212"/>
      <c r="L238" s="194"/>
      <c r="M238" s="194"/>
      <c r="N238" s="194"/>
      <c r="O238" s="194"/>
      <c r="P238" s="194"/>
      <c r="Q238" s="194"/>
      <c r="R238" s="194"/>
      <c r="S238" s="194"/>
      <c r="T238" s="194"/>
      <c r="U238" s="214"/>
      <c r="V238" s="194"/>
    </row>
    <row r="239" spans="1:22" s="213" customFormat="1">
      <c r="A239" s="194"/>
      <c r="B239" s="56"/>
      <c r="C239" s="228"/>
      <c r="D239" s="228"/>
      <c r="E239" s="247"/>
      <c r="F239" s="212"/>
      <c r="G239" s="212"/>
      <c r="L239" s="194"/>
      <c r="M239" s="194"/>
      <c r="N239" s="194"/>
      <c r="O239" s="194"/>
      <c r="P239" s="194"/>
      <c r="Q239" s="194"/>
      <c r="R239" s="194"/>
      <c r="S239" s="194"/>
      <c r="T239" s="194"/>
      <c r="U239" s="214"/>
      <c r="V239" s="194"/>
    </row>
    <row r="240" spans="1:22" s="213" customFormat="1">
      <c r="A240" s="194"/>
      <c r="B240" s="56"/>
      <c r="C240" s="228"/>
      <c r="D240" s="228"/>
      <c r="E240" s="247"/>
      <c r="F240" s="212"/>
      <c r="G240" s="212"/>
      <c r="L240" s="194"/>
      <c r="M240" s="194"/>
      <c r="N240" s="194"/>
      <c r="O240" s="194"/>
      <c r="P240" s="194"/>
      <c r="Q240" s="194"/>
      <c r="R240" s="194"/>
      <c r="S240" s="194"/>
      <c r="T240" s="194"/>
      <c r="U240" s="214"/>
      <c r="V240" s="194"/>
    </row>
    <row r="241" spans="1:22" s="213" customFormat="1">
      <c r="A241" s="194"/>
      <c r="B241" s="56"/>
      <c r="C241" s="228"/>
      <c r="D241" s="228"/>
      <c r="E241" s="247"/>
      <c r="F241" s="212"/>
      <c r="G241" s="212"/>
      <c r="L241" s="194"/>
      <c r="M241" s="194"/>
      <c r="N241" s="194"/>
      <c r="O241" s="194"/>
      <c r="P241" s="194"/>
      <c r="Q241" s="194"/>
      <c r="R241" s="194"/>
      <c r="S241" s="194"/>
      <c r="T241" s="194"/>
      <c r="U241" s="214"/>
      <c r="V241" s="194"/>
    </row>
    <row r="242" spans="1:22" s="213" customFormat="1">
      <c r="A242" s="194"/>
      <c r="B242" s="56"/>
      <c r="C242" s="228"/>
      <c r="D242" s="228"/>
      <c r="E242" s="247"/>
      <c r="F242" s="212"/>
      <c r="G242" s="212"/>
      <c r="L242" s="194"/>
      <c r="M242" s="194"/>
      <c r="N242" s="194"/>
      <c r="O242" s="194"/>
      <c r="P242" s="194"/>
      <c r="Q242" s="194"/>
      <c r="R242" s="194"/>
      <c r="S242" s="194"/>
      <c r="T242" s="194"/>
      <c r="U242" s="214"/>
      <c r="V242" s="194"/>
    </row>
    <row r="243" spans="1:22" s="213" customFormat="1">
      <c r="A243" s="194"/>
      <c r="B243" s="56"/>
      <c r="C243" s="228"/>
      <c r="D243" s="228"/>
      <c r="E243" s="247"/>
      <c r="F243" s="212"/>
      <c r="G243" s="212"/>
      <c r="L243" s="194"/>
      <c r="M243" s="194"/>
      <c r="N243" s="194"/>
      <c r="O243" s="194"/>
      <c r="P243" s="194"/>
      <c r="Q243" s="194"/>
      <c r="R243" s="194"/>
      <c r="S243" s="194"/>
      <c r="T243" s="194"/>
      <c r="U243" s="214"/>
      <c r="V243" s="194"/>
    </row>
    <row r="244" spans="1:22" s="213" customFormat="1">
      <c r="A244" s="194"/>
      <c r="B244" s="56"/>
      <c r="C244" s="228"/>
      <c r="D244" s="228"/>
      <c r="E244" s="247"/>
      <c r="F244" s="212"/>
      <c r="G244" s="212"/>
      <c r="L244" s="194"/>
      <c r="M244" s="194"/>
      <c r="N244" s="194"/>
      <c r="O244" s="194"/>
      <c r="P244" s="194"/>
      <c r="Q244" s="194"/>
      <c r="R244" s="194"/>
      <c r="S244" s="194"/>
      <c r="T244" s="194"/>
      <c r="U244" s="214"/>
      <c r="V244" s="194"/>
    </row>
    <row r="245" spans="1:22" s="213" customFormat="1">
      <c r="A245" s="194"/>
      <c r="B245" s="56"/>
      <c r="C245" s="228"/>
      <c r="D245" s="228"/>
      <c r="E245" s="247"/>
      <c r="F245" s="212"/>
      <c r="G245" s="212"/>
      <c r="L245" s="194"/>
      <c r="M245" s="194"/>
      <c r="N245" s="194"/>
      <c r="O245" s="194"/>
      <c r="P245" s="194"/>
      <c r="Q245" s="194"/>
      <c r="R245" s="194"/>
      <c r="S245" s="194"/>
      <c r="T245" s="194"/>
      <c r="U245" s="214"/>
      <c r="V245" s="194"/>
    </row>
    <row r="246" spans="1:22" s="213" customFormat="1">
      <c r="A246" s="194"/>
      <c r="B246" s="56"/>
      <c r="C246" s="228"/>
      <c r="D246" s="228"/>
      <c r="E246" s="247"/>
      <c r="F246" s="212"/>
      <c r="G246" s="212"/>
      <c r="L246" s="194"/>
      <c r="M246" s="194"/>
      <c r="N246" s="194"/>
      <c r="O246" s="194"/>
      <c r="P246" s="194"/>
      <c r="Q246" s="194"/>
      <c r="R246" s="194"/>
      <c r="S246" s="194"/>
      <c r="T246" s="194"/>
      <c r="U246" s="214"/>
      <c r="V246" s="194"/>
    </row>
    <row r="247" spans="1:22" s="213" customFormat="1">
      <c r="A247" s="194"/>
      <c r="B247" s="56"/>
      <c r="C247" s="228"/>
      <c r="D247" s="228"/>
      <c r="E247" s="247"/>
      <c r="F247" s="212"/>
      <c r="G247" s="212"/>
      <c r="L247" s="194"/>
      <c r="M247" s="194"/>
      <c r="N247" s="194"/>
      <c r="O247" s="194"/>
      <c r="P247" s="194"/>
      <c r="Q247" s="194"/>
      <c r="R247" s="194"/>
      <c r="S247" s="194"/>
      <c r="T247" s="194"/>
      <c r="U247" s="214"/>
      <c r="V247" s="194"/>
    </row>
    <row r="248" spans="1:22" s="213" customFormat="1">
      <c r="A248" s="194"/>
      <c r="B248" s="56"/>
      <c r="C248" s="228"/>
      <c r="D248" s="228"/>
      <c r="E248" s="247"/>
      <c r="F248" s="212"/>
      <c r="G248" s="212"/>
      <c r="L248" s="194"/>
      <c r="M248" s="194"/>
      <c r="N248" s="194"/>
      <c r="O248" s="194"/>
      <c r="P248" s="194"/>
      <c r="Q248" s="194"/>
      <c r="R248" s="194"/>
      <c r="S248" s="194"/>
      <c r="T248" s="194"/>
      <c r="U248" s="214"/>
      <c r="V248" s="194"/>
    </row>
    <row r="249" spans="1:22" s="213" customFormat="1">
      <c r="A249" s="194"/>
      <c r="B249" s="56"/>
      <c r="C249" s="228"/>
      <c r="D249" s="228"/>
      <c r="E249" s="247"/>
      <c r="F249" s="212"/>
      <c r="G249" s="212"/>
      <c r="L249" s="194"/>
      <c r="M249" s="194"/>
      <c r="N249" s="194"/>
      <c r="O249" s="194"/>
      <c r="P249" s="194"/>
      <c r="Q249" s="194"/>
      <c r="R249" s="194"/>
      <c r="S249" s="194"/>
      <c r="T249" s="194"/>
      <c r="U249" s="214"/>
      <c r="V249" s="194"/>
    </row>
    <row r="250" spans="1:22" s="213" customFormat="1">
      <c r="A250" s="194"/>
      <c r="B250" s="56"/>
      <c r="C250" s="228"/>
      <c r="D250" s="228"/>
      <c r="E250" s="247"/>
      <c r="F250" s="212"/>
      <c r="G250" s="212"/>
      <c r="L250" s="194"/>
      <c r="M250" s="194"/>
      <c r="N250" s="194"/>
      <c r="O250" s="194"/>
      <c r="P250" s="194"/>
      <c r="Q250" s="194"/>
      <c r="R250" s="194"/>
      <c r="S250" s="194"/>
      <c r="T250" s="194"/>
      <c r="U250" s="214"/>
      <c r="V250" s="194"/>
    </row>
    <row r="251" spans="1:22" s="213" customFormat="1">
      <c r="A251" s="194"/>
      <c r="B251" s="56"/>
      <c r="C251" s="228"/>
      <c r="D251" s="228"/>
      <c r="E251" s="247"/>
      <c r="F251" s="212"/>
      <c r="G251" s="212"/>
      <c r="L251" s="194"/>
      <c r="M251" s="194"/>
      <c r="N251" s="194"/>
      <c r="O251" s="194"/>
      <c r="P251" s="194"/>
      <c r="Q251" s="194"/>
      <c r="R251" s="194"/>
      <c r="S251" s="194"/>
      <c r="T251" s="194"/>
      <c r="U251" s="214"/>
      <c r="V251" s="194"/>
    </row>
    <row r="252" spans="1:22">
      <c r="B252" s="56"/>
      <c r="C252" s="228"/>
      <c r="D252" s="228"/>
      <c r="E252" s="247"/>
    </row>
    <row r="253" spans="1:22">
      <c r="B253" s="56"/>
      <c r="C253" s="228"/>
      <c r="D253" s="228"/>
      <c r="E253" s="247"/>
    </row>
    <row r="254" spans="1:22">
      <c r="B254" s="56"/>
      <c r="C254" s="228"/>
      <c r="D254" s="228"/>
      <c r="E254" s="247"/>
    </row>
    <row r="255" spans="1:22">
      <c r="B255" s="56"/>
      <c r="C255" s="228"/>
      <c r="D255" s="228"/>
      <c r="E255" s="247"/>
    </row>
  </sheetData>
  <sheetProtection insertRows="0" deleteRows="0"/>
  <protectedRanges>
    <protectedRange sqref="J30:P1048576 U30:U1048576 J24:P28 J1:P15 J16:L23 P16:P23 U1:U28" name="Obseg1"/>
    <protectedRange sqref="U29 M29:P29" name="Obseg1_2"/>
    <protectedRange sqref="J29:L29" name="Obseg1_2_1"/>
    <protectedRange sqref="M16:O23" name="Obseg1_4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V283"/>
  <sheetViews>
    <sheetView topLeftCell="A21" zoomScale="98" zoomScaleNormal="98" zoomScaleSheetLayoutView="100" workbookViewId="0">
      <selection activeCell="W26" sqref="W26"/>
    </sheetView>
  </sheetViews>
  <sheetFormatPr defaultColWidth="8.85546875" defaultRowHeight="12.75"/>
  <cols>
    <col min="1" max="1" width="3.5703125" style="12" customWidth="1"/>
    <col min="2" max="2" width="40.710937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pred_rekapitulacija'!A16</f>
        <v>3.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pred_rekapitulacija'!B16</f>
        <v>PERUTNINSKO MESO IN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195" t="s">
        <v>2</v>
      </c>
      <c r="B16" s="229" t="s">
        <v>321</v>
      </c>
      <c r="C16" s="175" t="s">
        <v>140</v>
      </c>
      <c r="D16" s="175" t="s">
        <v>1</v>
      </c>
      <c r="E16" s="174" t="s">
        <v>322</v>
      </c>
      <c r="F16" s="172">
        <v>500</v>
      </c>
      <c r="G16" s="190" t="s">
        <v>1</v>
      </c>
      <c r="H16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39">
        <f>IF(Sklop3[[#This Row],[ZAHTEVANA SHEMA KAKOVOSTI]]&lt;&gt;"",Sklop3[[#This Row],[Preračunana masa/volumen/kos na enoto kg]],"")</f>
        <v>500</v>
      </c>
      <c r="J16" s="140"/>
      <c r="K16" s="141"/>
      <c r="L16" s="141"/>
      <c r="M16" s="154" t="s">
        <v>140</v>
      </c>
      <c r="N16" s="84"/>
      <c r="O16" s="128" t="s">
        <v>140</v>
      </c>
      <c r="P16" s="143"/>
      <c r="Q16" s="144">
        <f>+Sklop3[[#This Row],[cena/enota brez DDV v EUR]]*Sklop3[[#This Row],[Stopnja DDV (%)]]</f>
        <v>0</v>
      </c>
      <c r="R16" s="144">
        <f>+Sklop3[[#This Row],[cena/enota brez DDV v EUR]]+Sklop3[[#This Row],[Davek (EUR)]]</f>
        <v>0</v>
      </c>
      <c r="S16" s="144">
        <f>+Sklop3[[#This Row],[cena/enota brez DDV v EUR]]*Sklop3[[#This Row],[Okvirna količina]]</f>
        <v>0</v>
      </c>
      <c r="T16" s="145">
        <f>+Sklop3[[#This Row],[Končna cena/enoto mere (EUR) z DDV]]*Sklop3[[#This Row],[Okvirna količina]]</f>
        <v>0</v>
      </c>
      <c r="U16" s="137"/>
    </row>
    <row r="17" spans="1:21" s="56" customFormat="1" ht="24">
      <c r="A17" s="195" t="s">
        <v>4</v>
      </c>
      <c r="B17" s="338" t="s">
        <v>323</v>
      </c>
      <c r="C17" s="337" t="s">
        <v>140</v>
      </c>
      <c r="D17" s="337" t="s">
        <v>1</v>
      </c>
      <c r="E17" s="339" t="s">
        <v>322</v>
      </c>
      <c r="F17" s="340">
        <v>4000</v>
      </c>
      <c r="G17" s="341" t="s">
        <v>1</v>
      </c>
      <c r="H17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I17" s="340">
        <f>IF(Sklop3[[#This Row],[ZAHTEVANA SHEMA KAKOVOSTI]]&lt;&gt;"",Sklop3[[#This Row],[Preračunana masa/volumen/kos na enoto kg]],"")</f>
        <v>4000</v>
      </c>
      <c r="J17" s="343"/>
      <c r="K17" s="344"/>
      <c r="L17" s="344"/>
      <c r="M17" s="154" t="s">
        <v>140</v>
      </c>
      <c r="N17" s="84"/>
      <c r="O17" s="128" t="s">
        <v>140</v>
      </c>
      <c r="P17" s="347"/>
      <c r="Q17" s="348">
        <f>+Sklop3[[#This Row],[cena/enota brez DDV v EUR]]*Sklop3[[#This Row],[Stopnja DDV (%)]]</f>
        <v>0</v>
      </c>
      <c r="R17" s="348">
        <f>+Sklop3[[#This Row],[cena/enota brez DDV v EUR]]+Sklop3[[#This Row],[Davek (EUR)]]</f>
        <v>0</v>
      </c>
      <c r="S17" s="348">
        <f>+Sklop3[[#This Row],[cena/enota brez DDV v EUR]]*Sklop3[[#This Row],[Okvirna količina]]</f>
        <v>0</v>
      </c>
      <c r="T17" s="348">
        <f>+Sklop3[[#This Row],[Končna cena/enoto mere (EUR) z DDV]]*Sklop3[[#This Row],[Okvirna količina]]</f>
        <v>0</v>
      </c>
      <c r="U17" s="349"/>
    </row>
    <row r="18" spans="1:21" s="56" customFormat="1" ht="24">
      <c r="A18" s="195" t="s">
        <v>5</v>
      </c>
      <c r="B18" s="338" t="s">
        <v>324</v>
      </c>
      <c r="C18" s="337" t="s">
        <v>140</v>
      </c>
      <c r="D18" s="337" t="s">
        <v>1</v>
      </c>
      <c r="E18" s="339" t="s">
        <v>322</v>
      </c>
      <c r="F18" s="340">
        <v>2000</v>
      </c>
      <c r="G18" s="341" t="s">
        <v>1</v>
      </c>
      <c r="H18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340">
        <f>IF(Sklop3[[#This Row],[ZAHTEVANA SHEMA KAKOVOSTI]]&lt;&gt;"",Sklop3[[#This Row],[Preračunana masa/volumen/kos na enoto kg]],"")</f>
        <v>2000</v>
      </c>
      <c r="J18" s="343"/>
      <c r="K18" s="344"/>
      <c r="L18" s="344"/>
      <c r="M18" s="154" t="s">
        <v>140</v>
      </c>
      <c r="N18" s="84"/>
      <c r="O18" s="128" t="s">
        <v>140</v>
      </c>
      <c r="P18" s="347"/>
      <c r="Q18" s="348">
        <f>+Sklop3[[#This Row],[cena/enota brez DDV v EUR]]*Sklop3[[#This Row],[Stopnja DDV (%)]]</f>
        <v>0</v>
      </c>
      <c r="R18" s="348">
        <f>+Sklop3[[#This Row],[cena/enota brez DDV v EUR]]+Sklop3[[#This Row],[Davek (EUR)]]</f>
        <v>0</v>
      </c>
      <c r="S18" s="348">
        <f>+Sklop3[[#This Row],[cena/enota brez DDV v EUR]]*Sklop3[[#This Row],[Okvirna količina]]</f>
        <v>0</v>
      </c>
      <c r="T18" s="348">
        <f>+Sklop3[[#This Row],[Končna cena/enoto mere (EUR) z DDV]]*Sklop3[[#This Row],[Okvirna količina]]</f>
        <v>0</v>
      </c>
      <c r="U18" s="349"/>
    </row>
    <row r="19" spans="1:21" s="56" customFormat="1" ht="24">
      <c r="A19" s="195" t="s">
        <v>6</v>
      </c>
      <c r="B19" s="338" t="s">
        <v>325</v>
      </c>
      <c r="C19" s="337" t="s">
        <v>140</v>
      </c>
      <c r="D19" s="337" t="s">
        <v>1</v>
      </c>
      <c r="E19" s="339" t="s">
        <v>322</v>
      </c>
      <c r="F19" s="340">
        <v>2000</v>
      </c>
      <c r="G19" s="341" t="s">
        <v>1</v>
      </c>
      <c r="H19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9" s="340">
        <f>IF(Sklop3[[#This Row],[ZAHTEVANA SHEMA KAKOVOSTI]]&lt;&gt;"",Sklop3[[#This Row],[Preračunana masa/volumen/kos na enoto kg]],"")</f>
        <v>2000</v>
      </c>
      <c r="J19" s="343"/>
      <c r="K19" s="344"/>
      <c r="L19" s="344"/>
      <c r="M19" s="154" t="s">
        <v>140</v>
      </c>
      <c r="N19" s="84"/>
      <c r="O19" s="128" t="s">
        <v>140</v>
      </c>
      <c r="P19" s="347"/>
      <c r="Q19" s="348">
        <f>+Sklop3[[#This Row],[cena/enota brez DDV v EUR]]*Sklop3[[#This Row],[Stopnja DDV (%)]]</f>
        <v>0</v>
      </c>
      <c r="R19" s="348">
        <f>+Sklop3[[#This Row],[cena/enota brez DDV v EUR]]+Sklop3[[#This Row],[Davek (EUR)]]</f>
        <v>0</v>
      </c>
      <c r="S19" s="348">
        <f>+Sklop3[[#This Row],[cena/enota brez DDV v EUR]]*Sklop3[[#This Row],[Okvirna količina]]</f>
        <v>0</v>
      </c>
      <c r="T19" s="348">
        <f>+Sklop3[[#This Row],[Končna cena/enoto mere (EUR) z DDV]]*Sklop3[[#This Row],[Okvirna količina]]</f>
        <v>0</v>
      </c>
      <c r="U19" s="349"/>
    </row>
    <row r="20" spans="1:21" s="56" customFormat="1" ht="24">
      <c r="A20" s="195" t="s">
        <v>7</v>
      </c>
      <c r="B20" s="338" t="s">
        <v>326</v>
      </c>
      <c r="C20" s="337" t="s">
        <v>140</v>
      </c>
      <c r="D20" s="337" t="s">
        <v>1</v>
      </c>
      <c r="E20" s="339" t="s">
        <v>322</v>
      </c>
      <c r="F20" s="340">
        <v>2000</v>
      </c>
      <c r="G20" s="341" t="s">
        <v>1</v>
      </c>
      <c r="H20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0" s="340">
        <f>IF(Sklop3[[#This Row],[ZAHTEVANA SHEMA KAKOVOSTI]]&lt;&gt;"",Sklop3[[#This Row],[Preračunana masa/volumen/kos na enoto kg]],"")</f>
        <v>2000</v>
      </c>
      <c r="J20" s="343"/>
      <c r="K20" s="344"/>
      <c r="L20" s="344"/>
      <c r="M20" s="154" t="s">
        <v>140</v>
      </c>
      <c r="N20" s="84"/>
      <c r="O20" s="128" t="s">
        <v>140</v>
      </c>
      <c r="P20" s="347"/>
      <c r="Q20" s="348">
        <f>+Sklop3[[#This Row],[cena/enota brez DDV v EUR]]*Sklop3[[#This Row],[Stopnja DDV (%)]]</f>
        <v>0</v>
      </c>
      <c r="R20" s="348">
        <f>+Sklop3[[#This Row],[cena/enota brez DDV v EUR]]+Sklop3[[#This Row],[Davek (EUR)]]</f>
        <v>0</v>
      </c>
      <c r="S20" s="348">
        <f>+Sklop3[[#This Row],[cena/enota brez DDV v EUR]]*Sklop3[[#This Row],[Okvirna količina]]</f>
        <v>0</v>
      </c>
      <c r="T20" s="348">
        <f>+Sklop3[[#This Row],[Končna cena/enoto mere (EUR) z DDV]]*Sklop3[[#This Row],[Okvirna količina]]</f>
        <v>0</v>
      </c>
      <c r="U20" s="349"/>
    </row>
    <row r="21" spans="1:21" s="56" customFormat="1" ht="12">
      <c r="A21" s="195" t="s">
        <v>8</v>
      </c>
      <c r="B21" s="338" t="s">
        <v>327</v>
      </c>
      <c r="C21" s="337" t="s">
        <v>140</v>
      </c>
      <c r="D21" s="337" t="s">
        <v>1</v>
      </c>
      <c r="E21" s="339" t="s">
        <v>322</v>
      </c>
      <c r="F21" s="340">
        <v>2000</v>
      </c>
      <c r="G21" s="341" t="s">
        <v>1</v>
      </c>
      <c r="H21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1" s="340">
        <f>IF(Sklop3[[#This Row],[ZAHTEVANA SHEMA KAKOVOSTI]]&lt;&gt;"",Sklop3[[#This Row],[Preračunana masa/volumen/kos na enoto kg]],"")</f>
        <v>2000</v>
      </c>
      <c r="J21" s="343"/>
      <c r="K21" s="344"/>
      <c r="L21" s="344"/>
      <c r="M21" s="154" t="s">
        <v>140</v>
      </c>
      <c r="N21" s="84"/>
      <c r="O21" s="128" t="s">
        <v>140</v>
      </c>
      <c r="P21" s="347"/>
      <c r="Q21" s="348">
        <f>+Sklop3[[#This Row],[cena/enota brez DDV v EUR]]*Sklop3[[#This Row],[Stopnja DDV (%)]]</f>
        <v>0</v>
      </c>
      <c r="R21" s="348">
        <f>+Sklop3[[#This Row],[cena/enota brez DDV v EUR]]+Sklop3[[#This Row],[Davek (EUR)]]</f>
        <v>0</v>
      </c>
      <c r="S21" s="348">
        <f>+Sklop3[[#This Row],[cena/enota brez DDV v EUR]]*Sklop3[[#This Row],[Okvirna količina]]</f>
        <v>0</v>
      </c>
      <c r="T21" s="348">
        <f>+Sklop3[[#This Row],[Končna cena/enoto mere (EUR) z DDV]]*Sklop3[[#This Row],[Okvirna količina]]</f>
        <v>0</v>
      </c>
      <c r="U21" s="349"/>
    </row>
    <row r="22" spans="1:21" s="56" customFormat="1" ht="12">
      <c r="A22" s="195" t="s">
        <v>9</v>
      </c>
      <c r="B22" s="338" t="s">
        <v>328</v>
      </c>
      <c r="C22" s="337" t="s">
        <v>140</v>
      </c>
      <c r="D22" s="337" t="s">
        <v>1</v>
      </c>
      <c r="E22" s="339" t="s">
        <v>322</v>
      </c>
      <c r="F22" s="340">
        <v>700</v>
      </c>
      <c r="G22" s="341" t="s">
        <v>1</v>
      </c>
      <c r="H22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340">
        <f>IF(Sklop3[[#This Row],[ZAHTEVANA SHEMA KAKOVOSTI]]&lt;&gt;"",Sklop3[[#This Row],[Preračunana masa/volumen/kos na enoto kg]],"")</f>
        <v>700</v>
      </c>
      <c r="J22" s="343"/>
      <c r="K22" s="344"/>
      <c r="L22" s="344"/>
      <c r="M22" s="154" t="s">
        <v>140</v>
      </c>
      <c r="N22" s="84"/>
      <c r="O22" s="128" t="s">
        <v>140</v>
      </c>
      <c r="P22" s="347"/>
      <c r="Q22" s="348">
        <f>+Sklop3[[#This Row],[cena/enota brez DDV v EUR]]*Sklop3[[#This Row],[Stopnja DDV (%)]]</f>
        <v>0</v>
      </c>
      <c r="R22" s="348">
        <f>+Sklop3[[#This Row],[cena/enota brez DDV v EUR]]+Sklop3[[#This Row],[Davek (EUR)]]</f>
        <v>0</v>
      </c>
      <c r="S22" s="348">
        <f>+Sklop3[[#This Row],[cena/enota brez DDV v EUR]]*Sklop3[[#This Row],[Okvirna količina]]</f>
        <v>0</v>
      </c>
      <c r="T22" s="348">
        <f>+Sklop3[[#This Row],[Končna cena/enoto mere (EUR) z DDV]]*Sklop3[[#This Row],[Okvirna količina]]</f>
        <v>0</v>
      </c>
      <c r="U22" s="349"/>
    </row>
    <row r="23" spans="1:21" s="56" customFormat="1" ht="12">
      <c r="A23" s="195" t="s">
        <v>10</v>
      </c>
      <c r="B23" s="338" t="s">
        <v>329</v>
      </c>
      <c r="C23" s="337" t="s">
        <v>140</v>
      </c>
      <c r="D23" s="337" t="s">
        <v>1</v>
      </c>
      <c r="E23" s="339" t="s">
        <v>322</v>
      </c>
      <c r="F23" s="340">
        <v>600</v>
      </c>
      <c r="G23" s="341" t="s">
        <v>1</v>
      </c>
      <c r="H23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340">
        <f>IF(Sklop3[[#This Row],[ZAHTEVANA SHEMA KAKOVOSTI]]&lt;&gt;"",Sklop3[[#This Row],[Preračunana masa/volumen/kos na enoto kg]],"")</f>
        <v>600</v>
      </c>
      <c r="J23" s="343"/>
      <c r="K23" s="344"/>
      <c r="L23" s="344"/>
      <c r="M23" s="154" t="s">
        <v>140</v>
      </c>
      <c r="N23" s="84"/>
      <c r="O23" s="128" t="s">
        <v>140</v>
      </c>
      <c r="P23" s="347"/>
      <c r="Q23" s="348">
        <f>+Sklop3[[#This Row],[cena/enota brez DDV v EUR]]*Sklop3[[#This Row],[Stopnja DDV (%)]]</f>
        <v>0</v>
      </c>
      <c r="R23" s="348">
        <f>+Sklop3[[#This Row],[cena/enota brez DDV v EUR]]+Sklop3[[#This Row],[Davek (EUR)]]</f>
        <v>0</v>
      </c>
      <c r="S23" s="348">
        <f>+Sklop3[[#This Row],[cena/enota brez DDV v EUR]]*Sklop3[[#This Row],[Okvirna količina]]</f>
        <v>0</v>
      </c>
      <c r="T23" s="348">
        <f>+Sklop3[[#This Row],[Končna cena/enoto mere (EUR) z DDV]]*Sklop3[[#This Row],[Okvirna količina]]</f>
        <v>0</v>
      </c>
      <c r="U23" s="349"/>
    </row>
    <row r="24" spans="1:21" s="56" customFormat="1" ht="60">
      <c r="A24" s="195" t="s">
        <v>11</v>
      </c>
      <c r="B24" s="338" t="s">
        <v>330</v>
      </c>
      <c r="C24" s="337" t="s">
        <v>140</v>
      </c>
      <c r="D24" s="337" t="s">
        <v>1</v>
      </c>
      <c r="E24" s="339" t="s">
        <v>322</v>
      </c>
      <c r="F24" s="340">
        <v>600</v>
      </c>
      <c r="G24" s="341" t="s">
        <v>1</v>
      </c>
      <c r="H24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340">
        <f>IF(Sklop3[[#This Row],[ZAHTEVANA SHEMA KAKOVOSTI]]&lt;&gt;"",Sklop3[[#This Row],[Preračunana masa/volumen/kos na enoto kg]],"")</f>
        <v>600</v>
      </c>
      <c r="J24" s="343"/>
      <c r="K24" s="344"/>
      <c r="L24" s="344"/>
      <c r="M24" s="154" t="s">
        <v>140</v>
      </c>
      <c r="N24" s="84"/>
      <c r="O24" s="128" t="s">
        <v>140</v>
      </c>
      <c r="P24" s="347"/>
      <c r="Q24" s="348">
        <f>+Sklop3[[#This Row],[cena/enota brez DDV v EUR]]*Sklop3[[#This Row],[Stopnja DDV (%)]]</f>
        <v>0</v>
      </c>
      <c r="R24" s="348">
        <f>+Sklop3[[#This Row],[cena/enota brez DDV v EUR]]+Sklop3[[#This Row],[Davek (EUR)]]</f>
        <v>0</v>
      </c>
      <c r="S24" s="348">
        <f>+Sklop3[[#This Row],[cena/enota brez DDV v EUR]]*Sklop3[[#This Row],[Okvirna količina]]</f>
        <v>0</v>
      </c>
      <c r="T24" s="348">
        <f>+Sklop3[[#This Row],[Končna cena/enoto mere (EUR) z DDV]]*Sklop3[[#This Row],[Okvirna količina]]</f>
        <v>0</v>
      </c>
      <c r="U24" s="349"/>
    </row>
    <row r="25" spans="1:21" s="56" customFormat="1" ht="12">
      <c r="A25" s="195" t="s">
        <v>12</v>
      </c>
      <c r="B25" s="338" t="s">
        <v>331</v>
      </c>
      <c r="C25" s="337" t="s">
        <v>140</v>
      </c>
      <c r="D25" s="337" t="s">
        <v>1</v>
      </c>
      <c r="E25" s="339" t="s">
        <v>322</v>
      </c>
      <c r="F25" s="340">
        <v>600</v>
      </c>
      <c r="G25" s="341" t="s">
        <v>1</v>
      </c>
      <c r="H25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340">
        <f>IF(Sklop3[[#This Row],[ZAHTEVANA SHEMA KAKOVOSTI]]&lt;&gt;"",Sklop3[[#This Row],[Preračunana masa/volumen/kos na enoto kg]],"")</f>
        <v>600</v>
      </c>
      <c r="J25" s="343"/>
      <c r="K25" s="344"/>
      <c r="L25" s="344"/>
      <c r="M25" s="154" t="s">
        <v>140</v>
      </c>
      <c r="N25" s="84"/>
      <c r="O25" s="128" t="s">
        <v>140</v>
      </c>
      <c r="P25" s="347"/>
      <c r="Q25" s="348">
        <f>+Sklop3[[#This Row],[cena/enota brez DDV v EUR]]*Sklop3[[#This Row],[Stopnja DDV (%)]]</f>
        <v>0</v>
      </c>
      <c r="R25" s="348">
        <f>+Sklop3[[#This Row],[cena/enota brez DDV v EUR]]+Sklop3[[#This Row],[Davek (EUR)]]</f>
        <v>0</v>
      </c>
      <c r="S25" s="348">
        <f>+Sklop3[[#This Row],[cena/enota brez DDV v EUR]]*Sklop3[[#This Row],[Okvirna količina]]</f>
        <v>0</v>
      </c>
      <c r="T25" s="348">
        <f>+Sklop3[[#This Row],[Končna cena/enoto mere (EUR) z DDV]]*Sklop3[[#This Row],[Okvirna količina]]</f>
        <v>0</v>
      </c>
      <c r="U25" s="349"/>
    </row>
    <row r="26" spans="1:21" s="56" customFormat="1" ht="12">
      <c r="A26" s="195" t="s">
        <v>13</v>
      </c>
      <c r="B26" s="338" t="s">
        <v>332</v>
      </c>
      <c r="C26" s="337" t="s">
        <v>140</v>
      </c>
      <c r="D26" s="337" t="s">
        <v>1</v>
      </c>
      <c r="E26" s="339" t="s">
        <v>322</v>
      </c>
      <c r="F26" s="340">
        <v>200</v>
      </c>
      <c r="G26" s="341" t="s">
        <v>1</v>
      </c>
      <c r="H26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340">
        <f>IF(Sklop3[[#This Row],[ZAHTEVANA SHEMA KAKOVOSTI]]&lt;&gt;"",Sklop3[[#This Row],[Preračunana masa/volumen/kos na enoto kg]],"")</f>
        <v>200</v>
      </c>
      <c r="J26" s="343"/>
      <c r="K26" s="344"/>
      <c r="L26" s="344"/>
      <c r="M26" s="154" t="s">
        <v>140</v>
      </c>
      <c r="N26" s="84"/>
      <c r="O26" s="128" t="s">
        <v>140</v>
      </c>
      <c r="P26" s="347"/>
      <c r="Q26" s="348">
        <f>+Sklop3[[#This Row],[cena/enota brez DDV v EUR]]*Sklop3[[#This Row],[Stopnja DDV (%)]]</f>
        <v>0</v>
      </c>
      <c r="R26" s="348">
        <f>+Sklop3[[#This Row],[cena/enota brez DDV v EUR]]+Sklop3[[#This Row],[Davek (EUR)]]</f>
        <v>0</v>
      </c>
      <c r="S26" s="348">
        <f>+Sklop3[[#This Row],[cena/enota brez DDV v EUR]]*Sklop3[[#This Row],[Okvirna količina]]</f>
        <v>0</v>
      </c>
      <c r="T26" s="348">
        <f>+Sklop3[[#This Row],[Končna cena/enoto mere (EUR) z DDV]]*Sklop3[[#This Row],[Okvirna količina]]</f>
        <v>0</v>
      </c>
      <c r="U26" s="349"/>
    </row>
    <row r="27" spans="1:21" s="56" customFormat="1" ht="12">
      <c r="A27" s="195" t="s">
        <v>14</v>
      </c>
      <c r="B27" s="338" t="s">
        <v>333</v>
      </c>
      <c r="C27" s="337" t="s">
        <v>140</v>
      </c>
      <c r="D27" s="337" t="s">
        <v>1</v>
      </c>
      <c r="E27" s="339" t="s">
        <v>322</v>
      </c>
      <c r="F27" s="340">
        <v>400</v>
      </c>
      <c r="G27" s="341" t="s">
        <v>1</v>
      </c>
      <c r="H27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340">
        <f>IF(Sklop3[[#This Row],[ZAHTEVANA SHEMA KAKOVOSTI]]&lt;&gt;"",Sklop3[[#This Row],[Preračunana masa/volumen/kos na enoto kg]],"")</f>
        <v>400</v>
      </c>
      <c r="J27" s="343"/>
      <c r="K27" s="344"/>
      <c r="L27" s="344"/>
      <c r="M27" s="154" t="s">
        <v>140</v>
      </c>
      <c r="N27" s="84"/>
      <c r="O27" s="128" t="s">
        <v>140</v>
      </c>
      <c r="P27" s="347"/>
      <c r="Q27" s="348">
        <f>+Sklop3[[#This Row],[cena/enota brez DDV v EUR]]*Sklop3[[#This Row],[Stopnja DDV (%)]]</f>
        <v>0</v>
      </c>
      <c r="R27" s="348">
        <f>+Sklop3[[#This Row],[cena/enota brez DDV v EUR]]+Sklop3[[#This Row],[Davek (EUR)]]</f>
        <v>0</v>
      </c>
      <c r="S27" s="348">
        <f>+Sklop3[[#This Row],[cena/enota brez DDV v EUR]]*Sklop3[[#This Row],[Okvirna količina]]</f>
        <v>0</v>
      </c>
      <c r="T27" s="348">
        <f>+Sklop3[[#This Row],[Končna cena/enoto mere (EUR) z DDV]]*Sklop3[[#This Row],[Okvirna količina]]</f>
        <v>0</v>
      </c>
      <c r="U27" s="349"/>
    </row>
    <row r="28" spans="1:21" s="56" customFormat="1" ht="12">
      <c r="A28" s="195" t="s">
        <v>15</v>
      </c>
      <c r="B28" s="338" t="s">
        <v>334</v>
      </c>
      <c r="C28" s="337" t="s">
        <v>140</v>
      </c>
      <c r="D28" s="337" t="s">
        <v>1</v>
      </c>
      <c r="E28" s="339" t="s">
        <v>322</v>
      </c>
      <c r="F28" s="340">
        <v>1600</v>
      </c>
      <c r="G28" s="341" t="s">
        <v>1</v>
      </c>
      <c r="H28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8" s="340">
        <f>IF(Sklop3[[#This Row],[ZAHTEVANA SHEMA KAKOVOSTI]]&lt;&gt;"",Sklop3[[#This Row],[Preračunana masa/volumen/kos na enoto kg]],"")</f>
        <v>1600</v>
      </c>
      <c r="J28" s="343"/>
      <c r="K28" s="344"/>
      <c r="L28" s="344"/>
      <c r="M28" s="154" t="s">
        <v>140</v>
      </c>
      <c r="N28" s="84"/>
      <c r="O28" s="128" t="s">
        <v>140</v>
      </c>
      <c r="P28" s="347"/>
      <c r="Q28" s="348">
        <f>+Sklop3[[#This Row],[cena/enota brez DDV v EUR]]*Sklop3[[#This Row],[Stopnja DDV (%)]]</f>
        <v>0</v>
      </c>
      <c r="R28" s="348">
        <f>+Sklop3[[#This Row],[cena/enota brez DDV v EUR]]+Sklop3[[#This Row],[Davek (EUR)]]</f>
        <v>0</v>
      </c>
      <c r="S28" s="348">
        <f>+Sklop3[[#This Row],[cena/enota brez DDV v EUR]]*Sklop3[[#This Row],[Okvirna količina]]</f>
        <v>0</v>
      </c>
      <c r="T28" s="348">
        <f>+Sklop3[[#This Row],[Končna cena/enoto mere (EUR) z DDV]]*Sklop3[[#This Row],[Okvirna količina]]</f>
        <v>0</v>
      </c>
      <c r="U28" s="349"/>
    </row>
    <row r="29" spans="1:21" s="56" customFormat="1" ht="12">
      <c r="A29" s="195" t="s">
        <v>16</v>
      </c>
      <c r="B29" s="338" t="s">
        <v>335</v>
      </c>
      <c r="C29" s="337" t="s">
        <v>140</v>
      </c>
      <c r="D29" s="337" t="s">
        <v>1</v>
      </c>
      <c r="E29" s="339" t="s">
        <v>322</v>
      </c>
      <c r="F29" s="340">
        <v>500</v>
      </c>
      <c r="G29" s="341" t="s">
        <v>1</v>
      </c>
      <c r="H29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340">
        <f>IF(Sklop3[[#This Row],[ZAHTEVANA SHEMA KAKOVOSTI]]&lt;&gt;"",Sklop3[[#This Row],[Preračunana masa/volumen/kos na enoto kg]],"")</f>
        <v>500</v>
      </c>
      <c r="J29" s="343"/>
      <c r="K29" s="344"/>
      <c r="L29" s="344"/>
      <c r="M29" s="154" t="s">
        <v>140</v>
      </c>
      <c r="N29" s="84"/>
      <c r="O29" s="128" t="s">
        <v>140</v>
      </c>
      <c r="P29" s="347"/>
      <c r="Q29" s="348">
        <f>+Sklop3[[#This Row],[cena/enota brez DDV v EUR]]*Sklop3[[#This Row],[Stopnja DDV (%)]]</f>
        <v>0</v>
      </c>
      <c r="R29" s="348">
        <f>+Sklop3[[#This Row],[cena/enota brez DDV v EUR]]+Sklop3[[#This Row],[Davek (EUR)]]</f>
        <v>0</v>
      </c>
      <c r="S29" s="348">
        <f>+Sklop3[[#This Row],[cena/enota brez DDV v EUR]]*Sklop3[[#This Row],[Okvirna količina]]</f>
        <v>0</v>
      </c>
      <c r="T29" s="348">
        <f>+Sklop3[[#This Row],[Končna cena/enoto mere (EUR) z DDV]]*Sklop3[[#This Row],[Okvirna količina]]</f>
        <v>0</v>
      </c>
      <c r="U29" s="349"/>
    </row>
    <row r="30" spans="1:21" s="56" customFormat="1" ht="12">
      <c r="A30" s="195" t="s">
        <v>17</v>
      </c>
      <c r="B30" s="338" t="s">
        <v>336</v>
      </c>
      <c r="C30" s="337" t="s">
        <v>140</v>
      </c>
      <c r="D30" s="337" t="s">
        <v>1</v>
      </c>
      <c r="E30" s="339" t="s">
        <v>322</v>
      </c>
      <c r="F30" s="340">
        <v>500</v>
      </c>
      <c r="G30" s="341" t="s">
        <v>1</v>
      </c>
      <c r="H30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340">
        <f>IF(Sklop3[[#This Row],[ZAHTEVANA SHEMA KAKOVOSTI]]&lt;&gt;"",Sklop3[[#This Row],[Preračunana masa/volumen/kos na enoto kg]],"")</f>
        <v>500</v>
      </c>
      <c r="J30" s="343"/>
      <c r="K30" s="344"/>
      <c r="L30" s="344"/>
      <c r="M30" s="154" t="s">
        <v>140</v>
      </c>
      <c r="N30" s="84"/>
      <c r="O30" s="128" t="s">
        <v>140</v>
      </c>
      <c r="P30" s="347"/>
      <c r="Q30" s="348">
        <f>+Sklop3[[#This Row],[cena/enota brez DDV v EUR]]*Sklop3[[#This Row],[Stopnja DDV (%)]]</f>
        <v>0</v>
      </c>
      <c r="R30" s="348">
        <f>+Sklop3[[#This Row],[cena/enota brez DDV v EUR]]+Sklop3[[#This Row],[Davek (EUR)]]</f>
        <v>0</v>
      </c>
      <c r="S30" s="348">
        <f>+Sklop3[[#This Row],[cena/enota brez DDV v EUR]]*Sklop3[[#This Row],[Okvirna količina]]</f>
        <v>0</v>
      </c>
      <c r="T30" s="348">
        <f>+Sklop3[[#This Row],[Končna cena/enoto mere (EUR) z DDV]]*Sklop3[[#This Row],[Okvirna količina]]</f>
        <v>0</v>
      </c>
      <c r="U30" s="349"/>
    </row>
    <row r="31" spans="1:21" s="56" customFormat="1" ht="12">
      <c r="A31" s="195" t="s">
        <v>18</v>
      </c>
      <c r="B31" s="338" t="s">
        <v>337</v>
      </c>
      <c r="C31" s="337" t="s">
        <v>140</v>
      </c>
      <c r="D31" s="337" t="s">
        <v>1</v>
      </c>
      <c r="E31" s="339"/>
      <c r="F31" s="340">
        <v>500</v>
      </c>
      <c r="G31" s="341" t="s">
        <v>1</v>
      </c>
      <c r="H31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340" t="str">
        <f>IF(Sklop3[[#This Row],[ZAHTEVANA SHEMA KAKOVOSTI]]&lt;&gt;"",Sklop3[[#This Row],[Preračunana masa/volumen/kos na enoto kg]],"")</f>
        <v/>
      </c>
      <c r="J31" s="343"/>
      <c r="K31" s="344"/>
      <c r="L31" s="344"/>
      <c r="M31" s="154" t="s">
        <v>140</v>
      </c>
      <c r="N31" s="84"/>
      <c r="O31" s="128" t="s">
        <v>140</v>
      </c>
      <c r="P31" s="347"/>
      <c r="Q31" s="348">
        <f>+Sklop3[[#This Row],[cena/enota brez DDV v EUR]]*Sklop3[[#This Row],[Stopnja DDV (%)]]</f>
        <v>0</v>
      </c>
      <c r="R31" s="348">
        <f>+Sklop3[[#This Row],[cena/enota brez DDV v EUR]]+Sklop3[[#This Row],[Davek (EUR)]]</f>
        <v>0</v>
      </c>
      <c r="S31" s="348">
        <f>+Sklop3[[#This Row],[cena/enota brez DDV v EUR]]*Sklop3[[#This Row],[Okvirna količina]]</f>
        <v>0</v>
      </c>
      <c r="T31" s="348">
        <f>+Sklop3[[#This Row],[Končna cena/enoto mere (EUR) z DDV]]*Sklop3[[#This Row],[Okvirna količina]]</f>
        <v>0</v>
      </c>
      <c r="U31" s="349"/>
    </row>
    <row r="32" spans="1:21" s="56" customFormat="1" ht="24">
      <c r="A32" s="195" t="s">
        <v>19</v>
      </c>
      <c r="B32" s="338" t="s">
        <v>338</v>
      </c>
      <c r="C32" s="337" t="s">
        <v>140</v>
      </c>
      <c r="D32" s="337" t="s">
        <v>1</v>
      </c>
      <c r="E32" s="339" t="s">
        <v>322</v>
      </c>
      <c r="F32" s="340">
        <v>50</v>
      </c>
      <c r="G32" s="341" t="s">
        <v>1</v>
      </c>
      <c r="H32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340">
        <f>IF(Sklop3[[#This Row],[ZAHTEVANA SHEMA KAKOVOSTI]]&lt;&gt;"",Sklop3[[#This Row],[Preračunana masa/volumen/kos na enoto kg]],"")</f>
        <v>50</v>
      </c>
      <c r="J32" s="343"/>
      <c r="K32" s="344"/>
      <c r="L32" s="344"/>
      <c r="M32" s="154" t="s">
        <v>140</v>
      </c>
      <c r="N32" s="84"/>
      <c r="O32" s="128" t="s">
        <v>140</v>
      </c>
      <c r="P32" s="347"/>
      <c r="Q32" s="348">
        <f>+Sklop3[[#This Row],[cena/enota brez DDV v EUR]]*Sklop3[[#This Row],[Stopnja DDV (%)]]</f>
        <v>0</v>
      </c>
      <c r="R32" s="348">
        <f>+Sklop3[[#This Row],[cena/enota brez DDV v EUR]]+Sklop3[[#This Row],[Davek (EUR)]]</f>
        <v>0</v>
      </c>
      <c r="S32" s="348">
        <f>+Sklop3[[#This Row],[cena/enota brez DDV v EUR]]*Sklop3[[#This Row],[Okvirna količina]]</f>
        <v>0</v>
      </c>
      <c r="T32" s="348">
        <f>+Sklop3[[#This Row],[Končna cena/enoto mere (EUR) z DDV]]*Sklop3[[#This Row],[Okvirna količina]]</f>
        <v>0</v>
      </c>
      <c r="U32" s="349"/>
    </row>
    <row r="33" spans="1:21" s="56" customFormat="1" ht="24">
      <c r="A33" s="195" t="s">
        <v>20</v>
      </c>
      <c r="B33" s="338" t="s">
        <v>339</v>
      </c>
      <c r="C33" s="337" t="s">
        <v>140</v>
      </c>
      <c r="D33" s="337" t="s">
        <v>1</v>
      </c>
      <c r="E33" s="339" t="s">
        <v>322</v>
      </c>
      <c r="F33" s="340">
        <v>1600</v>
      </c>
      <c r="G33" s="341" t="s">
        <v>1</v>
      </c>
      <c r="H33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3" s="340">
        <f>IF(Sklop3[[#This Row],[ZAHTEVANA SHEMA KAKOVOSTI]]&lt;&gt;"",Sklop3[[#This Row],[Preračunana masa/volumen/kos na enoto kg]],"")</f>
        <v>1600</v>
      </c>
      <c r="J33" s="343"/>
      <c r="K33" s="344"/>
      <c r="L33" s="344"/>
      <c r="M33" s="154" t="s">
        <v>140</v>
      </c>
      <c r="N33" s="84"/>
      <c r="O33" s="128" t="s">
        <v>140</v>
      </c>
      <c r="P33" s="347"/>
      <c r="Q33" s="348">
        <f>+Sklop3[[#This Row],[cena/enota brez DDV v EUR]]*Sklop3[[#This Row],[Stopnja DDV (%)]]</f>
        <v>0</v>
      </c>
      <c r="R33" s="348">
        <f>+Sklop3[[#This Row],[cena/enota brez DDV v EUR]]+Sklop3[[#This Row],[Davek (EUR)]]</f>
        <v>0</v>
      </c>
      <c r="S33" s="348">
        <f>+Sklop3[[#This Row],[cena/enota brez DDV v EUR]]*Sklop3[[#This Row],[Okvirna količina]]</f>
        <v>0</v>
      </c>
      <c r="T33" s="348">
        <f>+Sklop3[[#This Row],[Končna cena/enoto mere (EUR) z DDV]]*Sklop3[[#This Row],[Okvirna količina]]</f>
        <v>0</v>
      </c>
      <c r="U33" s="349"/>
    </row>
    <row r="34" spans="1:21" s="56" customFormat="1" ht="24">
      <c r="A34" s="195" t="s">
        <v>21</v>
      </c>
      <c r="B34" s="338" t="s">
        <v>340</v>
      </c>
      <c r="C34" s="337" t="s">
        <v>140</v>
      </c>
      <c r="D34" s="337" t="s">
        <v>1</v>
      </c>
      <c r="E34" s="339"/>
      <c r="F34" s="340">
        <v>100</v>
      </c>
      <c r="G34" s="341" t="s">
        <v>1</v>
      </c>
      <c r="H34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340" t="str">
        <f>IF(Sklop3[[#This Row],[ZAHTEVANA SHEMA KAKOVOSTI]]&lt;&gt;"",Sklop3[[#This Row],[Preračunana masa/volumen/kos na enoto kg]],"")</f>
        <v/>
      </c>
      <c r="J34" s="343"/>
      <c r="K34" s="344"/>
      <c r="L34" s="344"/>
      <c r="M34" s="154" t="s">
        <v>140</v>
      </c>
      <c r="N34" s="84"/>
      <c r="O34" s="128" t="s">
        <v>140</v>
      </c>
      <c r="P34" s="347"/>
      <c r="Q34" s="348">
        <f>+Sklop3[[#This Row],[cena/enota brez DDV v EUR]]*Sklop3[[#This Row],[Stopnja DDV (%)]]</f>
        <v>0</v>
      </c>
      <c r="R34" s="348">
        <f>+Sklop3[[#This Row],[cena/enota brez DDV v EUR]]+Sklop3[[#This Row],[Davek (EUR)]]</f>
        <v>0</v>
      </c>
      <c r="S34" s="348">
        <f>+Sklop3[[#This Row],[cena/enota brez DDV v EUR]]*Sklop3[[#This Row],[Okvirna količina]]</f>
        <v>0</v>
      </c>
      <c r="T34" s="348">
        <f>+Sklop3[[#This Row],[Končna cena/enoto mere (EUR) z DDV]]*Sklop3[[#This Row],[Okvirna količina]]</f>
        <v>0</v>
      </c>
      <c r="U34" s="349"/>
    </row>
    <row r="35" spans="1:21" s="56" customFormat="1" ht="24">
      <c r="A35" s="195" t="s">
        <v>22</v>
      </c>
      <c r="B35" s="338" t="s">
        <v>341</v>
      </c>
      <c r="C35" s="337" t="s">
        <v>140</v>
      </c>
      <c r="D35" s="337" t="s">
        <v>1</v>
      </c>
      <c r="E35" s="339"/>
      <c r="F35" s="340">
        <v>1600</v>
      </c>
      <c r="G35" s="341" t="s">
        <v>1</v>
      </c>
      <c r="H35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5" s="340" t="str">
        <f>IF(Sklop3[[#This Row],[ZAHTEVANA SHEMA KAKOVOSTI]]&lt;&gt;"",Sklop3[[#This Row],[Preračunana masa/volumen/kos na enoto kg]],"")</f>
        <v/>
      </c>
      <c r="J35" s="343"/>
      <c r="K35" s="344"/>
      <c r="L35" s="344"/>
      <c r="M35" s="154" t="s">
        <v>140</v>
      </c>
      <c r="N35" s="84"/>
      <c r="O35" s="128" t="s">
        <v>140</v>
      </c>
      <c r="P35" s="347"/>
      <c r="Q35" s="348">
        <f>+Sklop3[[#This Row],[cena/enota brez DDV v EUR]]*Sklop3[[#This Row],[Stopnja DDV (%)]]</f>
        <v>0</v>
      </c>
      <c r="R35" s="348">
        <f>+Sklop3[[#This Row],[cena/enota brez DDV v EUR]]+Sklop3[[#This Row],[Davek (EUR)]]</f>
        <v>0</v>
      </c>
      <c r="S35" s="348">
        <f>+Sklop3[[#This Row],[cena/enota brez DDV v EUR]]*Sklop3[[#This Row],[Okvirna količina]]</f>
        <v>0</v>
      </c>
      <c r="T35" s="348">
        <f>+Sklop3[[#This Row],[Končna cena/enoto mere (EUR) z DDV]]*Sklop3[[#This Row],[Okvirna količina]]</f>
        <v>0</v>
      </c>
      <c r="U35" s="349"/>
    </row>
    <row r="36" spans="1:21" s="56" customFormat="1" ht="24">
      <c r="A36" s="195" t="s">
        <v>23</v>
      </c>
      <c r="B36" s="338" t="s">
        <v>342</v>
      </c>
      <c r="C36" s="337" t="s">
        <v>140</v>
      </c>
      <c r="D36" s="337" t="s">
        <v>1</v>
      </c>
      <c r="E36" s="339"/>
      <c r="F36" s="340">
        <v>300</v>
      </c>
      <c r="G36" s="341" t="s">
        <v>1</v>
      </c>
      <c r="H36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6" s="340" t="str">
        <f>IF(Sklop3[[#This Row],[ZAHTEVANA SHEMA KAKOVOSTI]]&lt;&gt;"",Sklop3[[#This Row],[Preračunana masa/volumen/kos na enoto kg]],"")</f>
        <v/>
      </c>
      <c r="J36" s="343"/>
      <c r="K36" s="344"/>
      <c r="L36" s="344"/>
      <c r="M36" s="154" t="s">
        <v>140</v>
      </c>
      <c r="N36" s="84"/>
      <c r="O36" s="128" t="s">
        <v>140</v>
      </c>
      <c r="P36" s="347"/>
      <c r="Q36" s="348">
        <f>+Sklop3[[#This Row],[cena/enota brez DDV v EUR]]*Sklop3[[#This Row],[Stopnja DDV (%)]]</f>
        <v>0</v>
      </c>
      <c r="R36" s="348">
        <f>+Sklop3[[#This Row],[cena/enota brez DDV v EUR]]+Sklop3[[#This Row],[Davek (EUR)]]</f>
        <v>0</v>
      </c>
      <c r="S36" s="348">
        <f>+Sklop3[[#This Row],[cena/enota brez DDV v EUR]]*Sklop3[[#This Row],[Okvirna količina]]</f>
        <v>0</v>
      </c>
      <c r="T36" s="348">
        <f>+Sklop3[[#This Row],[Končna cena/enoto mere (EUR) z DDV]]*Sklop3[[#This Row],[Okvirna količina]]</f>
        <v>0</v>
      </c>
      <c r="U36" s="349"/>
    </row>
    <row r="37" spans="1:21" s="56" customFormat="1" ht="60">
      <c r="A37" s="195" t="s">
        <v>24</v>
      </c>
      <c r="B37" s="338" t="s">
        <v>343</v>
      </c>
      <c r="C37" s="337" t="s">
        <v>140</v>
      </c>
      <c r="D37" s="337" t="s">
        <v>1</v>
      </c>
      <c r="E37" s="339"/>
      <c r="F37" s="340">
        <v>200</v>
      </c>
      <c r="G37" s="341" t="s">
        <v>1</v>
      </c>
      <c r="H37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7" s="340" t="str">
        <f>IF(Sklop3[[#This Row],[ZAHTEVANA SHEMA KAKOVOSTI]]&lt;&gt;"",Sklop3[[#This Row],[Preračunana masa/volumen/kos na enoto kg]],"")</f>
        <v/>
      </c>
      <c r="J37" s="343"/>
      <c r="K37" s="344"/>
      <c r="L37" s="344"/>
      <c r="M37" s="154" t="s">
        <v>140</v>
      </c>
      <c r="N37" s="84"/>
      <c r="O37" s="128" t="s">
        <v>140</v>
      </c>
      <c r="P37" s="347"/>
      <c r="Q37" s="348">
        <f>+Sklop3[[#This Row],[cena/enota brez DDV v EUR]]*Sklop3[[#This Row],[Stopnja DDV (%)]]</f>
        <v>0</v>
      </c>
      <c r="R37" s="348">
        <f>+Sklop3[[#This Row],[cena/enota brez DDV v EUR]]+Sklop3[[#This Row],[Davek (EUR)]]</f>
        <v>0</v>
      </c>
      <c r="S37" s="348">
        <f>+Sklop3[[#This Row],[cena/enota brez DDV v EUR]]*Sklop3[[#This Row],[Okvirna količina]]</f>
        <v>0</v>
      </c>
      <c r="T37" s="348">
        <f>+Sklop3[[#This Row],[Končna cena/enoto mere (EUR) z DDV]]*Sklop3[[#This Row],[Okvirna količina]]</f>
        <v>0</v>
      </c>
      <c r="U37" s="349"/>
    </row>
    <row r="38" spans="1:21" s="56" customFormat="1" ht="12">
      <c r="A38" s="195" t="s">
        <v>25</v>
      </c>
      <c r="B38" s="338" t="s">
        <v>344</v>
      </c>
      <c r="C38" s="337" t="s">
        <v>140</v>
      </c>
      <c r="D38" s="337" t="s">
        <v>1</v>
      </c>
      <c r="E38" s="339" t="s">
        <v>322</v>
      </c>
      <c r="F38" s="340">
        <v>50</v>
      </c>
      <c r="G38" s="341" t="s">
        <v>1</v>
      </c>
      <c r="H38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340">
        <f>IF(Sklop3[[#This Row],[ZAHTEVANA SHEMA KAKOVOSTI]]&lt;&gt;"",Sklop3[[#This Row],[Preračunana masa/volumen/kos na enoto kg]],"")</f>
        <v>50</v>
      </c>
      <c r="J38" s="343"/>
      <c r="K38" s="344"/>
      <c r="L38" s="344"/>
      <c r="M38" s="154" t="s">
        <v>140</v>
      </c>
      <c r="N38" s="84"/>
      <c r="O38" s="128" t="s">
        <v>140</v>
      </c>
      <c r="P38" s="347"/>
      <c r="Q38" s="348">
        <f>+Sklop3[[#This Row],[cena/enota brez DDV v EUR]]*Sklop3[[#This Row],[Stopnja DDV (%)]]</f>
        <v>0</v>
      </c>
      <c r="R38" s="348">
        <f>+Sklop3[[#This Row],[cena/enota brez DDV v EUR]]+Sklop3[[#This Row],[Davek (EUR)]]</f>
        <v>0</v>
      </c>
      <c r="S38" s="348">
        <f>+Sklop3[[#This Row],[cena/enota brez DDV v EUR]]*Sklop3[[#This Row],[Okvirna količina]]</f>
        <v>0</v>
      </c>
      <c r="T38" s="348">
        <f>+Sklop3[[#This Row],[Končna cena/enoto mere (EUR) z DDV]]*Sklop3[[#This Row],[Okvirna količina]]</f>
        <v>0</v>
      </c>
      <c r="U38" s="349"/>
    </row>
    <row r="39" spans="1:21" s="56" customFormat="1" ht="12">
      <c r="A39" s="195" t="s">
        <v>26</v>
      </c>
      <c r="B39" s="338" t="s">
        <v>345</v>
      </c>
      <c r="C39" s="337" t="s">
        <v>140</v>
      </c>
      <c r="D39" s="337" t="s">
        <v>1</v>
      </c>
      <c r="E39" s="339"/>
      <c r="F39" s="340">
        <v>50</v>
      </c>
      <c r="G39" s="341" t="s">
        <v>1</v>
      </c>
      <c r="H39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340" t="str">
        <f>IF(Sklop3[[#This Row],[ZAHTEVANA SHEMA KAKOVOSTI]]&lt;&gt;"",Sklop3[[#This Row],[Preračunana masa/volumen/kos na enoto kg]],"")</f>
        <v/>
      </c>
      <c r="J39" s="343"/>
      <c r="K39" s="344"/>
      <c r="L39" s="344"/>
      <c r="M39" s="154" t="s">
        <v>140</v>
      </c>
      <c r="N39" s="84"/>
      <c r="O39" s="128" t="s">
        <v>140</v>
      </c>
      <c r="P39" s="347"/>
      <c r="Q39" s="348">
        <f>+Sklop3[[#This Row],[cena/enota brez DDV v EUR]]*Sklop3[[#This Row],[Stopnja DDV (%)]]</f>
        <v>0</v>
      </c>
      <c r="R39" s="348">
        <f>+Sklop3[[#This Row],[cena/enota brez DDV v EUR]]+Sklop3[[#This Row],[Davek (EUR)]]</f>
        <v>0</v>
      </c>
      <c r="S39" s="348">
        <f>+Sklop3[[#This Row],[cena/enota brez DDV v EUR]]*Sklop3[[#This Row],[Okvirna količina]]</f>
        <v>0</v>
      </c>
      <c r="T39" s="348">
        <f>+Sklop3[[#This Row],[Končna cena/enoto mere (EUR) z DDV]]*Sklop3[[#This Row],[Okvirna količina]]</f>
        <v>0</v>
      </c>
      <c r="U39" s="349"/>
    </row>
    <row r="40" spans="1:21" s="56" customFormat="1" ht="12">
      <c r="A40" s="195" t="s">
        <v>27</v>
      </c>
      <c r="B40" s="338" t="s">
        <v>346</v>
      </c>
      <c r="C40" s="337" t="s">
        <v>140</v>
      </c>
      <c r="D40" s="337" t="s">
        <v>1</v>
      </c>
      <c r="E40" s="339"/>
      <c r="F40" s="340">
        <v>50</v>
      </c>
      <c r="G40" s="341" t="s">
        <v>1</v>
      </c>
      <c r="H40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340" t="str">
        <f>IF(Sklop3[[#This Row],[ZAHTEVANA SHEMA KAKOVOSTI]]&lt;&gt;"",Sklop3[[#This Row],[Preračunana masa/volumen/kos na enoto kg]],"")</f>
        <v/>
      </c>
      <c r="J40" s="343"/>
      <c r="K40" s="344"/>
      <c r="L40" s="344"/>
      <c r="M40" s="154" t="s">
        <v>140</v>
      </c>
      <c r="N40" s="84"/>
      <c r="O40" s="128" t="s">
        <v>140</v>
      </c>
      <c r="P40" s="347"/>
      <c r="Q40" s="348">
        <f>+Sklop3[[#This Row],[cena/enota brez DDV v EUR]]*Sklop3[[#This Row],[Stopnja DDV (%)]]</f>
        <v>0</v>
      </c>
      <c r="R40" s="348">
        <f>+Sklop3[[#This Row],[cena/enota brez DDV v EUR]]+Sklop3[[#This Row],[Davek (EUR)]]</f>
        <v>0</v>
      </c>
      <c r="S40" s="348">
        <f>+Sklop3[[#This Row],[cena/enota brez DDV v EUR]]*Sklop3[[#This Row],[Okvirna količina]]</f>
        <v>0</v>
      </c>
      <c r="T40" s="348">
        <f>+Sklop3[[#This Row],[Končna cena/enoto mere (EUR) z DDV]]*Sklop3[[#This Row],[Okvirna količina]]</f>
        <v>0</v>
      </c>
      <c r="U40" s="349"/>
    </row>
    <row r="41" spans="1:21" s="56" customFormat="1" ht="24">
      <c r="A41" s="195" t="s">
        <v>28</v>
      </c>
      <c r="B41" s="338" t="s">
        <v>347</v>
      </c>
      <c r="C41" s="337" t="s">
        <v>140</v>
      </c>
      <c r="D41" s="337" t="s">
        <v>1</v>
      </c>
      <c r="E41" s="339"/>
      <c r="F41" s="340">
        <v>400</v>
      </c>
      <c r="G41" s="341" t="s">
        <v>1</v>
      </c>
      <c r="H41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1" s="340" t="str">
        <f>IF(Sklop3[[#This Row],[ZAHTEVANA SHEMA KAKOVOSTI]]&lt;&gt;"",Sklop3[[#This Row],[Preračunana masa/volumen/kos na enoto kg]],"")</f>
        <v/>
      </c>
      <c r="J41" s="343"/>
      <c r="K41" s="344"/>
      <c r="L41" s="344"/>
      <c r="M41" s="154" t="s">
        <v>140</v>
      </c>
      <c r="N41" s="84"/>
      <c r="O41" s="128" t="s">
        <v>140</v>
      </c>
      <c r="P41" s="347"/>
      <c r="Q41" s="348">
        <f>+Sklop3[[#This Row],[cena/enota brez DDV v EUR]]*Sklop3[[#This Row],[Stopnja DDV (%)]]</f>
        <v>0</v>
      </c>
      <c r="R41" s="348">
        <f>+Sklop3[[#This Row],[cena/enota brez DDV v EUR]]+Sklop3[[#This Row],[Davek (EUR)]]</f>
        <v>0</v>
      </c>
      <c r="S41" s="348">
        <f>+Sklop3[[#This Row],[cena/enota brez DDV v EUR]]*Sklop3[[#This Row],[Okvirna količina]]</f>
        <v>0</v>
      </c>
      <c r="T41" s="348">
        <f>+Sklop3[[#This Row],[Končna cena/enoto mere (EUR) z DDV]]*Sklop3[[#This Row],[Okvirna količina]]</f>
        <v>0</v>
      </c>
      <c r="U41" s="349"/>
    </row>
    <row r="42" spans="1:21" s="56" customFormat="1" ht="24">
      <c r="A42" s="195" t="s">
        <v>29</v>
      </c>
      <c r="B42" s="338" t="s">
        <v>348</v>
      </c>
      <c r="C42" s="337" t="s">
        <v>140</v>
      </c>
      <c r="D42" s="337" t="s">
        <v>1</v>
      </c>
      <c r="E42" s="339" t="s">
        <v>322</v>
      </c>
      <c r="F42" s="340">
        <v>200</v>
      </c>
      <c r="G42" s="341" t="s">
        <v>1</v>
      </c>
      <c r="H42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340">
        <f>IF(Sklop3[[#This Row],[ZAHTEVANA SHEMA KAKOVOSTI]]&lt;&gt;"",Sklop3[[#This Row],[Preračunana masa/volumen/kos na enoto kg]],"")</f>
        <v>200</v>
      </c>
      <c r="J42" s="343"/>
      <c r="K42" s="344"/>
      <c r="L42" s="344"/>
      <c r="M42" s="154" t="s">
        <v>140</v>
      </c>
      <c r="N42" s="84"/>
      <c r="O42" s="128" t="s">
        <v>140</v>
      </c>
      <c r="P42" s="347"/>
      <c r="Q42" s="348">
        <f>+Sklop3[[#This Row],[cena/enota brez DDV v EUR]]*Sklop3[[#This Row],[Stopnja DDV (%)]]</f>
        <v>0</v>
      </c>
      <c r="R42" s="348">
        <f>+Sklop3[[#This Row],[cena/enota brez DDV v EUR]]+Sklop3[[#This Row],[Davek (EUR)]]</f>
        <v>0</v>
      </c>
      <c r="S42" s="348">
        <f>+Sklop3[[#This Row],[cena/enota brez DDV v EUR]]*Sklop3[[#This Row],[Okvirna količina]]</f>
        <v>0</v>
      </c>
      <c r="T42" s="348">
        <f>+Sklop3[[#This Row],[Končna cena/enoto mere (EUR) z DDV]]*Sklop3[[#This Row],[Okvirna količina]]</f>
        <v>0</v>
      </c>
      <c r="U42" s="349"/>
    </row>
    <row r="43" spans="1:21" s="56" customFormat="1" ht="24">
      <c r="A43" s="195" t="s">
        <v>30</v>
      </c>
      <c r="B43" s="338" t="s">
        <v>349</v>
      </c>
      <c r="C43" s="337" t="s">
        <v>140</v>
      </c>
      <c r="D43" s="337" t="s">
        <v>1</v>
      </c>
      <c r="E43" s="339"/>
      <c r="F43" s="340">
        <v>200</v>
      </c>
      <c r="G43" s="341" t="s">
        <v>1</v>
      </c>
      <c r="H43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340" t="str">
        <f>IF(Sklop3[[#This Row],[ZAHTEVANA SHEMA KAKOVOSTI]]&lt;&gt;"",Sklop3[[#This Row],[Preračunana masa/volumen/kos na enoto kg]],"")</f>
        <v/>
      </c>
      <c r="J43" s="343"/>
      <c r="K43" s="344"/>
      <c r="L43" s="344"/>
      <c r="M43" s="154" t="s">
        <v>140</v>
      </c>
      <c r="N43" s="84"/>
      <c r="O43" s="128" t="s">
        <v>140</v>
      </c>
      <c r="P43" s="347"/>
      <c r="Q43" s="348">
        <f>+Sklop3[[#This Row],[cena/enota brez DDV v EUR]]*Sklop3[[#This Row],[Stopnja DDV (%)]]</f>
        <v>0</v>
      </c>
      <c r="R43" s="348">
        <f>+Sklop3[[#This Row],[cena/enota brez DDV v EUR]]+Sklop3[[#This Row],[Davek (EUR)]]</f>
        <v>0</v>
      </c>
      <c r="S43" s="348">
        <f>+Sklop3[[#This Row],[cena/enota brez DDV v EUR]]*Sklop3[[#This Row],[Okvirna količina]]</f>
        <v>0</v>
      </c>
      <c r="T43" s="348">
        <f>+Sklop3[[#This Row],[Končna cena/enoto mere (EUR) z DDV]]*Sklop3[[#This Row],[Okvirna količina]]</f>
        <v>0</v>
      </c>
      <c r="U43" s="349"/>
    </row>
    <row r="44" spans="1:21" s="56" customFormat="1" ht="144">
      <c r="A44" s="195" t="s">
        <v>31</v>
      </c>
      <c r="B44" s="338" t="s">
        <v>350</v>
      </c>
      <c r="C44" s="337" t="s">
        <v>140</v>
      </c>
      <c r="D44" s="337" t="s">
        <v>1</v>
      </c>
      <c r="E44" s="339" t="s">
        <v>322</v>
      </c>
      <c r="F44" s="340">
        <v>1000</v>
      </c>
      <c r="G44" s="341" t="s">
        <v>1</v>
      </c>
      <c r="H44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44" s="340">
        <f>IF(Sklop3[[#This Row],[ZAHTEVANA SHEMA KAKOVOSTI]]&lt;&gt;"",Sklop3[[#This Row],[Preračunana masa/volumen/kos na enoto kg]],"")</f>
        <v>1000</v>
      </c>
      <c r="J44" s="343"/>
      <c r="K44" s="344"/>
      <c r="L44" s="344"/>
      <c r="M44" s="154" t="s">
        <v>140</v>
      </c>
      <c r="N44" s="84"/>
      <c r="O44" s="128" t="s">
        <v>140</v>
      </c>
      <c r="P44" s="347"/>
      <c r="Q44" s="348">
        <f>+Sklop3[[#This Row],[cena/enota brez DDV v EUR]]*Sklop3[[#This Row],[Stopnja DDV (%)]]</f>
        <v>0</v>
      </c>
      <c r="R44" s="348">
        <f>+Sklop3[[#This Row],[cena/enota brez DDV v EUR]]+Sklop3[[#This Row],[Davek (EUR)]]</f>
        <v>0</v>
      </c>
      <c r="S44" s="348">
        <f>+Sklop3[[#This Row],[cena/enota brez DDV v EUR]]*Sklop3[[#This Row],[Okvirna količina]]</f>
        <v>0</v>
      </c>
      <c r="T44" s="348">
        <f>+Sklop3[[#This Row],[Končna cena/enoto mere (EUR) z DDV]]*Sklop3[[#This Row],[Okvirna količina]]</f>
        <v>0</v>
      </c>
      <c r="U44" s="349"/>
    </row>
    <row r="45" spans="1:21" s="56" customFormat="1" ht="120">
      <c r="A45" s="195" t="s">
        <v>32</v>
      </c>
      <c r="B45" s="229" t="s">
        <v>351</v>
      </c>
      <c r="C45" s="175" t="s">
        <v>140</v>
      </c>
      <c r="D45" s="175" t="s">
        <v>1</v>
      </c>
      <c r="E45" s="176"/>
      <c r="F45" s="177">
        <v>700</v>
      </c>
      <c r="G45" s="190" t="s">
        <v>1</v>
      </c>
      <c r="H45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45" s="177" t="str">
        <f>IF(Sklop3[[#This Row],[ZAHTEVANA SHEMA KAKOVOSTI]]&lt;&gt;"",Sklop3[[#This Row],[Preračunana masa/volumen/kos na enoto kg]],"")</f>
        <v/>
      </c>
      <c r="J45" s="178"/>
      <c r="K45" s="189"/>
      <c r="L45" s="189"/>
      <c r="M45" s="154" t="s">
        <v>140</v>
      </c>
      <c r="N45" s="84"/>
      <c r="O45" s="128" t="s">
        <v>140</v>
      </c>
      <c r="P45" s="185"/>
      <c r="Q45" s="179">
        <f>+Sklop3[[#This Row],[cena/enota brez DDV v EUR]]*Sklop3[[#This Row],[Stopnja DDV (%)]]</f>
        <v>0</v>
      </c>
      <c r="R45" s="179">
        <f>+Sklop3[[#This Row],[cena/enota brez DDV v EUR]]+Sklop3[[#This Row],[Davek (EUR)]]</f>
        <v>0</v>
      </c>
      <c r="S45" s="179">
        <f>+Sklop3[[#This Row],[cena/enota brez DDV v EUR]]*Sklop3[[#This Row],[Okvirna količina]]</f>
        <v>0</v>
      </c>
      <c r="T45" s="180">
        <f>+Sklop3[[#This Row],[Končna cena/enoto mere (EUR) z DDV]]*Sklop3[[#This Row],[Okvirna količina]]</f>
        <v>0</v>
      </c>
      <c r="U45" s="137"/>
    </row>
    <row r="46" spans="1:21" s="56" customFormat="1" ht="108">
      <c r="A46" s="195" t="s">
        <v>33</v>
      </c>
      <c r="B46" s="229" t="s">
        <v>352</v>
      </c>
      <c r="C46" s="175" t="s">
        <v>140</v>
      </c>
      <c r="D46" s="175" t="s">
        <v>1</v>
      </c>
      <c r="E46" s="176"/>
      <c r="F46" s="177">
        <v>300</v>
      </c>
      <c r="G46" s="190" t="s">
        <v>1</v>
      </c>
      <c r="H46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6" s="177" t="str">
        <f>IF(Sklop3[[#This Row],[ZAHTEVANA SHEMA KAKOVOSTI]]&lt;&gt;"",Sklop3[[#This Row],[Preračunana masa/volumen/kos na enoto kg]],"")</f>
        <v/>
      </c>
      <c r="J46" s="178"/>
      <c r="K46" s="189"/>
      <c r="L46" s="189"/>
      <c r="M46" s="154" t="s">
        <v>140</v>
      </c>
      <c r="N46" s="84"/>
      <c r="O46" s="128" t="s">
        <v>140</v>
      </c>
      <c r="P46" s="185"/>
      <c r="Q46" s="179">
        <f>+Sklop3[[#This Row],[cena/enota brez DDV v EUR]]*Sklop3[[#This Row],[Stopnja DDV (%)]]</f>
        <v>0</v>
      </c>
      <c r="R46" s="179">
        <f>+Sklop3[[#This Row],[cena/enota brez DDV v EUR]]+Sklop3[[#This Row],[Davek (EUR)]]</f>
        <v>0</v>
      </c>
      <c r="S46" s="179">
        <f>+Sklop3[[#This Row],[cena/enota brez DDV v EUR]]*Sklop3[[#This Row],[Okvirna količina]]</f>
        <v>0</v>
      </c>
      <c r="T46" s="180">
        <f>+Sklop3[[#This Row],[Končna cena/enoto mere (EUR) z DDV]]*Sklop3[[#This Row],[Okvirna količina]]</f>
        <v>0</v>
      </c>
      <c r="U46" s="137"/>
    </row>
    <row r="47" spans="1:21" s="56" customFormat="1" ht="12">
      <c r="A47" s="195" t="s">
        <v>34</v>
      </c>
      <c r="B47" s="229" t="s">
        <v>353</v>
      </c>
      <c r="C47" s="175" t="s">
        <v>140</v>
      </c>
      <c r="D47" s="175" t="s">
        <v>1</v>
      </c>
      <c r="E47" s="176" t="s">
        <v>322</v>
      </c>
      <c r="F47" s="177">
        <v>100</v>
      </c>
      <c r="G47" s="190" t="s">
        <v>1</v>
      </c>
      <c r="H47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7" s="177">
        <f>IF(Sklop3[[#This Row],[ZAHTEVANA SHEMA KAKOVOSTI]]&lt;&gt;"",Sklop3[[#This Row],[Preračunana masa/volumen/kos na enoto kg]],"")</f>
        <v>100</v>
      </c>
      <c r="J47" s="178"/>
      <c r="K47" s="189"/>
      <c r="L47" s="189"/>
      <c r="M47" s="154" t="s">
        <v>140</v>
      </c>
      <c r="N47" s="84"/>
      <c r="O47" s="128" t="s">
        <v>140</v>
      </c>
      <c r="P47" s="185"/>
      <c r="Q47" s="179">
        <f>+Sklop3[[#This Row],[cena/enota brez DDV v EUR]]*Sklop3[[#This Row],[Stopnja DDV (%)]]</f>
        <v>0</v>
      </c>
      <c r="R47" s="179">
        <f>+Sklop3[[#This Row],[cena/enota brez DDV v EUR]]+Sklop3[[#This Row],[Davek (EUR)]]</f>
        <v>0</v>
      </c>
      <c r="S47" s="179">
        <f>+Sklop3[[#This Row],[cena/enota brez DDV v EUR]]*Sklop3[[#This Row],[Okvirna količina]]</f>
        <v>0</v>
      </c>
      <c r="T47" s="180">
        <f>+Sklop3[[#This Row],[Končna cena/enoto mere (EUR) z DDV]]*Sklop3[[#This Row],[Okvirna količina]]</f>
        <v>0</v>
      </c>
      <c r="U47" s="137"/>
    </row>
    <row r="48" spans="1:21" s="56" customFormat="1" ht="12">
      <c r="A48" s="195" t="s">
        <v>35</v>
      </c>
      <c r="B48" s="320" t="s">
        <v>354</v>
      </c>
      <c r="C48" s="197" t="s">
        <v>140</v>
      </c>
      <c r="D48" s="197" t="s">
        <v>1</v>
      </c>
      <c r="E48" s="293"/>
      <c r="F48" s="297">
        <v>100</v>
      </c>
      <c r="G48" s="190" t="s">
        <v>1</v>
      </c>
      <c r="H48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8" s="297" t="str">
        <f>IF(Sklop3[[#This Row],[ZAHTEVANA SHEMA KAKOVOSTI]]&lt;&gt;"",Sklop3[[#This Row],[Preračunana masa/volumen/kos na enoto kg]],"")</f>
        <v/>
      </c>
      <c r="J48" s="298"/>
      <c r="K48" s="299"/>
      <c r="L48" s="299"/>
      <c r="M48" s="154" t="s">
        <v>140</v>
      </c>
      <c r="N48" s="84"/>
      <c r="O48" s="128" t="s">
        <v>140</v>
      </c>
      <c r="P48" s="302"/>
      <c r="Q48" s="303">
        <f>+Sklop3[[#This Row],[cena/enota brez DDV v EUR]]*Sklop3[[#This Row],[Stopnja DDV (%)]]</f>
        <v>0</v>
      </c>
      <c r="R48" s="303">
        <f>+Sklop3[[#This Row],[cena/enota brez DDV v EUR]]+Sklop3[[#This Row],[Davek (EUR)]]</f>
        <v>0</v>
      </c>
      <c r="S48" s="303">
        <f>+Sklop3[[#This Row],[cena/enota brez DDV v EUR]]*Sklop3[[#This Row],[Okvirna količina]]</f>
        <v>0</v>
      </c>
      <c r="T48" s="303">
        <f>+Sklop3[[#This Row],[Končna cena/enoto mere (EUR) z DDV]]*Sklop3[[#This Row],[Okvirna količina]]</f>
        <v>0</v>
      </c>
      <c r="U48" s="313"/>
    </row>
    <row r="49" spans="1:22" s="56" customFormat="1" ht="12">
      <c r="A49" s="195" t="s">
        <v>36</v>
      </c>
      <c r="B49" s="320" t="s">
        <v>355</v>
      </c>
      <c r="C49" s="197" t="s">
        <v>140</v>
      </c>
      <c r="D49" s="197" t="s">
        <v>1</v>
      </c>
      <c r="E49" s="293"/>
      <c r="F49" s="297">
        <v>200</v>
      </c>
      <c r="G49" s="190" t="s">
        <v>1</v>
      </c>
      <c r="H49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9" s="297" t="str">
        <f>IF(Sklop3[[#This Row],[ZAHTEVANA SHEMA KAKOVOSTI]]&lt;&gt;"",Sklop3[[#This Row],[Preračunana masa/volumen/kos na enoto kg]],"")</f>
        <v/>
      </c>
      <c r="J49" s="298"/>
      <c r="K49" s="299"/>
      <c r="L49" s="299"/>
      <c r="M49" s="154" t="s">
        <v>140</v>
      </c>
      <c r="N49" s="84"/>
      <c r="O49" s="128" t="s">
        <v>140</v>
      </c>
      <c r="P49" s="302"/>
      <c r="Q49" s="303">
        <f>+Sklop3[[#This Row],[cena/enota brez DDV v EUR]]*Sklop3[[#This Row],[Stopnja DDV (%)]]</f>
        <v>0</v>
      </c>
      <c r="R49" s="303">
        <f>+Sklop3[[#This Row],[cena/enota brez DDV v EUR]]+Sklop3[[#This Row],[Davek (EUR)]]</f>
        <v>0</v>
      </c>
      <c r="S49" s="303">
        <f>+Sklop3[[#This Row],[cena/enota brez DDV v EUR]]*Sklop3[[#This Row],[Okvirna količina]]</f>
        <v>0</v>
      </c>
      <c r="T49" s="303">
        <f>+Sklop3[[#This Row],[Končna cena/enoto mere (EUR) z DDV]]*Sklop3[[#This Row],[Okvirna količina]]</f>
        <v>0</v>
      </c>
      <c r="U49" s="313"/>
    </row>
    <row r="50" spans="1:22" s="56" customFormat="1" ht="108">
      <c r="A50" s="195" t="s">
        <v>37</v>
      </c>
      <c r="B50" s="320" t="s">
        <v>356</v>
      </c>
      <c r="C50" s="197" t="s">
        <v>140</v>
      </c>
      <c r="D50" s="197" t="s">
        <v>1</v>
      </c>
      <c r="E50" s="293"/>
      <c r="F50" s="297">
        <v>100</v>
      </c>
      <c r="G50" s="190" t="s">
        <v>1</v>
      </c>
      <c r="H50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0" s="297" t="str">
        <f>IF(Sklop3[[#This Row],[ZAHTEVANA SHEMA KAKOVOSTI]]&lt;&gt;"",Sklop3[[#This Row],[Preračunana masa/volumen/kos na enoto kg]],"")</f>
        <v/>
      </c>
      <c r="J50" s="298"/>
      <c r="K50" s="299"/>
      <c r="L50" s="299"/>
      <c r="M50" s="154" t="s">
        <v>140</v>
      </c>
      <c r="N50" s="84"/>
      <c r="O50" s="128" t="s">
        <v>140</v>
      </c>
      <c r="P50" s="302"/>
      <c r="Q50" s="303">
        <f>+Sklop3[[#This Row],[cena/enota brez DDV v EUR]]*Sklop3[[#This Row],[Stopnja DDV (%)]]</f>
        <v>0</v>
      </c>
      <c r="R50" s="303">
        <f>+Sklop3[[#This Row],[cena/enota brez DDV v EUR]]+Sklop3[[#This Row],[Davek (EUR)]]</f>
        <v>0</v>
      </c>
      <c r="S50" s="303">
        <f>+Sklop3[[#This Row],[cena/enota brez DDV v EUR]]*Sklop3[[#This Row],[Okvirna količina]]</f>
        <v>0</v>
      </c>
      <c r="T50" s="303">
        <f>+Sklop3[[#This Row],[Končna cena/enoto mere (EUR) z DDV]]*Sklop3[[#This Row],[Okvirna količina]]</f>
        <v>0</v>
      </c>
      <c r="U50" s="313"/>
    </row>
    <row r="51" spans="1:22" s="56" customFormat="1" ht="12">
      <c r="A51" s="195" t="s">
        <v>38</v>
      </c>
      <c r="B51" s="320" t="s">
        <v>357</v>
      </c>
      <c r="C51" s="197">
        <v>30</v>
      </c>
      <c r="D51" s="197" t="s">
        <v>137</v>
      </c>
      <c r="E51" s="293"/>
      <c r="F51" s="297">
        <v>10000</v>
      </c>
      <c r="G51" s="190" t="s">
        <v>0</v>
      </c>
      <c r="H51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1" s="297" t="str">
        <f>IF(Sklop3[[#This Row],[ZAHTEVANA SHEMA KAKOVOSTI]]&lt;&gt;"",Sklop3[[#This Row],[Preračunana masa/volumen/kos na enoto kg]],"")</f>
        <v/>
      </c>
      <c r="J51" s="298"/>
      <c r="K51" s="299"/>
      <c r="L51" s="299"/>
      <c r="M51" s="154" t="s">
        <v>140</v>
      </c>
      <c r="N51" s="84"/>
      <c r="O51" s="128" t="s">
        <v>140</v>
      </c>
      <c r="P51" s="302"/>
      <c r="Q51" s="303">
        <f>+Sklop3[[#This Row],[cena/enota brez DDV v EUR]]*Sklop3[[#This Row],[Stopnja DDV (%)]]</f>
        <v>0</v>
      </c>
      <c r="R51" s="303">
        <f>+Sklop3[[#This Row],[cena/enota brez DDV v EUR]]+Sklop3[[#This Row],[Davek (EUR)]]</f>
        <v>0</v>
      </c>
      <c r="S51" s="303">
        <f>+Sklop3[[#This Row],[cena/enota brez DDV v EUR]]*Sklop3[[#This Row],[Okvirna količina]]</f>
        <v>0</v>
      </c>
      <c r="T51" s="303">
        <f>+Sklop3[[#This Row],[Končna cena/enoto mere (EUR) z DDV]]*Sklop3[[#This Row],[Okvirna količina]]</f>
        <v>0</v>
      </c>
      <c r="U51" s="313"/>
    </row>
    <row r="52" spans="1:22">
      <c r="A52" s="325" t="s">
        <v>161</v>
      </c>
      <c r="B52" s="350"/>
      <c r="C52" s="351"/>
      <c r="D52" s="351"/>
      <c r="E52" s="352"/>
      <c r="F52" s="327"/>
      <c r="G52" s="336"/>
      <c r="H52" s="326">
        <f>SUBTOTAL(109,Sklop3[Preračunana masa/volumen/kos na enoto kg])</f>
        <v>26300</v>
      </c>
      <c r="I52" s="326">
        <f>SUBTOTAL(109,Sklop3[Živila iz shem kakovosti (kg)])</f>
        <v>21200</v>
      </c>
      <c r="J52" s="327"/>
      <c r="K52" s="328"/>
      <c r="L52" s="328"/>
      <c r="M52" s="329"/>
      <c r="N52" s="330"/>
      <c r="O52" s="330"/>
      <c r="P52" s="330"/>
      <c r="Q52" s="331"/>
      <c r="R52" s="327"/>
      <c r="S52" s="331">
        <f>SUBTOTAL(109,Sklop3[Vrednost za okvirno količino (EUR) brez DDV])</f>
        <v>0</v>
      </c>
      <c r="T52" s="331">
        <f>SUBTOTAL(109,Sklop3[Vrednost za okvirno količino (EUR) z DDV])</f>
        <v>0</v>
      </c>
      <c r="U52" s="332">
        <f>SUBTOTAL(103,Sklop3[Shema kakovosti
(nacionalne, evropske)
])</f>
        <v>0</v>
      </c>
    </row>
    <row r="53" spans="1:22" ht="15">
      <c r="A53" s="6"/>
      <c r="B53" s="4"/>
      <c r="C53" s="27"/>
      <c r="D53" s="27"/>
      <c r="E53" s="26"/>
      <c r="F53" s="7"/>
      <c r="H53" s="8"/>
      <c r="I53" s="8"/>
      <c r="J53" s="8"/>
      <c r="K53" s="8"/>
      <c r="L53" s="21"/>
      <c r="M53" s="21"/>
      <c r="N53" s="8"/>
      <c r="O53" s="8"/>
      <c r="P53" s="8"/>
      <c r="Q53" s="8"/>
      <c r="R53" s="8"/>
      <c r="S53" s="3"/>
      <c r="T53" s="3"/>
      <c r="U53" s="7"/>
    </row>
    <row r="54" spans="1:22">
      <c r="A54" s="49" t="s">
        <v>157</v>
      </c>
      <c r="B54" s="17"/>
      <c r="C54" s="29"/>
      <c r="D54" s="29"/>
      <c r="E54" s="101"/>
      <c r="Q54" s="49"/>
      <c r="R54" s="49"/>
      <c r="S54" s="49"/>
      <c r="T54" s="49"/>
    </row>
    <row r="55" spans="1:22">
      <c r="A55" s="12" t="s">
        <v>159</v>
      </c>
      <c r="B55" s="17"/>
      <c r="C55" s="29"/>
      <c r="D55" s="29"/>
      <c r="E55" s="101"/>
    </row>
    <row r="56" spans="1:22">
      <c r="A56" s="97" t="s">
        <v>216</v>
      </c>
      <c r="F56" s="69"/>
      <c r="G56" s="69"/>
      <c r="H56" s="30"/>
      <c r="I56" s="30"/>
      <c r="J56" s="30"/>
      <c r="K56" s="30"/>
      <c r="L56" s="55"/>
      <c r="M56" s="55"/>
      <c r="N56" s="30"/>
      <c r="O56" s="30"/>
      <c r="P56" s="30"/>
      <c r="Q56" s="30"/>
      <c r="R56" s="30"/>
    </row>
    <row r="57" spans="1:22" s="194" customFormat="1" ht="12">
      <c r="A57" s="223" t="s">
        <v>208</v>
      </c>
      <c r="B57" s="221"/>
      <c r="C57" s="210"/>
      <c r="D57" s="210"/>
      <c r="E57" s="211"/>
      <c r="F57" s="214"/>
      <c r="G57" s="214"/>
      <c r="H57" s="249"/>
      <c r="I57" s="249"/>
      <c r="J57" s="249"/>
      <c r="K57" s="249"/>
      <c r="L57" s="250"/>
      <c r="M57" s="250"/>
      <c r="N57" s="249"/>
      <c r="O57" s="249"/>
      <c r="P57" s="249"/>
      <c r="Q57" s="249"/>
      <c r="R57" s="249"/>
      <c r="U57" s="214"/>
    </row>
    <row r="58" spans="1:22" s="213" customFormat="1" ht="12">
      <c r="A58" s="294"/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194"/>
      <c r="N58" s="249"/>
      <c r="O58" s="249"/>
      <c r="P58" s="249"/>
      <c r="Q58" s="249"/>
      <c r="R58" s="249"/>
      <c r="S58" s="194"/>
      <c r="T58" s="194"/>
      <c r="U58" s="214"/>
      <c r="V58" s="194"/>
    </row>
    <row r="59" spans="1:22">
      <c r="A59" s="97" t="s">
        <v>66</v>
      </c>
      <c r="F59" s="69"/>
      <c r="G59" s="69" t="s">
        <v>67</v>
      </c>
      <c r="H59" s="30"/>
      <c r="I59" s="30"/>
      <c r="J59" s="30"/>
      <c r="K59" s="30"/>
      <c r="L59" s="55"/>
      <c r="M59" s="55"/>
      <c r="N59" s="30"/>
      <c r="O59" s="30"/>
      <c r="P59" s="30"/>
      <c r="Q59" s="30" t="s">
        <v>68</v>
      </c>
      <c r="R59" s="30"/>
    </row>
    <row r="60" spans="1:22" ht="15">
      <c r="A60" s="6"/>
      <c r="B60" s="4"/>
      <c r="C60" s="27"/>
      <c r="D60" s="27"/>
      <c r="E60" s="26"/>
      <c r="F60" s="7"/>
      <c r="H60" s="8"/>
      <c r="I60" s="8"/>
      <c r="J60" s="8"/>
      <c r="K60" s="8"/>
      <c r="L60" s="21"/>
      <c r="M60" s="21"/>
      <c r="N60" s="8"/>
      <c r="O60" s="8"/>
      <c r="P60" s="8"/>
      <c r="Q60" s="8"/>
      <c r="R60" s="8"/>
      <c r="S60" s="3"/>
      <c r="T60" s="3"/>
      <c r="U60" s="7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>
      <c r="B70" s="17"/>
      <c r="C70" s="29"/>
      <c r="D70" s="29"/>
      <c r="E70" s="101"/>
    </row>
    <row r="71" spans="1:22">
      <c r="B71" s="17"/>
      <c r="C71" s="29"/>
      <c r="D71" s="29"/>
      <c r="E71" s="101"/>
    </row>
    <row r="72" spans="1:22">
      <c r="B72" s="17"/>
      <c r="C72" s="29"/>
      <c r="D72" s="29"/>
      <c r="E72" s="101"/>
    </row>
    <row r="73" spans="1:22">
      <c r="B73" s="17"/>
      <c r="C73" s="29"/>
      <c r="D73" s="29"/>
      <c r="E73" s="101"/>
    </row>
    <row r="74" spans="1:22">
      <c r="B74" s="17"/>
      <c r="C74" s="29"/>
      <c r="D74" s="29"/>
      <c r="E74" s="101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</sheetData>
  <sheetProtection insertRows="0" deleteRows="0"/>
  <protectedRanges>
    <protectedRange sqref="J59:P1048576 U59:U1048576 J52:P56 J1:P15 U1:U56 J16:L51 P16:P51" name="Obseg1"/>
    <protectedRange sqref="U57 J57:P57" name="Obseg1_1_1"/>
    <protectedRange sqref="M58:P58 U58" name="Obseg1_1_1_1"/>
    <protectedRange sqref="J58:L58" name="Obseg1_1_1_1_1"/>
    <protectedRange sqref="M16:O5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2" max="20" man="1"/>
    <brk id="14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10" zoomScale="98" zoomScaleNormal="98" zoomScaleSheetLayoutView="100" workbookViewId="0">
      <selection activeCell="M36" sqref="M3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2" ht="15">
      <c r="B1" s="50" t="s">
        <v>108</v>
      </c>
    </row>
    <row r="2" spans="1:22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2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2" ht="15">
      <c r="B4" s="70"/>
    </row>
    <row r="5" spans="1:22" ht="15">
      <c r="B5" s="50" t="s">
        <v>112</v>
      </c>
    </row>
    <row r="6" spans="1:22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2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2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2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2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2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2" s="13" customFormat="1" ht="21" customHeight="1">
      <c r="B12" s="79" t="str">
        <f>+'Ponudbeni pred_rekapitulacija'!A17</f>
        <v>4.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2" s="13" customFormat="1" ht="21" customHeight="1">
      <c r="B13" s="510" t="str">
        <f>+'Ponudbeni pred_rekapitulacija'!B17</f>
        <v>SLADOLED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2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2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2" s="255" customFormat="1" ht="24">
      <c r="A16" s="80" t="s">
        <v>2</v>
      </c>
      <c r="B16" s="229" t="s">
        <v>358</v>
      </c>
      <c r="C16" s="175">
        <v>120</v>
      </c>
      <c r="D16" s="175" t="s">
        <v>138</v>
      </c>
      <c r="E16" s="176" t="s">
        <v>162</v>
      </c>
      <c r="F16" s="232">
        <v>20000</v>
      </c>
      <c r="G16" s="251" t="s">
        <v>0</v>
      </c>
      <c r="H16" s="25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6" s="252">
        <f>IF(Sklop4[[#This Row],[ZAHTEVANA SHEMA KAKOVOSTI]]&lt;&gt;"",Sklop4[[#This Row],[Preračunana masa/volumen/kos na enoto kg]],"")</f>
        <v>2400</v>
      </c>
      <c r="J16" s="191"/>
      <c r="K16" s="253"/>
      <c r="L16" s="253"/>
      <c r="M16" s="134"/>
      <c r="N16" s="135"/>
      <c r="O16" s="135"/>
      <c r="P16" s="254"/>
      <c r="Q16" s="135">
        <f>+Sklop4[[#This Row],[cena/enota brez DDV v EUR]]*Sklop4[[#This Row],[Stopnja DDV (%)]]</f>
        <v>0</v>
      </c>
      <c r="R16" s="135">
        <f>+Sklop4[[#This Row],[cena/enota brez DDV v EUR]]+Sklop4[[#This Row],[Davek (EUR)]]</f>
        <v>0</v>
      </c>
      <c r="S16" s="135">
        <f>+Sklop4[[#This Row],[cena/enota brez DDV v EUR]]*Sklop4[[#This Row],[Okvirna količina]]</f>
        <v>0</v>
      </c>
      <c r="T16" s="135">
        <f>+Sklop4[[#This Row],[Končna cena/enoto mere (EUR) z DDV]]*Sklop4[[#This Row],[Okvirna količina]]</f>
        <v>0</v>
      </c>
      <c r="U16" s="137"/>
      <c r="V16" s="530"/>
    </row>
    <row r="17" spans="1:22" s="255" customFormat="1" ht="12">
      <c r="A17" s="80" t="s">
        <v>4</v>
      </c>
      <c r="B17" s="320" t="s">
        <v>359</v>
      </c>
      <c r="C17" s="197">
        <v>120</v>
      </c>
      <c r="D17" s="175" t="s">
        <v>138</v>
      </c>
      <c r="E17" s="176"/>
      <c r="F17" s="308">
        <v>20000</v>
      </c>
      <c r="G17" s="251" t="s">
        <v>0</v>
      </c>
      <c r="H17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7" s="308" t="str">
        <f>IF(Sklop4[[#This Row],[ZAHTEVANA SHEMA KAKOVOSTI]]&lt;&gt;"",Sklop4[[#This Row],[Preračunana masa/volumen/kos na enoto kg]],"")</f>
        <v/>
      </c>
      <c r="J17" s="310"/>
      <c r="K17" s="311"/>
      <c r="L17" s="311"/>
      <c r="M17" s="300"/>
      <c r="N17" s="301"/>
      <c r="O17" s="301"/>
      <c r="P17" s="312"/>
      <c r="Q17" s="301">
        <f>+Sklop4[[#This Row],[cena/enota brez DDV v EUR]]*Sklop4[[#This Row],[Stopnja DDV (%)]]</f>
        <v>0</v>
      </c>
      <c r="R17" s="301">
        <f>+Sklop4[[#This Row],[cena/enota brez DDV v EUR]]+Sklop4[[#This Row],[Davek (EUR)]]</f>
        <v>0</v>
      </c>
      <c r="S17" s="301">
        <f>+Sklop4[[#This Row],[cena/enota brez DDV v EUR]]*Sklop4[[#This Row],[Okvirna količina]]</f>
        <v>0</v>
      </c>
      <c r="T17" s="301">
        <f>+Sklop4[[#This Row],[Končna cena/enoto mere (EUR) z DDV]]*Sklop4[[#This Row],[Okvirna količina]]</f>
        <v>0</v>
      </c>
      <c r="U17" s="313"/>
      <c r="V17" s="530"/>
    </row>
    <row r="18" spans="1:22" s="255" customFormat="1" ht="12">
      <c r="A18" s="80" t="s">
        <v>5</v>
      </c>
      <c r="B18" s="320" t="s">
        <v>360</v>
      </c>
      <c r="C18" s="197">
        <v>105</v>
      </c>
      <c r="D18" s="175" t="s">
        <v>138</v>
      </c>
      <c r="E18" s="176"/>
      <c r="F18" s="308">
        <v>20000</v>
      </c>
      <c r="G18" s="251" t="s">
        <v>0</v>
      </c>
      <c r="H18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2100</v>
      </c>
      <c r="I18" s="308" t="str">
        <f>IF(Sklop4[[#This Row],[ZAHTEVANA SHEMA KAKOVOSTI]]&lt;&gt;"",Sklop4[[#This Row],[Preračunana masa/volumen/kos na enoto kg]],"")</f>
        <v/>
      </c>
      <c r="J18" s="310"/>
      <c r="K18" s="311"/>
      <c r="L18" s="311"/>
      <c r="M18" s="300"/>
      <c r="N18" s="301"/>
      <c r="O18" s="301"/>
      <c r="P18" s="312"/>
      <c r="Q18" s="301">
        <f>+Sklop4[[#This Row],[cena/enota brez DDV v EUR]]*Sklop4[[#This Row],[Stopnja DDV (%)]]</f>
        <v>0</v>
      </c>
      <c r="R18" s="301">
        <f>+Sklop4[[#This Row],[cena/enota brez DDV v EUR]]+Sklop4[[#This Row],[Davek (EUR)]]</f>
        <v>0</v>
      </c>
      <c r="S18" s="301">
        <f>+Sklop4[[#This Row],[cena/enota brez DDV v EUR]]*Sklop4[[#This Row],[Okvirna količina]]</f>
        <v>0</v>
      </c>
      <c r="T18" s="301">
        <f>+Sklop4[[#This Row],[Končna cena/enoto mere (EUR) z DDV]]*Sklop4[[#This Row],[Okvirna količina]]</f>
        <v>0</v>
      </c>
      <c r="U18" s="313"/>
      <c r="V18" s="530"/>
    </row>
    <row r="19" spans="1:22" s="255" customFormat="1" ht="12">
      <c r="A19" s="80" t="s">
        <v>6</v>
      </c>
      <c r="B19" s="320" t="s">
        <v>360</v>
      </c>
      <c r="C19" s="197">
        <v>70</v>
      </c>
      <c r="D19" s="175" t="s">
        <v>138</v>
      </c>
      <c r="E19" s="176" t="s">
        <v>162</v>
      </c>
      <c r="F19" s="308">
        <v>20000</v>
      </c>
      <c r="G19" s="251" t="s">
        <v>0</v>
      </c>
      <c r="H19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1400.0000000000002</v>
      </c>
      <c r="I19" s="308">
        <f>IF(Sklop4[[#This Row],[ZAHTEVANA SHEMA KAKOVOSTI]]&lt;&gt;"",Sklop4[[#This Row],[Preračunana masa/volumen/kos na enoto kg]],"")</f>
        <v>1400.0000000000002</v>
      </c>
      <c r="J19" s="310"/>
      <c r="K19" s="311"/>
      <c r="L19" s="311"/>
      <c r="M19" s="300"/>
      <c r="N19" s="301"/>
      <c r="O19" s="301"/>
      <c r="P19" s="312"/>
      <c r="Q19" s="301">
        <f>+Sklop4[[#This Row],[cena/enota brez DDV v EUR]]*Sklop4[[#This Row],[Stopnja DDV (%)]]</f>
        <v>0</v>
      </c>
      <c r="R19" s="301">
        <f>+Sklop4[[#This Row],[cena/enota brez DDV v EUR]]+Sklop4[[#This Row],[Davek (EUR)]]</f>
        <v>0</v>
      </c>
      <c r="S19" s="301">
        <f>+Sklop4[[#This Row],[cena/enota brez DDV v EUR]]*Sklop4[[#This Row],[Okvirna količina]]</f>
        <v>0</v>
      </c>
      <c r="T19" s="301">
        <f>+Sklop4[[#This Row],[Končna cena/enoto mere (EUR) z DDV]]*Sklop4[[#This Row],[Okvirna količina]]</f>
        <v>0</v>
      </c>
      <c r="U19" s="313"/>
      <c r="V19" s="530"/>
    </row>
    <row r="20" spans="1:22" s="255" customFormat="1" ht="24">
      <c r="A20" s="80" t="s">
        <v>7</v>
      </c>
      <c r="B20" s="320" t="s">
        <v>361</v>
      </c>
      <c r="C20" s="197">
        <v>4000</v>
      </c>
      <c r="D20" s="175" t="s">
        <v>138</v>
      </c>
      <c r="E20" s="176" t="s">
        <v>162</v>
      </c>
      <c r="F20" s="308">
        <v>40</v>
      </c>
      <c r="G20" s="251" t="s">
        <v>0</v>
      </c>
      <c r="H20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0" s="308">
        <f>IF(Sklop4[[#This Row],[ZAHTEVANA SHEMA KAKOVOSTI]]&lt;&gt;"",Sklop4[[#This Row],[Preračunana masa/volumen/kos na enoto kg]],"")</f>
        <v>160</v>
      </c>
      <c r="J20" s="310"/>
      <c r="K20" s="311"/>
      <c r="L20" s="311"/>
      <c r="M20" s="300"/>
      <c r="N20" s="301"/>
      <c r="O20" s="301"/>
      <c r="P20" s="312"/>
      <c r="Q20" s="301">
        <f>+Sklop4[[#This Row],[cena/enota brez DDV v EUR]]*Sklop4[[#This Row],[Stopnja DDV (%)]]</f>
        <v>0</v>
      </c>
      <c r="R20" s="301">
        <f>+Sklop4[[#This Row],[cena/enota brez DDV v EUR]]+Sklop4[[#This Row],[Davek (EUR)]]</f>
        <v>0</v>
      </c>
      <c r="S20" s="301">
        <f>+Sklop4[[#This Row],[cena/enota brez DDV v EUR]]*Sklop4[[#This Row],[Okvirna količina]]</f>
        <v>0</v>
      </c>
      <c r="T20" s="301">
        <f>+Sklop4[[#This Row],[Končna cena/enoto mere (EUR) z DDV]]*Sklop4[[#This Row],[Okvirna količina]]</f>
        <v>0</v>
      </c>
      <c r="U20" s="313"/>
      <c r="V20" s="530"/>
    </row>
    <row r="21" spans="1:22" s="255" customFormat="1" ht="12">
      <c r="A21" s="80" t="s">
        <v>8</v>
      </c>
      <c r="B21" s="229" t="s">
        <v>362</v>
      </c>
      <c r="C21" s="175">
        <v>80</v>
      </c>
      <c r="D21" s="175" t="s">
        <v>138</v>
      </c>
      <c r="E21" s="176" t="s">
        <v>162</v>
      </c>
      <c r="F21" s="232">
        <v>20000</v>
      </c>
      <c r="G21" s="251" t="s">
        <v>0</v>
      </c>
      <c r="H21" s="25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1" s="252">
        <f>IF(Sklop4[[#This Row],[ZAHTEVANA SHEMA KAKOVOSTI]]&lt;&gt;"",Sklop4[[#This Row],[Preračunana masa/volumen/kos na enoto kg]],"")</f>
        <v>1600</v>
      </c>
      <c r="J21" s="192"/>
      <c r="K21" s="256"/>
      <c r="L21" s="256"/>
      <c r="M21" s="134"/>
      <c r="N21" s="136"/>
      <c r="O21" s="135"/>
      <c r="P21" s="153"/>
      <c r="Q21" s="136">
        <f>+Sklop4[[#This Row],[cena/enota brez DDV v EUR]]*Sklop4[[#This Row],[Stopnja DDV (%)]]</f>
        <v>0</v>
      </c>
      <c r="R21" s="136">
        <f>+Sklop4[[#This Row],[cena/enota brez DDV v EUR]]+Sklop4[[#This Row],[Davek (EUR)]]</f>
        <v>0</v>
      </c>
      <c r="S21" s="136">
        <f>+Sklop4[[#This Row],[cena/enota brez DDV v EUR]]*Sklop4[[#This Row],[Okvirna količina]]</f>
        <v>0</v>
      </c>
      <c r="T21" s="136">
        <f>+Sklop4[[#This Row],[Končna cena/enoto mere (EUR) z DDV]]*Sklop4[[#This Row],[Okvirna količina]]</f>
        <v>0</v>
      </c>
      <c r="U21" s="137"/>
      <c r="V21" s="530"/>
    </row>
    <row r="22" spans="1:22" s="255" customFormat="1" ht="12">
      <c r="A22" s="80" t="s">
        <v>9</v>
      </c>
      <c r="B22" s="320" t="s">
        <v>363</v>
      </c>
      <c r="C22" s="197">
        <v>140</v>
      </c>
      <c r="D22" s="175" t="s">
        <v>138</v>
      </c>
      <c r="E22" s="200"/>
      <c r="F22" s="308">
        <v>5000</v>
      </c>
      <c r="G22" s="251" t="s">
        <v>0</v>
      </c>
      <c r="H22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700.00000000000011</v>
      </c>
      <c r="I22" s="308" t="str">
        <f>IF(Sklop4[[#This Row],[ZAHTEVANA SHEMA KAKOVOSTI]]&lt;&gt;"",Sklop4[[#This Row],[Preračunana masa/volumen/kos na enoto kg]],"")</f>
        <v/>
      </c>
      <c r="J22" s="310"/>
      <c r="K22" s="311"/>
      <c r="L22" s="311"/>
      <c r="M22" s="300"/>
      <c r="N22" s="301"/>
      <c r="O22" s="301"/>
      <c r="P22" s="312"/>
      <c r="Q22" s="301">
        <f>+Sklop4[[#This Row],[cena/enota brez DDV v EUR]]*Sklop4[[#This Row],[Stopnja DDV (%)]]</f>
        <v>0</v>
      </c>
      <c r="R22" s="301">
        <f>+Sklop4[[#This Row],[cena/enota brez DDV v EUR]]+Sklop4[[#This Row],[Davek (EUR)]]</f>
        <v>0</v>
      </c>
      <c r="S22" s="301">
        <f>+Sklop4[[#This Row],[cena/enota brez DDV v EUR]]*Sklop4[[#This Row],[Okvirna količina]]</f>
        <v>0</v>
      </c>
      <c r="T22" s="301">
        <f>+Sklop4[[#This Row],[Končna cena/enoto mere (EUR) z DDV]]*Sklop4[[#This Row],[Okvirna količina]]</f>
        <v>0</v>
      </c>
      <c r="U22" s="313"/>
      <c r="V22" s="295"/>
    </row>
    <row r="23" spans="1:22" s="255" customFormat="1" ht="12">
      <c r="A23" s="80" t="s">
        <v>10</v>
      </c>
      <c r="B23" s="338" t="s">
        <v>364</v>
      </c>
      <c r="C23" s="337">
        <v>75</v>
      </c>
      <c r="D23" s="337" t="s">
        <v>138</v>
      </c>
      <c r="E23" s="339"/>
      <c r="F23" s="354">
        <v>2000</v>
      </c>
      <c r="G23" s="251" t="s">
        <v>0</v>
      </c>
      <c r="H23" s="3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354" t="str">
        <f>IF(Sklop4[[#This Row],[ZAHTEVANA SHEMA KAKOVOSTI]]&lt;&gt;"",Sklop4[[#This Row],[Preračunana masa/volumen/kos na enoto kg]],"")</f>
        <v/>
      </c>
      <c r="J23" s="356"/>
      <c r="K23" s="357"/>
      <c r="L23" s="357"/>
      <c r="M23" s="345"/>
      <c r="N23" s="346"/>
      <c r="O23" s="346"/>
      <c r="P23" s="358"/>
      <c r="Q23" s="346">
        <f>+Sklop4[[#This Row],[cena/enota brez DDV v EUR]]*Sklop4[[#This Row],[Stopnja DDV (%)]]</f>
        <v>0</v>
      </c>
      <c r="R23" s="346">
        <f>+Sklop4[[#This Row],[cena/enota brez DDV v EUR]]+Sklop4[[#This Row],[Davek (EUR)]]</f>
        <v>0</v>
      </c>
      <c r="S23" s="346">
        <f>+Sklop4[[#This Row],[cena/enota brez DDV v EUR]]*Sklop4[[#This Row],[Okvirna količina]]</f>
        <v>0</v>
      </c>
      <c r="T23" s="346">
        <f>+Sklop4[[#This Row],[Končna cena/enoto mere (EUR) z DDV]]*Sklop4[[#This Row],[Okvirna količina]]</f>
        <v>0</v>
      </c>
      <c r="U23" s="349"/>
      <c r="V23" s="295"/>
    </row>
    <row r="24" spans="1:22" s="255" customFormat="1" ht="24">
      <c r="A24" s="80" t="s">
        <v>11</v>
      </c>
      <c r="B24" s="338" t="s">
        <v>365</v>
      </c>
      <c r="C24" s="337">
        <v>80</v>
      </c>
      <c r="D24" s="337" t="s">
        <v>138</v>
      </c>
      <c r="E24" s="339"/>
      <c r="F24" s="354">
        <v>5000</v>
      </c>
      <c r="G24" s="251" t="s">
        <v>0</v>
      </c>
      <c r="H24" s="3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354" t="str">
        <f>IF(Sklop4[[#This Row],[ZAHTEVANA SHEMA KAKOVOSTI]]&lt;&gt;"",Sklop4[[#This Row],[Preračunana masa/volumen/kos na enoto kg]],"")</f>
        <v/>
      </c>
      <c r="J24" s="356"/>
      <c r="K24" s="357"/>
      <c r="L24" s="357"/>
      <c r="M24" s="345"/>
      <c r="N24" s="346"/>
      <c r="O24" s="346"/>
      <c r="P24" s="358"/>
      <c r="Q24" s="346">
        <f>+Sklop4[[#This Row],[cena/enota brez DDV v EUR]]*Sklop4[[#This Row],[Stopnja DDV (%)]]</f>
        <v>0</v>
      </c>
      <c r="R24" s="346">
        <f>+Sklop4[[#This Row],[cena/enota brez DDV v EUR]]+Sklop4[[#This Row],[Davek (EUR)]]</f>
        <v>0</v>
      </c>
      <c r="S24" s="346">
        <f>+Sklop4[[#This Row],[cena/enota brez DDV v EUR]]*Sklop4[[#This Row],[Okvirna količina]]</f>
        <v>0</v>
      </c>
      <c r="T24" s="346">
        <f>+Sklop4[[#This Row],[Končna cena/enoto mere (EUR) z DDV]]*Sklop4[[#This Row],[Okvirna količina]]</f>
        <v>0</v>
      </c>
      <c r="U24" s="349"/>
      <c r="V24" s="295"/>
    </row>
    <row r="25" spans="1:22">
      <c r="A25" s="402" t="s">
        <v>161</v>
      </c>
      <c r="B25" s="403"/>
      <c r="C25" s="404"/>
      <c r="D25" s="404"/>
      <c r="E25" s="405"/>
      <c r="F25" s="406"/>
      <c r="G25" s="407"/>
      <c r="H25" s="408">
        <f>SUBTOTAL(109,Sklop4[Preračunana masa/volumen/kos na enoto kg])</f>
        <v>11310</v>
      </c>
      <c r="I25" s="408">
        <f>SUBTOTAL(109,Sklop4[Živila iz shem kakovosti (kg)])</f>
        <v>5560</v>
      </c>
      <c r="J25" s="406"/>
      <c r="K25" s="409"/>
      <c r="L25" s="409"/>
      <c r="M25" s="410"/>
      <c r="N25" s="411"/>
      <c r="O25" s="411"/>
      <c r="P25" s="411"/>
      <c r="Q25" s="412"/>
      <c r="R25" s="406"/>
      <c r="S25" s="412">
        <f>SUBTOTAL(109,Sklop4[Vrednost za okvirno količino (EUR) brez DDV])</f>
        <v>0</v>
      </c>
      <c r="T25" s="412">
        <f>SUBTOTAL(109,Sklop4[Vrednost za okvirno količino (EUR) z DDV])</f>
        <v>0</v>
      </c>
      <c r="U25" s="413">
        <f>SUBTOTAL(103,Sklop4[Shema kakovosti
(nacionalne, evropske)
])</f>
        <v>0</v>
      </c>
    </row>
    <row r="26" spans="1:22" ht="15">
      <c r="A26" s="6"/>
      <c r="B26" s="4"/>
      <c r="C26" s="27"/>
      <c r="D26" s="27"/>
      <c r="E26" s="26"/>
      <c r="F26" s="7"/>
      <c r="H26" s="8"/>
      <c r="I26" s="8"/>
      <c r="J26" s="8"/>
      <c r="K26" s="8"/>
      <c r="L26" s="21"/>
      <c r="M26" s="21"/>
      <c r="N26" s="8"/>
      <c r="O26" s="8"/>
      <c r="P26" s="8"/>
      <c r="Q26" s="8"/>
      <c r="R26" s="8"/>
      <c r="S26" s="3"/>
      <c r="T26" s="3"/>
      <c r="U26" s="7"/>
    </row>
    <row r="27" spans="1:22">
      <c r="A27" s="49" t="s">
        <v>157</v>
      </c>
      <c r="B27" s="17"/>
      <c r="C27" s="29"/>
      <c r="D27" s="29"/>
      <c r="E27" s="101"/>
      <c r="Q27" s="49"/>
      <c r="R27" s="49"/>
      <c r="S27" s="49"/>
      <c r="T27" s="49"/>
    </row>
    <row r="28" spans="1:22">
      <c r="A28" s="12" t="s">
        <v>159</v>
      </c>
      <c r="B28" s="17"/>
      <c r="C28" s="29"/>
      <c r="D28" s="29"/>
      <c r="E28" s="101"/>
    </row>
    <row r="29" spans="1:22">
      <c r="A29" s="97" t="s">
        <v>216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 s="194" customFormat="1" ht="12">
      <c r="A30" s="223" t="s">
        <v>208</v>
      </c>
      <c r="B30" s="221"/>
      <c r="C30" s="210"/>
      <c r="D30" s="210"/>
      <c r="E30" s="211"/>
      <c r="F30" s="214"/>
      <c r="G30" s="214"/>
      <c r="H30" s="249"/>
      <c r="I30" s="249"/>
      <c r="J30" s="249"/>
      <c r="K30" s="249"/>
      <c r="L30" s="250"/>
      <c r="M30" s="250"/>
      <c r="N30" s="249"/>
      <c r="O30" s="249"/>
      <c r="P30" s="249"/>
      <c r="Q30" s="249"/>
      <c r="R30" s="249"/>
      <c r="U30" s="214"/>
    </row>
    <row r="31" spans="1:22" s="213" customFormat="1" ht="12">
      <c r="A31" s="294"/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194"/>
      <c r="N31" s="249"/>
      <c r="O31" s="249"/>
      <c r="P31" s="249"/>
      <c r="Q31" s="249"/>
      <c r="R31" s="249"/>
      <c r="S31" s="194"/>
      <c r="T31" s="194"/>
      <c r="U31" s="214"/>
      <c r="V31" s="194"/>
    </row>
    <row r="32" spans="1:22">
      <c r="A32" s="97" t="s">
        <v>66</v>
      </c>
      <c r="F32" s="69"/>
      <c r="G32" s="69" t="s">
        <v>67</v>
      </c>
      <c r="H32" s="30"/>
      <c r="I32" s="30"/>
      <c r="J32" s="30"/>
      <c r="K32" s="30"/>
      <c r="L32" s="55"/>
      <c r="M32" s="55"/>
      <c r="N32" s="30"/>
      <c r="O32" s="30"/>
      <c r="P32" s="30"/>
      <c r="Q32" s="30" t="s">
        <v>68</v>
      </c>
      <c r="R32" s="30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</sheetData>
  <sheetProtection insertRows="0" deleteRows="0"/>
  <protectedRanges>
    <protectedRange sqref="J32:P1048576 U32:U1048576 J1:P29 U1:U29" name="Obseg1"/>
    <protectedRange sqref="U30 J30:P30" name="Obseg1_1_1_2"/>
    <protectedRange sqref="M31:P31 U31" name="Obseg1_1_1_1_2"/>
    <protectedRange sqref="J31:L31" name="Obseg1_1_1_1_1_1"/>
  </protectedRanges>
  <mergeCells count="8">
    <mergeCell ref="V16:V2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5" max="20" man="1"/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48"/>
  <sheetViews>
    <sheetView topLeftCell="A2" zoomScale="90" zoomScaleNormal="90" zoomScaleSheetLayoutView="100" workbookViewId="0">
      <selection activeCell="O24" sqref="O24:O2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pred_rekapitulacija'!A18</f>
        <v>5.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pred_rekapitulacija'!B18</f>
        <v>EKO JAJCA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132" t="s">
        <v>203</v>
      </c>
      <c r="C15" s="132" t="s">
        <v>193</v>
      </c>
      <c r="D15" s="132" t="s">
        <v>194</v>
      </c>
      <c r="E15" s="132" t="s">
        <v>202</v>
      </c>
      <c r="F15" s="132" t="s">
        <v>123</v>
      </c>
      <c r="G15" s="132" t="s">
        <v>124</v>
      </c>
      <c r="H15" s="133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80" t="s">
        <v>2</v>
      </c>
      <c r="B16" s="131" t="s">
        <v>366</v>
      </c>
      <c r="C16" s="129">
        <v>53</v>
      </c>
      <c r="D16" s="129" t="s">
        <v>137</v>
      </c>
      <c r="E16" s="113"/>
      <c r="F16" s="114">
        <v>76800</v>
      </c>
      <c r="G16" s="130" t="s">
        <v>0</v>
      </c>
      <c r="H1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4070.4</v>
      </c>
      <c r="I16" s="81" t="str">
        <f>IF(Sklop5[[#This Row],[ZAHTEVANA SHEMA KAKOVOSTI]]&lt;&gt;"",Sklop5[[#This Row],[Preračunana masa/volumen/kos na enoto kg]],"")</f>
        <v/>
      </c>
      <c r="J16" s="88"/>
      <c r="K16" s="82"/>
      <c r="L16" s="82"/>
      <c r="M16" s="134"/>
      <c r="N16" s="135"/>
      <c r="O16" s="135"/>
      <c r="P16" s="90"/>
      <c r="Q16" s="84">
        <f>+Sklop5[[#This Row],[cena/enota brez DDV v EUR]]*Sklop5[[#This Row],[Stopnja DDV (%)]]</f>
        <v>0</v>
      </c>
      <c r="R16" s="84">
        <f>+Sklop5[[#This Row],[cena/enota brez DDV v EUR]]+Sklop5[[#This Row],[Davek (EUR)]]</f>
        <v>0</v>
      </c>
      <c r="S16" s="84">
        <f>+Sklop5[[#This Row],[cena/enota brez DDV v EUR]]*Sklop5[[#This Row],[Okvirna količina]]</f>
        <v>0</v>
      </c>
      <c r="T16" s="84">
        <f>+Sklop5[[#This Row],[Končna cena/enoto mere (EUR) z DDV]]*Sklop5[[#This Row],[Okvirna količina]]</f>
        <v>0</v>
      </c>
      <c r="U16" s="127" t="s">
        <v>140</v>
      </c>
    </row>
    <row r="17" spans="1:22">
      <c r="A17" s="325" t="s">
        <v>161</v>
      </c>
      <c r="B17" s="350"/>
      <c r="C17" s="351"/>
      <c r="D17" s="351"/>
      <c r="E17" s="352"/>
      <c r="F17" s="327"/>
      <c r="G17" s="336"/>
      <c r="H17" s="326">
        <f>SUBTOTAL(109,Sklop5[Preračunana masa/volumen/kos na enoto kg])</f>
        <v>4070.4</v>
      </c>
      <c r="I17" s="326">
        <f>SUBTOTAL(109,Sklop5[Živila iz shem kakovosti (kg)])</f>
        <v>0</v>
      </c>
      <c r="J17" s="327"/>
      <c r="K17" s="328"/>
      <c r="L17" s="328"/>
      <c r="M17" s="329"/>
      <c r="N17" s="330"/>
      <c r="O17" s="330"/>
      <c r="P17" s="330"/>
      <c r="Q17" s="331"/>
      <c r="R17" s="327"/>
      <c r="S17" s="331">
        <f>SUBTOTAL(109,Sklop5[Vrednost za okvirno količino (EUR) brez DDV])</f>
        <v>0</v>
      </c>
      <c r="T17" s="331">
        <f>SUBTOTAL(109,Sklop5[Vrednost za okvirno količino (EUR) z DDV])</f>
        <v>0</v>
      </c>
      <c r="U17" s="332"/>
    </row>
    <row r="18" spans="1:22" s="168" customFormat="1" ht="15">
      <c r="A18" s="155"/>
      <c r="B18" s="156"/>
      <c r="C18" s="157"/>
      <c r="D18" s="157"/>
      <c r="E18" s="158"/>
      <c r="F18" s="7" t="s">
        <v>367</v>
      </c>
      <c r="G18" s="160"/>
      <c r="H18" s="161"/>
      <c r="I18" s="161"/>
      <c r="J18" s="162"/>
      <c r="K18" s="163"/>
      <c r="L18" s="163"/>
      <c r="M18" s="164"/>
      <c r="N18" s="165"/>
      <c r="O18" s="165"/>
      <c r="P18" s="165"/>
      <c r="Q18" s="166"/>
      <c r="R18" s="162"/>
      <c r="S18" s="166"/>
      <c r="T18" s="166"/>
      <c r="U18" s="167"/>
    </row>
    <row r="19" spans="1:22">
      <c r="A19" s="49" t="s">
        <v>157</v>
      </c>
      <c r="B19" s="17"/>
      <c r="C19" s="29"/>
      <c r="D19" s="29"/>
      <c r="E19" s="101"/>
      <c r="Q19" s="49"/>
      <c r="R19" s="49"/>
      <c r="S19" s="49"/>
      <c r="T19" s="49"/>
    </row>
    <row r="20" spans="1:22">
      <c r="A20" s="12" t="s">
        <v>159</v>
      </c>
      <c r="B20" s="17"/>
      <c r="C20" s="29"/>
      <c r="D20" s="29"/>
      <c r="E20" s="101"/>
    </row>
    <row r="21" spans="1:22">
      <c r="A21" s="97" t="s">
        <v>216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</row>
    <row r="22" spans="1:22" ht="15" customHeight="1">
      <c r="A22" s="499" t="s">
        <v>222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55"/>
      <c r="N22" s="30"/>
      <c r="O22" s="30"/>
      <c r="P22" s="30"/>
      <c r="Q22" s="30"/>
      <c r="R22" s="30"/>
    </row>
    <row r="23" spans="1:22" s="19" customFormat="1">
      <c r="A23" s="12"/>
      <c r="B23" s="18"/>
      <c r="C23" s="28"/>
      <c r="D23" s="28"/>
      <c r="E23" s="105"/>
      <c r="F23" s="102"/>
      <c r="G23" s="102"/>
      <c r="L23" s="12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 s="19" customFormat="1">
      <c r="A24" s="97" t="s">
        <v>66</v>
      </c>
      <c r="B24" s="18"/>
      <c r="C24" s="28"/>
      <c r="D24" s="28"/>
      <c r="E24" s="100"/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  <c r="S24" s="12"/>
      <c r="T24" s="12"/>
      <c r="U24" s="69"/>
      <c r="V24" s="12"/>
    </row>
    <row r="25" spans="1:22" s="19" customFormat="1" ht="15">
      <c r="A25" s="6"/>
      <c r="B25" s="4"/>
      <c r="C25" s="27"/>
      <c r="D25" s="27"/>
      <c r="E25" s="26"/>
      <c r="F25" s="7"/>
      <c r="G25" s="102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  <c r="V25" s="12"/>
    </row>
    <row r="26" spans="1:22" s="19" customFormat="1">
      <c r="A26" s="12"/>
      <c r="B26" s="17"/>
      <c r="C26" s="29"/>
      <c r="D26" s="29"/>
      <c r="E26" s="101"/>
      <c r="F26" s="102"/>
      <c r="G26" s="102"/>
      <c r="L26" s="12"/>
      <c r="M26" s="12"/>
      <c r="N26" s="12"/>
      <c r="O26" s="12"/>
      <c r="P26" s="12"/>
      <c r="Q26" s="12"/>
      <c r="R26" s="12"/>
      <c r="S26" s="12"/>
      <c r="T26" s="12"/>
      <c r="U26" s="69"/>
      <c r="V26" s="12"/>
    </row>
    <row r="27" spans="1:22" s="19" customFormat="1">
      <c r="A27" s="12"/>
      <c r="B27" s="17"/>
      <c r="C27" s="29"/>
      <c r="D27" s="29"/>
      <c r="E27" s="101"/>
      <c r="F27" s="102"/>
      <c r="G27" s="102"/>
      <c r="L27" s="12"/>
      <c r="M27" s="12"/>
      <c r="N27" s="12"/>
      <c r="O27" s="12"/>
      <c r="P27" s="12"/>
      <c r="Q27" s="12"/>
      <c r="R27" s="12"/>
      <c r="S27" s="12"/>
      <c r="T27" s="12"/>
      <c r="U27" s="69"/>
      <c r="V27" s="12"/>
    </row>
    <row r="28" spans="1:22" s="19" customFormat="1">
      <c r="A28" s="12"/>
      <c r="B28" s="17"/>
      <c r="C28" s="29"/>
      <c r="D28" s="29"/>
      <c r="E28" s="101"/>
      <c r="F28" s="102"/>
      <c r="G28" s="102"/>
      <c r="L28" s="12"/>
      <c r="M28" s="12"/>
      <c r="N28" s="12"/>
      <c r="O28" s="12"/>
      <c r="P28" s="12"/>
      <c r="Q28" s="12"/>
      <c r="R28" s="12"/>
      <c r="S28" s="12"/>
      <c r="T28" s="12"/>
      <c r="U28" s="69"/>
      <c r="V28" s="12"/>
    </row>
    <row r="29" spans="1:22" s="19" customFormat="1">
      <c r="A29" s="12"/>
      <c r="B29" s="17"/>
      <c r="C29" s="29"/>
      <c r="D29" s="29"/>
      <c r="E29" s="101"/>
      <c r="F29" s="102"/>
      <c r="G29" s="102"/>
      <c r="L29" s="12"/>
      <c r="M29" s="12"/>
      <c r="N29" s="12"/>
      <c r="O29" s="12"/>
      <c r="P29" s="12"/>
      <c r="Q29" s="12"/>
      <c r="R29" s="12"/>
      <c r="S29" s="12"/>
      <c r="T29" s="12"/>
      <c r="U29" s="69"/>
      <c r="V29" s="12"/>
    </row>
    <row r="30" spans="1:22" s="19" customFormat="1">
      <c r="A30" s="12"/>
      <c r="B30" s="17"/>
      <c r="C30" s="29"/>
      <c r="D30" s="29"/>
      <c r="E30" s="101"/>
      <c r="F30" s="102"/>
      <c r="G30" s="102"/>
      <c r="L30" s="12"/>
      <c r="M30" s="12"/>
      <c r="N30" s="12"/>
      <c r="O30" s="12"/>
      <c r="P30" s="12"/>
      <c r="Q30" s="12"/>
      <c r="R30" s="12"/>
      <c r="S30" s="12"/>
      <c r="T30" s="12"/>
      <c r="U30" s="69"/>
      <c r="V30" s="12"/>
    </row>
    <row r="31" spans="1:22" s="19" customFormat="1">
      <c r="A31" s="12"/>
      <c r="B31" s="17"/>
      <c r="C31" s="29"/>
      <c r="D31" s="29"/>
      <c r="E31" s="101"/>
      <c r="F31" s="102"/>
      <c r="G31" s="102"/>
      <c r="L31" s="12"/>
      <c r="M31" s="12"/>
      <c r="N31" s="12"/>
      <c r="O31" s="12"/>
      <c r="P31" s="12"/>
      <c r="Q31" s="12"/>
      <c r="R31" s="12"/>
      <c r="S31" s="12"/>
      <c r="T31" s="12"/>
      <c r="U31" s="69"/>
      <c r="V31" s="12"/>
    </row>
    <row r="32" spans="1:22" s="19" customFormat="1">
      <c r="A32" s="12"/>
      <c r="B32" s="17"/>
      <c r="C32" s="29"/>
      <c r="D32" s="29"/>
      <c r="E32" s="101"/>
      <c r="F32" s="102"/>
      <c r="G32" s="102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2"/>
      <c r="B33" s="17"/>
      <c r="C33" s="29"/>
      <c r="D33" s="29"/>
      <c r="E33" s="101"/>
      <c r="F33" s="102"/>
      <c r="G33" s="102"/>
      <c r="L33" s="12"/>
      <c r="M33" s="12"/>
      <c r="N33" s="12"/>
      <c r="O33" s="12"/>
      <c r="P33" s="12"/>
      <c r="Q33" s="12"/>
      <c r="R33" s="12"/>
      <c r="S33" s="12"/>
      <c r="T33" s="12"/>
      <c r="U33" s="69"/>
      <c r="V33" s="12"/>
    </row>
    <row r="34" spans="1:22" s="19" customFormat="1">
      <c r="A34" s="12"/>
      <c r="B34" s="17"/>
      <c r="C34" s="29"/>
      <c r="D34" s="29"/>
      <c r="E34" s="101"/>
      <c r="F34" s="102"/>
      <c r="G34" s="102"/>
      <c r="L34" s="12"/>
      <c r="M34" s="12"/>
      <c r="N34" s="12"/>
      <c r="O34" s="12"/>
      <c r="P34" s="12"/>
      <c r="Q34" s="12"/>
      <c r="R34" s="12"/>
      <c r="S34" s="12"/>
      <c r="T34" s="12"/>
      <c r="U34" s="69"/>
      <c r="V34" s="12"/>
    </row>
    <row r="35" spans="1:22" s="19" customFormat="1">
      <c r="A35" s="12"/>
      <c r="B35" s="17"/>
      <c r="C35" s="29"/>
      <c r="D35" s="29"/>
      <c r="E35" s="101"/>
      <c r="F35" s="102"/>
      <c r="G35" s="102"/>
      <c r="L35" s="12"/>
      <c r="M35" s="12"/>
      <c r="N35" s="12"/>
      <c r="O35" s="12"/>
      <c r="P35" s="12"/>
      <c r="Q35" s="12"/>
      <c r="R35" s="12"/>
      <c r="S35" s="12"/>
      <c r="T35" s="12"/>
      <c r="U35" s="69"/>
      <c r="V35" s="12"/>
    </row>
    <row r="36" spans="1:22" s="19" customFormat="1">
      <c r="A36" s="12"/>
      <c r="B36" s="17"/>
      <c r="C36" s="29"/>
      <c r="D36" s="29"/>
      <c r="E36" s="101"/>
      <c r="F36" s="102"/>
      <c r="G36" s="102"/>
      <c r="L36" s="12"/>
      <c r="M36" s="12"/>
      <c r="N36" s="12"/>
      <c r="O36" s="12"/>
      <c r="P36" s="12"/>
      <c r="Q36" s="12"/>
      <c r="R36" s="12"/>
      <c r="S36" s="12"/>
      <c r="T36" s="12"/>
      <c r="U36" s="69"/>
      <c r="V36" s="12"/>
    </row>
    <row r="37" spans="1:22" s="19" customFormat="1">
      <c r="A37" s="12"/>
      <c r="B37" s="17"/>
      <c r="C37" s="29"/>
      <c r="D37" s="29"/>
      <c r="E37" s="101"/>
      <c r="F37" s="102"/>
      <c r="G37" s="102"/>
      <c r="L37" s="12"/>
      <c r="M37" s="12"/>
      <c r="N37" s="12"/>
      <c r="O37" s="12"/>
      <c r="P37" s="12"/>
      <c r="Q37" s="12"/>
      <c r="R37" s="12"/>
      <c r="S37" s="12"/>
      <c r="T37" s="12"/>
      <c r="U37" s="69"/>
      <c r="V37" s="12"/>
    </row>
    <row r="38" spans="1:22" s="19" customFormat="1">
      <c r="A38" s="12"/>
      <c r="B38" s="17"/>
      <c r="C38" s="29"/>
      <c r="D38" s="29"/>
      <c r="E38" s="101"/>
      <c r="F38" s="102"/>
      <c r="G38" s="102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1"/>
      <c r="F39" s="102"/>
      <c r="G39" s="102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1"/>
      <c r="F40" s="102"/>
      <c r="G40" s="102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>
      <c r="B231" s="17"/>
      <c r="C231" s="29"/>
      <c r="D231" s="29"/>
      <c r="E231" s="101"/>
    </row>
    <row r="232" spans="1:22">
      <c r="B232" s="17"/>
      <c r="C232" s="29"/>
      <c r="D232" s="29"/>
      <c r="E232" s="101"/>
    </row>
    <row r="233" spans="1:22">
      <c r="B233" s="17"/>
      <c r="C233" s="29"/>
      <c r="D233" s="29"/>
      <c r="E233" s="101"/>
    </row>
    <row r="234" spans="1:22">
      <c r="B234" s="17"/>
      <c r="C234" s="29"/>
      <c r="D234" s="29"/>
      <c r="E234" s="101"/>
    </row>
    <row r="235" spans="1:22">
      <c r="B235" s="17"/>
      <c r="C235" s="29"/>
      <c r="D235" s="29"/>
      <c r="E235" s="101"/>
    </row>
    <row r="236" spans="1:22">
      <c r="B236" s="17"/>
      <c r="C236" s="29"/>
      <c r="D236" s="29"/>
      <c r="E236" s="101"/>
    </row>
    <row r="237" spans="1:22">
      <c r="B237" s="17"/>
      <c r="C237" s="29"/>
      <c r="D237" s="29"/>
      <c r="E237" s="101"/>
    </row>
    <row r="238" spans="1:22">
      <c r="B238" s="17"/>
      <c r="C238" s="29"/>
      <c r="D238" s="29"/>
      <c r="E238" s="101"/>
    </row>
    <row r="239" spans="1:22">
      <c r="B239" s="17"/>
      <c r="C239" s="29"/>
      <c r="D239" s="29"/>
      <c r="E239" s="101"/>
    </row>
    <row r="240" spans="1:22">
      <c r="B240" s="17"/>
      <c r="C240" s="29"/>
      <c r="D240" s="29"/>
      <c r="E240" s="101"/>
    </row>
    <row r="241" spans="2:5">
      <c r="B241" s="17"/>
      <c r="C241" s="29"/>
      <c r="D241" s="29"/>
      <c r="E241" s="101"/>
    </row>
    <row r="242" spans="2:5">
      <c r="B242" s="17"/>
      <c r="C242" s="29"/>
      <c r="D242" s="29"/>
      <c r="E242" s="101"/>
    </row>
    <row r="243" spans="2:5">
      <c r="B243" s="17"/>
      <c r="C243" s="29"/>
      <c r="D243" s="29"/>
      <c r="E243" s="101"/>
    </row>
    <row r="244" spans="2:5">
      <c r="B244" s="17"/>
      <c r="C244" s="29"/>
      <c r="D244" s="29"/>
      <c r="E244" s="101"/>
    </row>
    <row r="245" spans="2:5">
      <c r="B245" s="17"/>
      <c r="C245" s="29"/>
      <c r="D245" s="29"/>
      <c r="E245" s="101"/>
    </row>
    <row r="246" spans="2:5">
      <c r="B246" s="17"/>
      <c r="C246" s="29"/>
      <c r="D246" s="29"/>
      <c r="E246" s="101"/>
    </row>
    <row r="247" spans="2:5">
      <c r="B247" s="17"/>
      <c r="C247" s="29"/>
      <c r="D247" s="29"/>
      <c r="E247" s="101"/>
    </row>
    <row r="248" spans="2:5">
      <c r="B248" s="17"/>
      <c r="C248" s="29"/>
      <c r="D248" s="29"/>
      <c r="E248" s="101"/>
    </row>
  </sheetData>
  <sheetProtection insertRows="0" deleteRows="0"/>
  <protectedRanges>
    <protectedRange sqref="J17:P21 J23:P1048576 U23:U1048576 J1:P16 U1:U21" name="Obseg1"/>
    <protectedRange sqref="M22:P22 U22" name="Obseg1_1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8"/>
  <sheetViews>
    <sheetView topLeftCell="A7" zoomScale="90" zoomScaleNormal="90" zoomScaleSheetLayoutView="100" workbookViewId="0">
      <selection activeCell="K38" sqref="K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pred_rekapitulacija'!A19</f>
        <v>6.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pred_rekapitulacija'!B19</f>
        <v>ZAMRZNJENE RIBE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129" t="s">
        <v>2</v>
      </c>
      <c r="B16" s="131" t="s">
        <v>368</v>
      </c>
      <c r="C16" s="129" t="s">
        <v>140</v>
      </c>
      <c r="D16" s="129" t="s">
        <v>1</v>
      </c>
      <c r="E16" s="113"/>
      <c r="F16" s="114">
        <v>2500</v>
      </c>
      <c r="G16" s="104" t="s">
        <v>1</v>
      </c>
      <c r="H16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6" s="81" t="str">
        <f>IF(Sklop6[[#This Row],[ZAHTEVANA SHEMA KAKOVOSTI]]&lt;&gt;"",Sklop6[[#This Row],[Preračunana masa/volumen/kos na enoto kg]],"")</f>
        <v/>
      </c>
      <c r="J16" s="88"/>
      <c r="K16" s="82"/>
      <c r="L16" s="82"/>
      <c r="M16" s="134"/>
      <c r="N16" s="135"/>
      <c r="O16" s="134"/>
      <c r="P16" s="90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količina]]</f>
        <v>0</v>
      </c>
      <c r="T16" s="84">
        <f>+Sklop6[[#This Row],[Končna cena/enoto mere (EUR) z DDV]]*Sklop6[[#This Row],[Okvirna količina]]</f>
        <v>0</v>
      </c>
      <c r="U16" s="137"/>
    </row>
    <row r="17" spans="1:21" s="56" customFormat="1" ht="24">
      <c r="A17" s="129" t="s">
        <v>4</v>
      </c>
      <c r="B17" s="181" t="s">
        <v>369</v>
      </c>
      <c r="C17" s="175" t="s">
        <v>140</v>
      </c>
      <c r="D17" s="175" t="s">
        <v>1</v>
      </c>
      <c r="E17" s="113"/>
      <c r="F17" s="177">
        <v>500</v>
      </c>
      <c r="G17" s="104" t="s">
        <v>1</v>
      </c>
      <c r="H17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77" t="str">
        <f>IF(Sklop6[[#This Row],[ZAHTEVANA SHEMA KAKOVOSTI]]&lt;&gt;"",Sklop6[[#This Row],[Preračunana masa/volumen/kos na enoto kg]],"")</f>
        <v/>
      </c>
      <c r="J17" s="178"/>
      <c r="K17" s="189"/>
      <c r="L17" s="189"/>
      <c r="M17" s="134"/>
      <c r="N17" s="184"/>
      <c r="O17" s="134"/>
      <c r="P17" s="185"/>
      <c r="Q17" s="179">
        <f>+Sklop6[[#This Row],[cena/enota brez DDV v EUR]]*Sklop6[[#This Row],[Stopnja DDV (%)]]</f>
        <v>0</v>
      </c>
      <c r="R17" s="179">
        <f>+Sklop6[[#This Row],[cena/enota brez DDV v EUR]]+Sklop6[[#This Row],[Davek (EUR)]]</f>
        <v>0</v>
      </c>
      <c r="S17" s="179">
        <f>+Sklop6[[#This Row],[cena/enota brez DDV v EUR]]*Sklop6[[#This Row],[Okvirna količina]]</f>
        <v>0</v>
      </c>
      <c r="T17" s="180">
        <f>+Sklop6[[#This Row],[Končna cena/enoto mere (EUR) z DDV]]*Sklop6[[#This Row],[Okvirna količina]]</f>
        <v>0</v>
      </c>
      <c r="U17" s="186"/>
    </row>
    <row r="18" spans="1:21" s="56" customFormat="1" ht="12">
      <c r="A18" s="129" t="s">
        <v>5</v>
      </c>
      <c r="B18" s="181" t="s">
        <v>370</v>
      </c>
      <c r="C18" s="175" t="s">
        <v>140</v>
      </c>
      <c r="D18" s="175" t="s">
        <v>1</v>
      </c>
      <c r="E18" s="113"/>
      <c r="F18" s="177">
        <v>1000</v>
      </c>
      <c r="G18" s="104" t="s">
        <v>1</v>
      </c>
      <c r="H18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8" s="177" t="str">
        <f>IF(Sklop6[[#This Row],[ZAHTEVANA SHEMA KAKOVOSTI]]&lt;&gt;"",Sklop6[[#This Row],[Preračunana masa/volumen/kos na enoto kg]],"")</f>
        <v/>
      </c>
      <c r="J18" s="178"/>
      <c r="K18" s="189"/>
      <c r="L18" s="189"/>
      <c r="M18" s="134"/>
      <c r="N18" s="184"/>
      <c r="O18" s="134"/>
      <c r="P18" s="185"/>
      <c r="Q18" s="179">
        <f>+Sklop6[[#This Row],[cena/enota brez DDV v EUR]]*Sklop6[[#This Row],[Stopnja DDV (%)]]</f>
        <v>0</v>
      </c>
      <c r="R18" s="179">
        <f>+Sklop6[[#This Row],[cena/enota brez DDV v EUR]]+Sklop6[[#This Row],[Davek (EUR)]]</f>
        <v>0</v>
      </c>
      <c r="S18" s="179">
        <f>+Sklop6[[#This Row],[cena/enota brez DDV v EUR]]*Sklop6[[#This Row],[Okvirna količina]]</f>
        <v>0</v>
      </c>
      <c r="T18" s="180">
        <f>+Sklop6[[#This Row],[Končna cena/enoto mere (EUR) z DDV]]*Sklop6[[#This Row],[Okvirna količina]]</f>
        <v>0</v>
      </c>
      <c r="U18" s="186"/>
    </row>
    <row r="19" spans="1:21" s="56" customFormat="1" ht="24">
      <c r="A19" s="129" t="s">
        <v>6</v>
      </c>
      <c r="B19" s="181" t="s">
        <v>371</v>
      </c>
      <c r="C19" s="175" t="s">
        <v>140</v>
      </c>
      <c r="D19" s="175" t="s">
        <v>1</v>
      </c>
      <c r="E19" s="176"/>
      <c r="F19" s="177">
        <v>2500</v>
      </c>
      <c r="G19" s="104" t="s">
        <v>1</v>
      </c>
      <c r="H19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9" s="177" t="str">
        <f>IF(Sklop6[[#This Row],[ZAHTEVANA SHEMA KAKOVOSTI]]&lt;&gt;"",Sklop6[[#This Row],[Preračunana masa/volumen/kos na enoto kg]],"")</f>
        <v/>
      </c>
      <c r="J19" s="178"/>
      <c r="K19" s="189"/>
      <c r="L19" s="189"/>
      <c r="M19" s="134"/>
      <c r="N19" s="184"/>
      <c r="O19" s="134"/>
      <c r="P19" s="185"/>
      <c r="Q19" s="179">
        <f>+Sklop6[[#This Row],[cena/enota brez DDV v EUR]]*Sklop6[[#This Row],[Stopnja DDV (%)]]</f>
        <v>0</v>
      </c>
      <c r="R19" s="179">
        <f>+Sklop6[[#This Row],[cena/enota brez DDV v EUR]]+Sklop6[[#This Row],[Davek (EUR)]]</f>
        <v>0</v>
      </c>
      <c r="S19" s="179">
        <f>+Sklop6[[#This Row],[cena/enota brez DDV v EUR]]*Sklop6[[#This Row],[Okvirna količina]]</f>
        <v>0</v>
      </c>
      <c r="T19" s="180">
        <f>+Sklop6[[#This Row],[Končna cena/enoto mere (EUR) z DDV]]*Sklop6[[#This Row],[Okvirna količina]]</f>
        <v>0</v>
      </c>
      <c r="U19" s="186"/>
    </row>
    <row r="20" spans="1:21" s="56" customFormat="1" ht="24">
      <c r="A20" s="129" t="s">
        <v>7</v>
      </c>
      <c r="B20" s="181" t="s">
        <v>372</v>
      </c>
      <c r="C20" s="175" t="s">
        <v>140</v>
      </c>
      <c r="D20" s="175" t="s">
        <v>1</v>
      </c>
      <c r="E20" s="176"/>
      <c r="F20" s="177">
        <v>1000</v>
      </c>
      <c r="G20" s="104" t="s">
        <v>1</v>
      </c>
      <c r="H20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0" s="177" t="str">
        <f>IF(Sklop6[[#This Row],[ZAHTEVANA SHEMA KAKOVOSTI]]&lt;&gt;"",Sklop6[[#This Row],[Preračunana masa/volumen/kos na enoto kg]],"")</f>
        <v/>
      </c>
      <c r="J20" s="178"/>
      <c r="K20" s="189"/>
      <c r="L20" s="189"/>
      <c r="M20" s="134"/>
      <c r="N20" s="184"/>
      <c r="O20" s="134"/>
      <c r="P20" s="185"/>
      <c r="Q20" s="179">
        <f>+Sklop6[[#This Row],[cena/enota brez DDV v EUR]]*Sklop6[[#This Row],[Stopnja DDV (%)]]</f>
        <v>0</v>
      </c>
      <c r="R20" s="179">
        <f>+Sklop6[[#This Row],[cena/enota brez DDV v EUR]]+Sklop6[[#This Row],[Davek (EUR)]]</f>
        <v>0</v>
      </c>
      <c r="S20" s="179">
        <f>+Sklop6[[#This Row],[cena/enota brez DDV v EUR]]*Sklop6[[#This Row],[Okvirna količina]]</f>
        <v>0</v>
      </c>
      <c r="T20" s="180">
        <f>+Sklop6[[#This Row],[Končna cena/enoto mere (EUR) z DDV]]*Sklop6[[#This Row],[Okvirna količina]]</f>
        <v>0</v>
      </c>
      <c r="U20" s="186"/>
    </row>
    <row r="21" spans="1:21" s="56" customFormat="1" ht="12">
      <c r="A21" s="129" t="s">
        <v>8</v>
      </c>
      <c r="B21" s="181" t="s">
        <v>373</v>
      </c>
      <c r="C21" s="175" t="s">
        <v>140</v>
      </c>
      <c r="D21" s="175" t="s">
        <v>1</v>
      </c>
      <c r="E21" s="176"/>
      <c r="F21" s="177">
        <v>2500</v>
      </c>
      <c r="G21" s="104" t="s">
        <v>1</v>
      </c>
      <c r="H21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21" s="177" t="str">
        <f>IF(Sklop6[[#This Row],[ZAHTEVANA SHEMA KAKOVOSTI]]&lt;&gt;"",Sklop6[[#This Row],[Preračunana masa/volumen/kos na enoto kg]],"")</f>
        <v/>
      </c>
      <c r="J21" s="178"/>
      <c r="K21" s="189"/>
      <c r="L21" s="189"/>
      <c r="M21" s="134"/>
      <c r="N21" s="184"/>
      <c r="O21" s="134"/>
      <c r="P21" s="185"/>
      <c r="Q21" s="179">
        <f>+Sklop6[[#This Row],[cena/enota brez DDV v EUR]]*Sklop6[[#This Row],[Stopnja DDV (%)]]</f>
        <v>0</v>
      </c>
      <c r="R21" s="179">
        <f>+Sklop6[[#This Row],[cena/enota brez DDV v EUR]]+Sklop6[[#This Row],[Davek (EUR)]]</f>
        <v>0</v>
      </c>
      <c r="S21" s="179">
        <f>+Sklop6[[#This Row],[cena/enota brez DDV v EUR]]*Sklop6[[#This Row],[Okvirna količina]]</f>
        <v>0</v>
      </c>
      <c r="T21" s="180">
        <f>+Sklop6[[#This Row],[Končna cena/enoto mere (EUR) z DDV]]*Sklop6[[#This Row],[Okvirna količina]]</f>
        <v>0</v>
      </c>
      <c r="U21" s="186"/>
    </row>
    <row r="22" spans="1:21" s="56" customFormat="1" ht="12">
      <c r="A22" s="129" t="s">
        <v>9</v>
      </c>
      <c r="B22" s="181" t="s">
        <v>374</v>
      </c>
      <c r="C22" s="175" t="s">
        <v>140</v>
      </c>
      <c r="D22" s="175" t="s">
        <v>1</v>
      </c>
      <c r="E22" s="176"/>
      <c r="F22" s="177">
        <v>300</v>
      </c>
      <c r="G22" s="104" t="s">
        <v>375</v>
      </c>
      <c r="H22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177" t="str">
        <f>IF(Sklop6[[#This Row],[ZAHTEVANA SHEMA KAKOVOSTI]]&lt;&gt;"",Sklop6[[#This Row],[Preračunana masa/volumen/kos na enoto kg]],"")</f>
        <v/>
      </c>
      <c r="J22" s="178"/>
      <c r="K22" s="189"/>
      <c r="L22" s="189"/>
      <c r="M22" s="134"/>
      <c r="N22" s="184"/>
      <c r="O22" s="134"/>
      <c r="P22" s="185"/>
      <c r="Q22" s="179">
        <f>+Sklop6[[#This Row],[cena/enota brez DDV v EUR]]*Sklop6[[#This Row],[Stopnja DDV (%)]]</f>
        <v>0</v>
      </c>
      <c r="R22" s="179">
        <f>+Sklop6[[#This Row],[cena/enota brez DDV v EUR]]+Sklop6[[#This Row],[Davek (EUR)]]</f>
        <v>0</v>
      </c>
      <c r="S22" s="179">
        <f>+Sklop6[[#This Row],[cena/enota brez DDV v EUR]]*Sklop6[[#This Row],[Okvirna količina]]</f>
        <v>0</v>
      </c>
      <c r="T22" s="180">
        <f>+Sklop6[[#This Row],[Končna cena/enoto mere (EUR) z DDV]]*Sklop6[[#This Row],[Okvirna količina]]</f>
        <v>0</v>
      </c>
      <c r="U22" s="186"/>
    </row>
    <row r="23" spans="1:21" s="56" customFormat="1" ht="12">
      <c r="A23" s="129" t="s">
        <v>10</v>
      </c>
      <c r="B23" s="181" t="s">
        <v>376</v>
      </c>
      <c r="C23" s="175" t="s">
        <v>377</v>
      </c>
      <c r="D23" s="175" t="s">
        <v>1</v>
      </c>
      <c r="E23" s="176"/>
      <c r="F23" s="177">
        <v>1000</v>
      </c>
      <c r="G23" s="104" t="s">
        <v>1</v>
      </c>
      <c r="H23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3" s="177" t="str">
        <f>IF(Sklop6[[#This Row],[ZAHTEVANA SHEMA KAKOVOSTI]]&lt;&gt;"",Sklop6[[#This Row],[Preračunana masa/volumen/kos na enoto kg]],"")</f>
        <v/>
      </c>
      <c r="J23" s="178"/>
      <c r="K23" s="189"/>
      <c r="L23" s="189"/>
      <c r="M23" s="134"/>
      <c r="N23" s="184"/>
      <c r="O23" s="134"/>
      <c r="P23" s="185"/>
      <c r="Q23" s="179">
        <f>+Sklop6[[#This Row],[cena/enota brez DDV v EUR]]*Sklop6[[#This Row],[Stopnja DDV (%)]]</f>
        <v>0</v>
      </c>
      <c r="R23" s="179">
        <f>+Sklop6[[#This Row],[cena/enota brez DDV v EUR]]+Sklop6[[#This Row],[Davek (EUR)]]</f>
        <v>0</v>
      </c>
      <c r="S23" s="179">
        <f>+Sklop6[[#This Row],[cena/enota brez DDV v EUR]]*Sklop6[[#This Row],[Okvirna količina]]</f>
        <v>0</v>
      </c>
      <c r="T23" s="180">
        <f>+Sklop6[[#This Row],[Končna cena/enoto mere (EUR) z DDV]]*Sklop6[[#This Row],[Okvirna količina]]</f>
        <v>0</v>
      </c>
      <c r="U23" s="186"/>
    </row>
    <row r="24" spans="1:21" s="56" customFormat="1" ht="12">
      <c r="A24" s="129" t="s">
        <v>11</v>
      </c>
      <c r="B24" s="181" t="s">
        <v>378</v>
      </c>
      <c r="C24" s="175">
        <v>1</v>
      </c>
      <c r="D24" s="175" t="s">
        <v>1</v>
      </c>
      <c r="E24" s="176"/>
      <c r="F24" s="177">
        <v>1000</v>
      </c>
      <c r="G24" s="104" t="s">
        <v>1</v>
      </c>
      <c r="H24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4" s="177" t="str">
        <f>IF(Sklop6[[#This Row],[ZAHTEVANA SHEMA KAKOVOSTI]]&lt;&gt;"",Sklop6[[#This Row],[Preračunana masa/volumen/kos na enoto kg]],"")</f>
        <v/>
      </c>
      <c r="J24" s="178"/>
      <c r="K24" s="189"/>
      <c r="L24" s="189"/>
      <c r="M24" s="134"/>
      <c r="N24" s="184"/>
      <c r="O24" s="134"/>
      <c r="P24" s="185"/>
      <c r="Q24" s="179">
        <f>+Sklop6[[#This Row],[cena/enota brez DDV v EUR]]*Sklop6[[#This Row],[Stopnja DDV (%)]]</f>
        <v>0</v>
      </c>
      <c r="R24" s="179">
        <f>+Sklop6[[#This Row],[cena/enota brez DDV v EUR]]+Sklop6[[#This Row],[Davek (EUR)]]</f>
        <v>0</v>
      </c>
      <c r="S24" s="179">
        <f>+Sklop6[[#This Row],[cena/enota brez DDV v EUR]]*Sklop6[[#This Row],[Okvirna količina]]</f>
        <v>0</v>
      </c>
      <c r="T24" s="180">
        <f>+Sklop6[[#This Row],[Končna cena/enoto mere (EUR) z DDV]]*Sklop6[[#This Row],[Okvirna količina]]</f>
        <v>0</v>
      </c>
      <c r="U24" s="186"/>
    </row>
    <row r="25" spans="1:21" s="56" customFormat="1" ht="12">
      <c r="A25" s="129" t="s">
        <v>12</v>
      </c>
      <c r="B25" s="181" t="s">
        <v>379</v>
      </c>
      <c r="C25" s="175">
        <v>1</v>
      </c>
      <c r="D25" s="175" t="s">
        <v>375</v>
      </c>
      <c r="E25" s="176"/>
      <c r="F25" s="177">
        <v>1000</v>
      </c>
      <c r="G25" s="104" t="s">
        <v>375</v>
      </c>
      <c r="H25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5" s="177" t="str">
        <f>IF(Sklop6[[#This Row],[ZAHTEVANA SHEMA KAKOVOSTI]]&lt;&gt;"",Sklop6[[#This Row],[Preračunana masa/volumen/kos na enoto kg]],"")</f>
        <v/>
      </c>
      <c r="J25" s="178"/>
      <c r="K25" s="189"/>
      <c r="L25" s="189"/>
      <c r="M25" s="134"/>
      <c r="N25" s="184"/>
      <c r="O25" s="134"/>
      <c r="P25" s="185"/>
      <c r="Q25" s="179">
        <f>+Sklop6[[#This Row],[cena/enota brez DDV v EUR]]*Sklop6[[#This Row],[Stopnja DDV (%)]]</f>
        <v>0</v>
      </c>
      <c r="R25" s="179">
        <f>+Sklop6[[#This Row],[cena/enota brez DDV v EUR]]+Sklop6[[#This Row],[Davek (EUR)]]</f>
        <v>0</v>
      </c>
      <c r="S25" s="179">
        <f>+Sklop6[[#This Row],[cena/enota brez DDV v EUR]]*Sklop6[[#This Row],[Okvirna količina]]</f>
        <v>0</v>
      </c>
      <c r="T25" s="180">
        <f>+Sklop6[[#This Row],[Končna cena/enoto mere (EUR) z DDV]]*Sklop6[[#This Row],[Okvirna količina]]</f>
        <v>0</v>
      </c>
      <c r="U25" s="186"/>
    </row>
    <row r="26" spans="1:21">
      <c r="A26" s="402" t="s">
        <v>161</v>
      </c>
      <c r="B26" s="403"/>
      <c r="C26" s="404"/>
      <c r="D26" s="404"/>
      <c r="E26" s="405"/>
      <c r="F26" s="406"/>
      <c r="G26" s="407"/>
      <c r="H26" s="408">
        <f>SUBTOTAL(109,Sklop6[Preračunana masa/volumen/kos na enoto kg])</f>
        <v>13300</v>
      </c>
      <c r="I26" s="408">
        <f>SUBTOTAL(109,Sklop6[Živila iz shem kakovosti (kg)])</f>
        <v>0</v>
      </c>
      <c r="J26" s="406"/>
      <c r="K26" s="409"/>
      <c r="L26" s="409"/>
      <c r="M26" s="410"/>
      <c r="N26" s="411"/>
      <c r="O26" s="411"/>
      <c r="P26" s="411"/>
      <c r="Q26" s="412"/>
      <c r="R26" s="406"/>
      <c r="S26" s="412">
        <f>SUBTOTAL(109,Sklop6[Vrednost za okvirno količino (EUR) brez DDV])</f>
        <v>0</v>
      </c>
      <c r="T26" s="412">
        <f>SUBTOTAL(109,Sklop6[Vrednost za okvirno količino (EUR) z DDV])</f>
        <v>0</v>
      </c>
      <c r="U26" s="413">
        <f>SUBTOTAL(103,Sklop6[Shema kakovosti
(nacionalne, evropske)
])</f>
        <v>0</v>
      </c>
    </row>
    <row r="27" spans="1:21" s="168" customFormat="1">
      <c r="A27" s="155"/>
      <c r="B27" s="156"/>
      <c r="C27" s="157"/>
      <c r="D27" s="157"/>
      <c r="E27" s="158"/>
      <c r="F27" s="162"/>
      <c r="G27" s="160"/>
      <c r="H27" s="161"/>
      <c r="I27" s="161"/>
      <c r="J27" s="162"/>
      <c r="K27" s="163"/>
      <c r="L27" s="163"/>
      <c r="M27" s="164"/>
      <c r="N27" s="165"/>
      <c r="O27" s="165"/>
      <c r="P27" s="165"/>
      <c r="Q27" s="166"/>
      <c r="R27" s="162"/>
      <c r="S27" s="166"/>
      <c r="T27" s="166"/>
      <c r="U27" s="167"/>
    </row>
    <row r="28" spans="1:21">
      <c r="A28" s="49" t="s">
        <v>157</v>
      </c>
      <c r="B28" s="17"/>
      <c r="C28" s="29"/>
      <c r="D28" s="29"/>
      <c r="E28" s="101"/>
      <c r="Q28" s="49"/>
      <c r="R28" s="49"/>
      <c r="S28" s="49"/>
      <c r="T28" s="49"/>
    </row>
    <row r="29" spans="1:21">
      <c r="A29" s="12" t="s">
        <v>159</v>
      </c>
      <c r="B29" s="17"/>
      <c r="C29" s="29"/>
      <c r="D29" s="29"/>
      <c r="E29" s="101"/>
    </row>
    <row r="30" spans="1:21">
      <c r="A30" s="97" t="s">
        <v>216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1">
      <c r="A31" s="109" t="s">
        <v>208</v>
      </c>
      <c r="F31" s="69"/>
      <c r="G31" s="69"/>
      <c r="H31" s="30"/>
      <c r="I31" s="30"/>
      <c r="J31" s="30"/>
      <c r="K31" s="30"/>
      <c r="L31" s="55"/>
      <c r="M31" s="55"/>
      <c r="N31" s="30"/>
      <c r="O31" s="30"/>
      <c r="P31" s="30"/>
      <c r="Q31" s="30"/>
      <c r="R31" s="30"/>
    </row>
    <row r="32" spans="1:21">
      <c r="A32" s="97"/>
      <c r="F32" s="69"/>
      <c r="G32" s="69"/>
      <c r="H32" s="30"/>
      <c r="I32" s="30"/>
      <c r="J32" s="30"/>
      <c r="K32" s="30"/>
      <c r="L32" s="55"/>
      <c r="M32" s="55"/>
      <c r="N32" s="30"/>
      <c r="O32" s="30"/>
      <c r="P32" s="30"/>
      <c r="Q32" s="30"/>
      <c r="R32" s="30"/>
    </row>
    <row r="33" spans="1:21">
      <c r="E33" s="105"/>
      <c r="N33" s="30"/>
      <c r="O33" s="30"/>
      <c r="P33" s="30"/>
      <c r="Q33" s="30"/>
      <c r="R33" s="30"/>
    </row>
    <row r="34" spans="1:21">
      <c r="A34" s="97" t="s">
        <v>66</v>
      </c>
      <c r="F34" s="69"/>
      <c r="G34" s="69" t="s">
        <v>67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68</v>
      </c>
      <c r="R34" s="30"/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B36" s="17"/>
      <c r="C36" s="29"/>
      <c r="D36" s="29"/>
      <c r="E36" s="101"/>
    </row>
    <row r="37" spans="1:21">
      <c r="B37" s="17"/>
      <c r="C37" s="29"/>
      <c r="D37" s="29"/>
      <c r="E37" s="101"/>
    </row>
    <row r="38" spans="1:21">
      <c r="B38" s="17"/>
      <c r="C38" s="29"/>
      <c r="D38" s="29"/>
      <c r="E38" s="101"/>
    </row>
    <row r="39" spans="1:21">
      <c r="B39" s="17"/>
      <c r="C39" s="29"/>
      <c r="D39" s="29"/>
      <c r="E39" s="101"/>
    </row>
    <row r="40" spans="1:21">
      <c r="B40" s="17"/>
      <c r="C40" s="29"/>
      <c r="D40" s="29"/>
      <c r="E40" s="101"/>
    </row>
    <row r="41" spans="1:21">
      <c r="B41" s="17"/>
      <c r="C41" s="29"/>
      <c r="D41" s="29"/>
      <c r="E41" s="101"/>
    </row>
    <row r="42" spans="1:21">
      <c r="B42" s="17"/>
      <c r="C42" s="29"/>
      <c r="D42" s="29"/>
      <c r="E42" s="101"/>
    </row>
    <row r="43" spans="1:21">
      <c r="B43" s="17"/>
      <c r="C43" s="29"/>
      <c r="D43" s="29"/>
      <c r="E43" s="101"/>
    </row>
    <row r="44" spans="1:21">
      <c r="B44" s="17"/>
      <c r="C44" s="29"/>
      <c r="D44" s="29"/>
      <c r="E44" s="101"/>
    </row>
    <row r="45" spans="1:21">
      <c r="B45" s="17"/>
      <c r="C45" s="29"/>
      <c r="D45" s="29"/>
      <c r="E45" s="101"/>
    </row>
    <row r="46" spans="1:21">
      <c r="B46" s="17"/>
      <c r="C46" s="29"/>
      <c r="D46" s="29"/>
      <c r="E46" s="101"/>
    </row>
    <row r="47" spans="1:21">
      <c r="B47" s="17"/>
      <c r="C47" s="29"/>
      <c r="D47" s="29"/>
      <c r="E47" s="101"/>
    </row>
    <row r="48" spans="1:21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U32:U1048576 J32:P1048576 U1:U30 J1:P30" name="Obseg1"/>
    <protectedRange sqref="J31:P31 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4"/>
  <sheetViews>
    <sheetView topLeftCell="A54" zoomScaleNormal="100" zoomScaleSheetLayoutView="100" workbookViewId="0">
      <selection activeCell="N24" sqref="N2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pred_rekapitulacija'!A20</f>
        <v>7.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pred_rekapitulacija'!B20</f>
        <v>MLEKO IN MLEČNI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80" t="s">
        <v>2</v>
      </c>
      <c r="B16" s="77" t="s">
        <v>380</v>
      </c>
      <c r="C16" s="78" t="s">
        <v>221</v>
      </c>
      <c r="D16" s="78" t="s">
        <v>95</v>
      </c>
      <c r="E16" s="106" t="s">
        <v>162</v>
      </c>
      <c r="F16" s="198">
        <v>2500</v>
      </c>
      <c r="G16" s="306" t="s">
        <v>95</v>
      </c>
      <c r="H16" s="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16" s="81">
        <f>IF(Sklop7[[#This Row],[ZAHTEVANA SHEMA KAKOVOSTI]]&lt;&gt;"",Sklop7[[#This Row],[Preračunana masa/volumen/kos na enoto kg]],"")</f>
        <v>2500</v>
      </c>
      <c r="J16" s="88"/>
      <c r="K16" s="82"/>
      <c r="L16" s="82"/>
      <c r="M16" s="137"/>
      <c r="N16" s="135"/>
      <c r="O16" s="137"/>
      <c r="P16" s="90"/>
      <c r="Q16" s="84">
        <f>+Sklop7[[#This Row],[cena/enota brez DDV v EUR]]*Sklop7[[#This Row],[Stopnja DDV (%)]]</f>
        <v>0</v>
      </c>
      <c r="R16" s="84">
        <f>+Sklop7[[#This Row],[cena/enota brez DDV v EUR]]+Sklop7[[#This Row],[Davek (EUR)]]</f>
        <v>0</v>
      </c>
      <c r="S16" s="84">
        <f>+Sklop7[[#This Row],[cena/enota brez DDV v EUR]]*Sklop7[[#This Row],[Okvirna količina]]</f>
        <v>0</v>
      </c>
      <c r="T16" s="84">
        <f>+Sklop7[[#This Row],[Končna cena/enoto mere (EUR) z DDV]]*Sklop7[[#This Row],[Okvirna količina]]</f>
        <v>0</v>
      </c>
      <c r="U16" s="137"/>
    </row>
    <row r="17" spans="1:21" s="56" customFormat="1" ht="24">
      <c r="A17" s="80" t="s">
        <v>4</v>
      </c>
      <c r="B17" s="201" t="s">
        <v>381</v>
      </c>
      <c r="C17" s="78">
        <v>1</v>
      </c>
      <c r="D17" s="78" t="s">
        <v>95</v>
      </c>
      <c r="E17" s="203" t="s">
        <v>162</v>
      </c>
      <c r="F17" s="297">
        <v>5000</v>
      </c>
      <c r="G17" s="306" t="s">
        <v>95</v>
      </c>
      <c r="H1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7" s="297">
        <f>IF(Sklop7[[#This Row],[ZAHTEVANA SHEMA KAKOVOSTI]]&lt;&gt;"",Sklop7[[#This Row],[Preračunana masa/volumen/kos na enoto kg]],"")</f>
        <v>5000</v>
      </c>
      <c r="J17" s="298"/>
      <c r="K17" s="299"/>
      <c r="L17" s="299"/>
      <c r="M17" s="137"/>
      <c r="N17" s="135"/>
      <c r="O17" s="137"/>
      <c r="P17" s="302"/>
      <c r="Q17" s="303">
        <f>+Sklop7[[#This Row],[cena/enota brez DDV v EUR]]*Sklop7[[#This Row],[Stopnja DDV (%)]]</f>
        <v>0</v>
      </c>
      <c r="R17" s="303">
        <f>+Sklop7[[#This Row],[cena/enota brez DDV v EUR]]+Sklop7[[#This Row],[Davek (EUR)]]</f>
        <v>0</v>
      </c>
      <c r="S17" s="303">
        <f>+Sklop7[[#This Row],[cena/enota brez DDV v EUR]]*Sklop7[[#This Row],[Okvirna količina]]</f>
        <v>0</v>
      </c>
      <c r="T17" s="303">
        <f>+Sklop7[[#This Row],[Končna cena/enoto mere (EUR) z DDV]]*Sklop7[[#This Row],[Okvirna količina]]</f>
        <v>0</v>
      </c>
      <c r="U17" s="137"/>
    </row>
    <row r="18" spans="1:21" s="56" customFormat="1" ht="24">
      <c r="A18" s="80" t="s">
        <v>5</v>
      </c>
      <c r="B18" s="201" t="s">
        <v>382</v>
      </c>
      <c r="C18" s="78">
        <v>1</v>
      </c>
      <c r="D18" s="78" t="s">
        <v>95</v>
      </c>
      <c r="E18" s="203" t="s">
        <v>162</v>
      </c>
      <c r="F18" s="297">
        <v>2000</v>
      </c>
      <c r="G18" s="306" t="s">
        <v>95</v>
      </c>
      <c r="H1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8" s="297">
        <f>IF(Sklop7[[#This Row],[ZAHTEVANA SHEMA KAKOVOSTI]]&lt;&gt;"",Sklop7[[#This Row],[Preračunana masa/volumen/kos na enoto kg]],"")</f>
        <v>2000</v>
      </c>
      <c r="J18" s="298"/>
      <c r="K18" s="299"/>
      <c r="L18" s="299"/>
      <c r="M18" s="137"/>
      <c r="N18" s="135"/>
      <c r="O18" s="137"/>
      <c r="P18" s="302"/>
      <c r="Q18" s="303">
        <f>+Sklop7[[#This Row],[cena/enota brez DDV v EUR]]*Sklop7[[#This Row],[Stopnja DDV (%)]]</f>
        <v>0</v>
      </c>
      <c r="R18" s="303">
        <f>+Sklop7[[#This Row],[cena/enota brez DDV v EUR]]+Sklop7[[#This Row],[Davek (EUR)]]</f>
        <v>0</v>
      </c>
      <c r="S18" s="303">
        <f>+Sklop7[[#This Row],[cena/enota brez DDV v EUR]]*Sklop7[[#This Row],[Okvirna količina]]</f>
        <v>0</v>
      </c>
      <c r="T18" s="303">
        <f>+Sklop7[[#This Row],[Končna cena/enoto mere (EUR) z DDV]]*Sklop7[[#This Row],[Okvirna količina]]</f>
        <v>0</v>
      </c>
      <c r="U18" s="137"/>
    </row>
    <row r="19" spans="1:21" s="56" customFormat="1" ht="12">
      <c r="A19" s="80" t="s">
        <v>6</v>
      </c>
      <c r="B19" s="201" t="s">
        <v>383</v>
      </c>
      <c r="C19" s="78">
        <v>0.2</v>
      </c>
      <c r="D19" s="78" t="s">
        <v>95</v>
      </c>
      <c r="E19" s="203" t="s">
        <v>162</v>
      </c>
      <c r="F19" s="297">
        <v>20800</v>
      </c>
      <c r="G19" s="306" t="s">
        <v>0</v>
      </c>
      <c r="H1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4160</v>
      </c>
      <c r="I19" s="297">
        <f>IF(Sklop7[[#This Row],[ZAHTEVANA SHEMA KAKOVOSTI]]&lt;&gt;"",Sklop7[[#This Row],[Preračunana masa/volumen/kos na enoto kg]],"")</f>
        <v>4160</v>
      </c>
      <c r="J19" s="298"/>
      <c r="K19" s="299"/>
      <c r="L19" s="299"/>
      <c r="M19" s="137"/>
      <c r="N19" s="135"/>
      <c r="O19" s="137"/>
      <c r="P19" s="302"/>
      <c r="Q19" s="303">
        <f>+Sklop7[[#This Row],[cena/enota brez DDV v EUR]]*Sklop7[[#This Row],[Stopnja DDV (%)]]</f>
        <v>0</v>
      </c>
      <c r="R19" s="303">
        <f>+Sklop7[[#This Row],[cena/enota brez DDV v EUR]]+Sklop7[[#This Row],[Davek (EUR)]]</f>
        <v>0</v>
      </c>
      <c r="S19" s="303">
        <f>+Sklop7[[#This Row],[cena/enota brez DDV v EUR]]*Sklop7[[#This Row],[Okvirna količina]]</f>
        <v>0</v>
      </c>
      <c r="T19" s="303">
        <f>+Sklop7[[#This Row],[Končna cena/enoto mere (EUR) z DDV]]*Sklop7[[#This Row],[Okvirna količina]]</f>
        <v>0</v>
      </c>
      <c r="U19" s="137"/>
    </row>
    <row r="20" spans="1:21" s="56" customFormat="1" ht="12">
      <c r="A20" s="80" t="s">
        <v>7</v>
      </c>
      <c r="B20" s="201" t="s">
        <v>384</v>
      </c>
      <c r="C20" s="78">
        <v>0.2</v>
      </c>
      <c r="D20" s="78" t="s">
        <v>385</v>
      </c>
      <c r="E20" s="203" t="s">
        <v>386</v>
      </c>
      <c r="F20" s="297">
        <v>1000</v>
      </c>
      <c r="G20" s="306" t="s">
        <v>0</v>
      </c>
      <c r="H2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297">
        <f>IF(Sklop7[[#This Row],[ZAHTEVANA SHEMA KAKOVOSTI]]&lt;&gt;"",Sklop7[[#This Row],[Preračunana masa/volumen/kos na enoto kg]],"")</f>
        <v>200</v>
      </c>
      <c r="J20" s="298"/>
      <c r="K20" s="299"/>
      <c r="L20" s="299"/>
      <c r="M20" s="137"/>
      <c r="N20" s="135"/>
      <c r="O20" s="137"/>
      <c r="P20" s="302"/>
      <c r="Q20" s="303">
        <f>+Sklop7[[#This Row],[cena/enota brez DDV v EUR]]*Sklop7[[#This Row],[Stopnja DDV (%)]]</f>
        <v>0</v>
      </c>
      <c r="R20" s="303">
        <f>+Sklop7[[#This Row],[cena/enota brez DDV v EUR]]+Sklop7[[#This Row],[Davek (EUR)]]</f>
        <v>0</v>
      </c>
      <c r="S20" s="303">
        <f>+Sklop7[[#This Row],[cena/enota brez DDV v EUR]]*Sklop7[[#This Row],[Okvirna količina]]</f>
        <v>0</v>
      </c>
      <c r="T20" s="303">
        <f>+Sklop7[[#This Row],[Končna cena/enoto mere (EUR) z DDV]]*Sklop7[[#This Row],[Okvirna količina]]</f>
        <v>0</v>
      </c>
      <c r="U20" s="137"/>
    </row>
    <row r="21" spans="1:21" s="56" customFormat="1" ht="12">
      <c r="A21" s="80" t="s">
        <v>8</v>
      </c>
      <c r="B21" s="201" t="s">
        <v>387</v>
      </c>
      <c r="C21" s="78">
        <v>0.2</v>
      </c>
      <c r="D21" s="78" t="s">
        <v>95</v>
      </c>
      <c r="E21" s="203" t="s">
        <v>162</v>
      </c>
      <c r="F21" s="297">
        <v>8000</v>
      </c>
      <c r="G21" s="306" t="s">
        <v>0</v>
      </c>
      <c r="H21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21" s="297">
        <f>IF(Sklop7[[#This Row],[ZAHTEVANA SHEMA KAKOVOSTI]]&lt;&gt;"",Sklop7[[#This Row],[Preračunana masa/volumen/kos na enoto kg]],"")</f>
        <v>1600</v>
      </c>
      <c r="J21" s="298"/>
      <c r="K21" s="299"/>
      <c r="L21" s="299"/>
      <c r="M21" s="137"/>
      <c r="N21" s="135"/>
      <c r="O21" s="137"/>
      <c r="P21" s="302"/>
      <c r="Q21" s="303">
        <f>+Sklop7[[#This Row],[cena/enota brez DDV v EUR]]*Sklop7[[#This Row],[Stopnja DDV (%)]]</f>
        <v>0</v>
      </c>
      <c r="R21" s="303">
        <f>+Sklop7[[#This Row],[cena/enota brez DDV v EUR]]+Sklop7[[#This Row],[Davek (EUR)]]</f>
        <v>0</v>
      </c>
      <c r="S21" s="303">
        <f>+Sklop7[[#This Row],[cena/enota brez DDV v EUR]]*Sklop7[[#This Row],[Okvirna količina]]</f>
        <v>0</v>
      </c>
      <c r="T21" s="303">
        <f>+Sklop7[[#This Row],[Končna cena/enoto mere (EUR) z DDV]]*Sklop7[[#This Row],[Okvirna količina]]</f>
        <v>0</v>
      </c>
      <c r="U21" s="137"/>
    </row>
    <row r="22" spans="1:21" s="56" customFormat="1" ht="12">
      <c r="A22" s="80" t="s">
        <v>9</v>
      </c>
      <c r="B22" s="201" t="s">
        <v>388</v>
      </c>
      <c r="C22" s="78">
        <v>0.5</v>
      </c>
      <c r="D22" s="78" t="s">
        <v>95</v>
      </c>
      <c r="E22" s="203"/>
      <c r="F22" s="297">
        <v>1000</v>
      </c>
      <c r="G22" s="306" t="s">
        <v>389</v>
      </c>
      <c r="H22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2" s="297" t="str">
        <f>IF(Sklop7[[#This Row],[ZAHTEVANA SHEMA KAKOVOSTI]]&lt;&gt;"",Sklop7[[#This Row],[Preračunana masa/volumen/kos na enoto kg]],"")</f>
        <v/>
      </c>
      <c r="J22" s="298"/>
      <c r="K22" s="299"/>
      <c r="L22" s="299"/>
      <c r="M22" s="137"/>
      <c r="N22" s="135"/>
      <c r="O22" s="137"/>
      <c r="P22" s="302"/>
      <c r="Q22" s="303">
        <f>+Sklop7[[#This Row],[cena/enota brez DDV v EUR]]*Sklop7[[#This Row],[Stopnja DDV (%)]]</f>
        <v>0</v>
      </c>
      <c r="R22" s="303">
        <f>+Sklop7[[#This Row],[cena/enota brez DDV v EUR]]+Sklop7[[#This Row],[Davek (EUR)]]</f>
        <v>0</v>
      </c>
      <c r="S22" s="303">
        <f>+Sklop7[[#This Row],[cena/enota brez DDV v EUR]]*Sklop7[[#This Row],[Okvirna količina]]</f>
        <v>0</v>
      </c>
      <c r="T22" s="303">
        <f>+Sklop7[[#This Row],[Končna cena/enoto mere (EUR) z DDV]]*Sklop7[[#This Row],[Okvirna količina]]</f>
        <v>0</v>
      </c>
      <c r="U22" s="137"/>
    </row>
    <row r="23" spans="1:21" s="56" customFormat="1" ht="12">
      <c r="A23" s="80" t="s">
        <v>10</v>
      </c>
      <c r="B23" s="201" t="s">
        <v>390</v>
      </c>
      <c r="C23" s="78">
        <v>0.25</v>
      </c>
      <c r="D23" s="78" t="s">
        <v>95</v>
      </c>
      <c r="E23" s="203" t="s">
        <v>162</v>
      </c>
      <c r="F23" s="297">
        <v>100</v>
      </c>
      <c r="G23" s="306" t="s">
        <v>389</v>
      </c>
      <c r="H2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3" s="297">
        <f>IF(Sklop7[[#This Row],[ZAHTEVANA SHEMA KAKOVOSTI]]&lt;&gt;"",Sklop7[[#This Row],[Preračunana masa/volumen/kos na enoto kg]],"")</f>
        <v>25</v>
      </c>
      <c r="J23" s="298"/>
      <c r="K23" s="299"/>
      <c r="L23" s="299"/>
      <c r="M23" s="137"/>
      <c r="N23" s="135"/>
      <c r="O23" s="137"/>
      <c r="P23" s="302"/>
      <c r="Q23" s="303">
        <f>+Sklop7[[#This Row],[cena/enota brez DDV v EUR]]*Sklop7[[#This Row],[Stopnja DDV (%)]]</f>
        <v>0</v>
      </c>
      <c r="R23" s="303">
        <f>+Sklop7[[#This Row],[cena/enota brez DDV v EUR]]+Sklop7[[#This Row],[Davek (EUR)]]</f>
        <v>0</v>
      </c>
      <c r="S23" s="303">
        <f>+Sklop7[[#This Row],[cena/enota brez DDV v EUR]]*Sklop7[[#This Row],[Okvirna količina]]</f>
        <v>0</v>
      </c>
      <c r="T23" s="303">
        <f>+Sklop7[[#This Row],[Končna cena/enoto mere (EUR) z DDV]]*Sklop7[[#This Row],[Okvirna količina]]</f>
        <v>0</v>
      </c>
      <c r="U23" s="137"/>
    </row>
    <row r="24" spans="1:21" s="56" customFormat="1" ht="12">
      <c r="A24" s="80" t="s">
        <v>11</v>
      </c>
      <c r="B24" s="201" t="s">
        <v>390</v>
      </c>
      <c r="C24" s="78">
        <v>1</v>
      </c>
      <c r="D24" s="78" t="s">
        <v>95</v>
      </c>
      <c r="E24" s="203"/>
      <c r="F24" s="297">
        <v>4000</v>
      </c>
      <c r="G24" s="306" t="s">
        <v>95</v>
      </c>
      <c r="H2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24" s="297" t="str">
        <f>IF(Sklop7[[#This Row],[ZAHTEVANA SHEMA KAKOVOSTI]]&lt;&gt;"",Sklop7[[#This Row],[Preračunana masa/volumen/kos na enoto kg]],"")</f>
        <v/>
      </c>
      <c r="J24" s="298"/>
      <c r="K24" s="299"/>
      <c r="L24" s="299"/>
      <c r="M24" s="137"/>
      <c r="N24" s="135"/>
      <c r="O24" s="137"/>
      <c r="P24" s="302"/>
      <c r="Q24" s="303">
        <f>+Sklop7[[#This Row],[cena/enota brez DDV v EUR]]*Sklop7[[#This Row],[Stopnja DDV (%)]]</f>
        <v>0</v>
      </c>
      <c r="R24" s="303">
        <f>+Sklop7[[#This Row],[cena/enota brez DDV v EUR]]+Sklop7[[#This Row],[Davek (EUR)]]</f>
        <v>0</v>
      </c>
      <c r="S24" s="303">
        <f>+Sklop7[[#This Row],[cena/enota brez DDV v EUR]]*Sklop7[[#This Row],[Okvirna količina]]</f>
        <v>0</v>
      </c>
      <c r="T24" s="303">
        <f>+Sklop7[[#This Row],[Končna cena/enoto mere (EUR) z DDV]]*Sklop7[[#This Row],[Okvirna količina]]</f>
        <v>0</v>
      </c>
      <c r="U24" s="137"/>
    </row>
    <row r="25" spans="1:21" s="56" customFormat="1" ht="12">
      <c r="A25" s="80" t="s">
        <v>12</v>
      </c>
      <c r="B25" s="201" t="s">
        <v>391</v>
      </c>
      <c r="C25" s="78">
        <v>1</v>
      </c>
      <c r="D25" s="78" t="s">
        <v>95</v>
      </c>
      <c r="E25" s="203"/>
      <c r="F25" s="297">
        <v>100</v>
      </c>
      <c r="G25" s="306" t="s">
        <v>95</v>
      </c>
      <c r="H2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297" t="str">
        <f>IF(Sklop7[[#This Row],[ZAHTEVANA SHEMA KAKOVOSTI]]&lt;&gt;"",Sklop7[[#This Row],[Preračunana masa/volumen/kos na enoto kg]],"")</f>
        <v/>
      </c>
      <c r="J25" s="298"/>
      <c r="K25" s="299"/>
      <c r="L25" s="299"/>
      <c r="M25" s="137"/>
      <c r="N25" s="135"/>
      <c r="O25" s="137"/>
      <c r="P25" s="302"/>
      <c r="Q25" s="303">
        <f>+Sklop7[[#This Row],[cena/enota brez DDV v EUR]]*Sklop7[[#This Row],[Stopnja DDV (%)]]</f>
        <v>0</v>
      </c>
      <c r="R25" s="303">
        <f>+Sklop7[[#This Row],[cena/enota brez DDV v EUR]]+Sklop7[[#This Row],[Davek (EUR)]]</f>
        <v>0</v>
      </c>
      <c r="S25" s="303">
        <f>+Sklop7[[#This Row],[cena/enota brez DDV v EUR]]*Sklop7[[#This Row],[Okvirna količina]]</f>
        <v>0</v>
      </c>
      <c r="T25" s="303">
        <f>+Sklop7[[#This Row],[Končna cena/enoto mere (EUR) z DDV]]*Sklop7[[#This Row],[Okvirna količina]]</f>
        <v>0</v>
      </c>
      <c r="U25" s="137"/>
    </row>
    <row r="26" spans="1:21" s="56" customFormat="1" ht="24">
      <c r="A26" s="80" t="s">
        <v>13</v>
      </c>
      <c r="B26" s="201" t="s">
        <v>392</v>
      </c>
      <c r="C26" s="78" t="s">
        <v>393</v>
      </c>
      <c r="D26" s="78" t="s">
        <v>137</v>
      </c>
      <c r="E26" s="203"/>
      <c r="F26" s="297">
        <v>1000</v>
      </c>
      <c r="G26" s="306" t="s">
        <v>1</v>
      </c>
      <c r="H26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6" s="297" t="str">
        <f>IF(Sklop7[[#This Row],[ZAHTEVANA SHEMA KAKOVOSTI]]&lt;&gt;"",Sklop7[[#This Row],[Preračunana masa/volumen/kos na enoto kg]],"")</f>
        <v/>
      </c>
      <c r="J26" s="298"/>
      <c r="K26" s="299"/>
      <c r="L26" s="299"/>
      <c r="M26" s="137"/>
      <c r="N26" s="135"/>
      <c r="O26" s="137"/>
      <c r="P26" s="302"/>
      <c r="Q26" s="303">
        <f>+Sklop7[[#This Row],[cena/enota brez DDV v EUR]]*Sklop7[[#This Row],[Stopnja DDV (%)]]</f>
        <v>0</v>
      </c>
      <c r="R26" s="303">
        <f>+Sklop7[[#This Row],[cena/enota brez DDV v EUR]]+Sklop7[[#This Row],[Davek (EUR)]]</f>
        <v>0</v>
      </c>
      <c r="S26" s="303">
        <f>+Sklop7[[#This Row],[cena/enota brez DDV v EUR]]*Sklop7[[#This Row],[Okvirna količina]]</f>
        <v>0</v>
      </c>
      <c r="T26" s="303">
        <f>+Sklop7[[#This Row],[Končna cena/enoto mere (EUR) z DDV]]*Sklop7[[#This Row],[Okvirna količina]]</f>
        <v>0</v>
      </c>
      <c r="U26" s="137"/>
    </row>
    <row r="27" spans="1:21" s="56" customFormat="1" ht="12">
      <c r="A27" s="80" t="s">
        <v>14</v>
      </c>
      <c r="B27" s="201" t="s">
        <v>394</v>
      </c>
      <c r="C27" s="78" t="s">
        <v>395</v>
      </c>
      <c r="D27" s="78" t="s">
        <v>137</v>
      </c>
      <c r="E27" s="203"/>
      <c r="F27" s="297">
        <v>100</v>
      </c>
      <c r="G27" s="306" t="s">
        <v>1</v>
      </c>
      <c r="H2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297" t="str">
        <f>IF(Sklop7[[#This Row],[ZAHTEVANA SHEMA KAKOVOSTI]]&lt;&gt;"",Sklop7[[#This Row],[Preračunana masa/volumen/kos na enoto kg]],"")</f>
        <v/>
      </c>
      <c r="J27" s="298"/>
      <c r="K27" s="299"/>
      <c r="L27" s="299"/>
      <c r="M27" s="137"/>
      <c r="N27" s="135"/>
      <c r="O27" s="137"/>
      <c r="P27" s="302"/>
      <c r="Q27" s="303">
        <f>+Sklop7[[#This Row],[cena/enota brez DDV v EUR]]*Sklop7[[#This Row],[Stopnja DDV (%)]]</f>
        <v>0</v>
      </c>
      <c r="R27" s="303">
        <f>+Sklop7[[#This Row],[cena/enota brez DDV v EUR]]+Sklop7[[#This Row],[Davek (EUR)]]</f>
        <v>0</v>
      </c>
      <c r="S27" s="303">
        <f>+Sklop7[[#This Row],[cena/enota brez DDV v EUR]]*Sklop7[[#This Row],[Okvirna količina]]</f>
        <v>0</v>
      </c>
      <c r="T27" s="303">
        <f>+Sklop7[[#This Row],[Končna cena/enoto mere (EUR) z DDV]]*Sklop7[[#This Row],[Okvirna količina]]</f>
        <v>0</v>
      </c>
      <c r="U27" s="137"/>
    </row>
    <row r="28" spans="1:21" s="56" customFormat="1" ht="12">
      <c r="A28" s="80" t="s">
        <v>15</v>
      </c>
      <c r="B28" s="201" t="s">
        <v>396</v>
      </c>
      <c r="C28" s="78">
        <v>180</v>
      </c>
      <c r="D28" s="78" t="s">
        <v>137</v>
      </c>
      <c r="E28" s="203"/>
      <c r="F28" s="297">
        <v>100</v>
      </c>
      <c r="G28" s="306" t="s">
        <v>389</v>
      </c>
      <c r="H2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28" s="297" t="str">
        <f>IF(Sklop7[[#This Row],[ZAHTEVANA SHEMA KAKOVOSTI]]&lt;&gt;"",Sklop7[[#This Row],[Preračunana masa/volumen/kos na enoto kg]],"")</f>
        <v/>
      </c>
      <c r="J28" s="298"/>
      <c r="K28" s="299"/>
      <c r="L28" s="299"/>
      <c r="M28" s="137"/>
      <c r="N28" s="135"/>
      <c r="O28" s="137"/>
      <c r="P28" s="302"/>
      <c r="Q28" s="303">
        <f>+Sklop7[[#This Row],[cena/enota brez DDV v EUR]]*Sklop7[[#This Row],[Stopnja DDV (%)]]</f>
        <v>0</v>
      </c>
      <c r="R28" s="303">
        <f>+Sklop7[[#This Row],[cena/enota brez DDV v EUR]]+Sklop7[[#This Row],[Davek (EUR)]]</f>
        <v>0</v>
      </c>
      <c r="S28" s="303">
        <f>+Sklop7[[#This Row],[cena/enota brez DDV v EUR]]*Sklop7[[#This Row],[Okvirna količina]]</f>
        <v>0</v>
      </c>
      <c r="T28" s="303">
        <f>+Sklop7[[#This Row],[Končna cena/enoto mere (EUR) z DDV]]*Sklop7[[#This Row],[Okvirna količina]]</f>
        <v>0</v>
      </c>
      <c r="U28" s="137"/>
    </row>
    <row r="29" spans="1:21" s="56" customFormat="1" ht="12">
      <c r="A29" s="80" t="s">
        <v>16</v>
      </c>
      <c r="B29" s="201" t="s">
        <v>397</v>
      </c>
      <c r="C29" s="78" t="s">
        <v>398</v>
      </c>
      <c r="D29" s="78" t="s">
        <v>1</v>
      </c>
      <c r="E29" s="203" t="s">
        <v>162</v>
      </c>
      <c r="F29" s="297">
        <v>50</v>
      </c>
      <c r="G29" s="306" t="s">
        <v>1</v>
      </c>
      <c r="H2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297">
        <f>IF(Sklop7[[#This Row],[ZAHTEVANA SHEMA KAKOVOSTI]]&lt;&gt;"",Sklop7[[#This Row],[Preračunana masa/volumen/kos na enoto kg]],"")</f>
        <v>50</v>
      </c>
      <c r="J29" s="298"/>
      <c r="K29" s="299"/>
      <c r="L29" s="299"/>
      <c r="M29" s="137"/>
      <c r="N29" s="135"/>
      <c r="O29" s="137"/>
      <c r="P29" s="302"/>
      <c r="Q29" s="303">
        <f>+Sklop7[[#This Row],[cena/enota brez DDV v EUR]]*Sklop7[[#This Row],[Stopnja DDV (%)]]</f>
        <v>0</v>
      </c>
      <c r="R29" s="303">
        <f>+Sklop7[[#This Row],[cena/enota brez DDV v EUR]]+Sklop7[[#This Row],[Davek (EUR)]]</f>
        <v>0</v>
      </c>
      <c r="S29" s="303">
        <f>+Sklop7[[#This Row],[cena/enota brez DDV v EUR]]*Sklop7[[#This Row],[Okvirna količina]]</f>
        <v>0</v>
      </c>
      <c r="T29" s="303">
        <f>+Sklop7[[#This Row],[Končna cena/enoto mere (EUR) z DDV]]*Sklop7[[#This Row],[Okvirna količina]]</f>
        <v>0</v>
      </c>
      <c r="U29" s="137"/>
    </row>
    <row r="30" spans="1:21" s="56" customFormat="1" ht="12">
      <c r="A30" s="80" t="s">
        <v>17</v>
      </c>
      <c r="B30" s="201" t="s">
        <v>399</v>
      </c>
      <c r="C30" s="78" t="s">
        <v>393</v>
      </c>
      <c r="D30" s="78" t="s">
        <v>137</v>
      </c>
      <c r="E30" s="203" t="s">
        <v>162</v>
      </c>
      <c r="F30" s="297">
        <v>50</v>
      </c>
      <c r="G30" s="306" t="s">
        <v>1</v>
      </c>
      <c r="H3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297">
        <f>IF(Sklop7[[#This Row],[ZAHTEVANA SHEMA KAKOVOSTI]]&lt;&gt;"",Sklop7[[#This Row],[Preračunana masa/volumen/kos na enoto kg]],"")</f>
        <v>50</v>
      </c>
      <c r="J30" s="298"/>
      <c r="K30" s="299"/>
      <c r="L30" s="299"/>
      <c r="M30" s="137"/>
      <c r="N30" s="135"/>
      <c r="O30" s="137"/>
      <c r="P30" s="302"/>
      <c r="Q30" s="303">
        <f>+Sklop7[[#This Row],[cena/enota brez DDV v EUR]]*Sklop7[[#This Row],[Stopnja DDV (%)]]</f>
        <v>0</v>
      </c>
      <c r="R30" s="303">
        <f>+Sklop7[[#This Row],[cena/enota brez DDV v EUR]]+Sklop7[[#This Row],[Davek (EUR)]]</f>
        <v>0</v>
      </c>
      <c r="S30" s="303">
        <f>+Sklop7[[#This Row],[cena/enota brez DDV v EUR]]*Sklop7[[#This Row],[Okvirna količina]]</f>
        <v>0</v>
      </c>
      <c r="T30" s="303">
        <f>+Sklop7[[#This Row],[Končna cena/enoto mere (EUR) z DDV]]*Sklop7[[#This Row],[Okvirna količina]]</f>
        <v>0</v>
      </c>
      <c r="U30" s="137"/>
    </row>
    <row r="31" spans="1:21" s="56" customFormat="1" ht="12">
      <c r="A31" s="80" t="s">
        <v>18</v>
      </c>
      <c r="B31" s="201" t="s">
        <v>400</v>
      </c>
      <c r="C31" s="78" t="s">
        <v>395</v>
      </c>
      <c r="D31" s="78" t="s">
        <v>137</v>
      </c>
      <c r="E31" s="203" t="s">
        <v>162</v>
      </c>
      <c r="F31" s="297">
        <v>50</v>
      </c>
      <c r="G31" s="306" t="s">
        <v>1</v>
      </c>
      <c r="H31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297">
        <f>IF(Sklop7[[#This Row],[ZAHTEVANA SHEMA KAKOVOSTI]]&lt;&gt;"",Sklop7[[#This Row],[Preračunana masa/volumen/kos na enoto kg]],"")</f>
        <v>50</v>
      </c>
      <c r="J31" s="298"/>
      <c r="K31" s="299"/>
      <c r="L31" s="299"/>
      <c r="M31" s="137"/>
      <c r="N31" s="135"/>
      <c r="O31" s="137"/>
      <c r="P31" s="302"/>
      <c r="Q31" s="303">
        <f>+Sklop7[[#This Row],[cena/enota brez DDV v EUR]]*Sklop7[[#This Row],[Stopnja DDV (%)]]</f>
        <v>0</v>
      </c>
      <c r="R31" s="303">
        <f>+Sklop7[[#This Row],[cena/enota brez DDV v EUR]]+Sklop7[[#This Row],[Davek (EUR)]]</f>
        <v>0</v>
      </c>
      <c r="S31" s="303">
        <f>+Sklop7[[#This Row],[cena/enota brez DDV v EUR]]*Sklop7[[#This Row],[Okvirna količina]]</f>
        <v>0</v>
      </c>
      <c r="T31" s="303">
        <f>+Sklop7[[#This Row],[Končna cena/enoto mere (EUR) z DDV]]*Sklop7[[#This Row],[Okvirna količina]]</f>
        <v>0</v>
      </c>
      <c r="U31" s="137"/>
    </row>
    <row r="32" spans="1:21" s="56" customFormat="1" ht="12">
      <c r="A32" s="80" t="s">
        <v>19</v>
      </c>
      <c r="B32" s="201" t="s">
        <v>401</v>
      </c>
      <c r="C32" s="78" t="s">
        <v>393</v>
      </c>
      <c r="D32" s="78" t="s">
        <v>137</v>
      </c>
      <c r="E32" s="203"/>
      <c r="F32" s="297">
        <v>20</v>
      </c>
      <c r="G32" s="306" t="s">
        <v>1</v>
      </c>
      <c r="H32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97" t="str">
        <f>IF(Sklop7[[#This Row],[ZAHTEVANA SHEMA KAKOVOSTI]]&lt;&gt;"",Sklop7[[#This Row],[Preračunana masa/volumen/kos na enoto kg]],"")</f>
        <v/>
      </c>
      <c r="J32" s="298"/>
      <c r="K32" s="299"/>
      <c r="L32" s="299"/>
      <c r="M32" s="137"/>
      <c r="N32" s="135"/>
      <c r="O32" s="137"/>
      <c r="P32" s="302"/>
      <c r="Q32" s="303">
        <f>+Sklop7[[#This Row],[cena/enota brez DDV v EUR]]*Sklop7[[#This Row],[Stopnja DDV (%)]]</f>
        <v>0</v>
      </c>
      <c r="R32" s="303">
        <f>+Sklop7[[#This Row],[cena/enota brez DDV v EUR]]+Sklop7[[#This Row],[Davek (EUR)]]</f>
        <v>0</v>
      </c>
      <c r="S32" s="303">
        <f>+Sklop7[[#This Row],[cena/enota brez DDV v EUR]]*Sklop7[[#This Row],[Okvirna količina]]</f>
        <v>0</v>
      </c>
      <c r="T32" s="303">
        <f>+Sklop7[[#This Row],[Končna cena/enoto mere (EUR) z DDV]]*Sklop7[[#This Row],[Okvirna količina]]</f>
        <v>0</v>
      </c>
      <c r="U32" s="137"/>
    </row>
    <row r="33" spans="1:21" s="56" customFormat="1" ht="12">
      <c r="A33" s="80" t="s">
        <v>20</v>
      </c>
      <c r="B33" s="201" t="s">
        <v>402</v>
      </c>
      <c r="C33" s="78" t="s">
        <v>403</v>
      </c>
      <c r="D33" s="78" t="s">
        <v>137</v>
      </c>
      <c r="E33" s="203"/>
      <c r="F33" s="297">
        <v>300</v>
      </c>
      <c r="G33" s="306" t="s">
        <v>1</v>
      </c>
      <c r="H3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297" t="str">
        <f>IF(Sklop7[[#This Row],[ZAHTEVANA SHEMA KAKOVOSTI]]&lt;&gt;"",Sklop7[[#This Row],[Preračunana masa/volumen/kos na enoto kg]],"")</f>
        <v/>
      </c>
      <c r="J33" s="298"/>
      <c r="K33" s="299"/>
      <c r="L33" s="299"/>
      <c r="M33" s="137"/>
      <c r="N33" s="135"/>
      <c r="O33" s="137"/>
      <c r="P33" s="302"/>
      <c r="Q33" s="303">
        <f>+Sklop7[[#This Row],[cena/enota brez DDV v EUR]]*Sklop7[[#This Row],[Stopnja DDV (%)]]</f>
        <v>0</v>
      </c>
      <c r="R33" s="303">
        <f>+Sklop7[[#This Row],[cena/enota brez DDV v EUR]]+Sklop7[[#This Row],[Davek (EUR)]]</f>
        <v>0</v>
      </c>
      <c r="S33" s="303">
        <f>+Sklop7[[#This Row],[cena/enota brez DDV v EUR]]*Sklop7[[#This Row],[Okvirna količina]]</f>
        <v>0</v>
      </c>
      <c r="T33" s="303">
        <f>+Sklop7[[#This Row],[Končna cena/enoto mere (EUR) z DDV]]*Sklop7[[#This Row],[Okvirna količina]]</f>
        <v>0</v>
      </c>
      <c r="U33" s="137"/>
    </row>
    <row r="34" spans="1:21" s="56" customFormat="1" ht="12">
      <c r="A34" s="80" t="s">
        <v>21</v>
      </c>
      <c r="B34" s="201" t="s">
        <v>404</v>
      </c>
      <c r="C34" s="78" t="s">
        <v>395</v>
      </c>
      <c r="D34" s="78" t="s">
        <v>137</v>
      </c>
      <c r="E34" s="203" t="s">
        <v>162</v>
      </c>
      <c r="F34" s="297">
        <v>3000</v>
      </c>
      <c r="G34" s="306" t="s">
        <v>1</v>
      </c>
      <c r="H3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34" s="297">
        <f>IF(Sklop7[[#This Row],[ZAHTEVANA SHEMA KAKOVOSTI]]&lt;&gt;"",Sklop7[[#This Row],[Preračunana masa/volumen/kos na enoto kg]],"")</f>
        <v>3000</v>
      </c>
      <c r="J34" s="298"/>
      <c r="K34" s="299"/>
      <c r="L34" s="299"/>
      <c r="M34" s="137"/>
      <c r="N34" s="135"/>
      <c r="O34" s="137"/>
      <c r="P34" s="302"/>
      <c r="Q34" s="303">
        <f>+Sklop7[[#This Row],[cena/enota brez DDV v EUR]]*Sklop7[[#This Row],[Stopnja DDV (%)]]</f>
        <v>0</v>
      </c>
      <c r="R34" s="303">
        <f>+Sklop7[[#This Row],[cena/enota brez DDV v EUR]]+Sklop7[[#This Row],[Davek (EUR)]]</f>
        <v>0</v>
      </c>
      <c r="S34" s="303">
        <f>+Sklop7[[#This Row],[cena/enota brez DDV v EUR]]*Sklop7[[#This Row],[Okvirna količina]]</f>
        <v>0</v>
      </c>
      <c r="T34" s="303">
        <f>+Sklop7[[#This Row],[Končna cena/enoto mere (EUR) z DDV]]*Sklop7[[#This Row],[Okvirna količina]]</f>
        <v>0</v>
      </c>
      <c r="U34" s="137"/>
    </row>
    <row r="35" spans="1:21" s="56" customFormat="1" ht="24">
      <c r="A35" s="80" t="s">
        <v>22</v>
      </c>
      <c r="B35" s="201" t="s">
        <v>405</v>
      </c>
      <c r="C35" s="78" t="s">
        <v>406</v>
      </c>
      <c r="D35" s="78" t="s">
        <v>137</v>
      </c>
      <c r="E35" s="203"/>
      <c r="F35" s="297">
        <v>20</v>
      </c>
      <c r="G35" s="306" t="s">
        <v>1</v>
      </c>
      <c r="H3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97" t="str">
        <f>IF(Sklop7[[#This Row],[ZAHTEVANA SHEMA KAKOVOSTI]]&lt;&gt;"",Sklop7[[#This Row],[Preračunana masa/volumen/kos na enoto kg]],"")</f>
        <v/>
      </c>
      <c r="J35" s="298"/>
      <c r="K35" s="299"/>
      <c r="L35" s="299"/>
      <c r="M35" s="137"/>
      <c r="N35" s="135"/>
      <c r="O35" s="137"/>
      <c r="P35" s="302"/>
      <c r="Q35" s="303">
        <f>+Sklop7[[#This Row],[cena/enota brez DDV v EUR]]*Sklop7[[#This Row],[Stopnja DDV (%)]]</f>
        <v>0</v>
      </c>
      <c r="R35" s="303">
        <f>+Sklop7[[#This Row],[cena/enota brez DDV v EUR]]+Sklop7[[#This Row],[Davek (EUR)]]</f>
        <v>0</v>
      </c>
      <c r="S35" s="303">
        <f>+Sklop7[[#This Row],[cena/enota brez DDV v EUR]]*Sklop7[[#This Row],[Okvirna količina]]</f>
        <v>0</v>
      </c>
      <c r="T35" s="303">
        <f>+Sklop7[[#This Row],[Končna cena/enoto mere (EUR) z DDV]]*Sklop7[[#This Row],[Okvirna količina]]</f>
        <v>0</v>
      </c>
      <c r="U35" s="137"/>
    </row>
    <row r="36" spans="1:21" s="56" customFormat="1" ht="24">
      <c r="A36" s="80" t="s">
        <v>23</v>
      </c>
      <c r="B36" s="360" t="s">
        <v>407</v>
      </c>
      <c r="C36" s="337">
        <v>180</v>
      </c>
      <c r="D36" s="361" t="s">
        <v>137</v>
      </c>
      <c r="E36" s="106" t="s">
        <v>162</v>
      </c>
      <c r="F36" s="340">
        <v>10000</v>
      </c>
      <c r="G36" s="362" t="s">
        <v>0</v>
      </c>
      <c r="H36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36" s="340">
        <f>IF(Sklop7[[#This Row],[ZAHTEVANA SHEMA KAKOVOSTI]]&lt;&gt;"",Sklop7[[#This Row],[Preračunana masa/volumen/kos na enoto kg]],"")</f>
        <v>1800</v>
      </c>
      <c r="J36" s="343"/>
      <c r="K36" s="344"/>
      <c r="L36" s="344"/>
      <c r="M36" s="363"/>
      <c r="N36" s="346"/>
      <c r="O36" s="346"/>
      <c r="P36" s="347"/>
      <c r="Q36" s="348">
        <f>+Sklop7[[#This Row],[cena/enota brez DDV v EUR]]*Sklop7[[#This Row],[Stopnja DDV (%)]]</f>
        <v>0</v>
      </c>
      <c r="R36" s="348">
        <f>+Sklop7[[#This Row],[cena/enota brez DDV v EUR]]+Sklop7[[#This Row],[Davek (EUR)]]</f>
        <v>0</v>
      </c>
      <c r="S36" s="348">
        <f>+Sklop7[[#This Row],[cena/enota brez DDV v EUR]]*Sklop7[[#This Row],[Okvirna količina]]</f>
        <v>0</v>
      </c>
      <c r="T36" s="348">
        <f>+Sklop7[[#This Row],[Končna cena/enoto mere (EUR) z DDV]]*Sklop7[[#This Row],[Okvirna količina]]</f>
        <v>0</v>
      </c>
      <c r="U36" s="349"/>
    </row>
    <row r="37" spans="1:21" s="56" customFormat="1" ht="12">
      <c r="A37" s="80" t="s">
        <v>24</v>
      </c>
      <c r="B37" s="360" t="s">
        <v>408</v>
      </c>
      <c r="C37" s="337">
        <v>150</v>
      </c>
      <c r="D37" s="361" t="s">
        <v>137</v>
      </c>
      <c r="E37" s="106" t="s">
        <v>162</v>
      </c>
      <c r="F37" s="340">
        <v>7000</v>
      </c>
      <c r="G37" s="362" t="s">
        <v>0</v>
      </c>
      <c r="H37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1050</v>
      </c>
      <c r="I37" s="340">
        <f>IF(Sklop7[[#This Row],[ZAHTEVANA SHEMA KAKOVOSTI]]&lt;&gt;"",Sklop7[[#This Row],[Preračunana masa/volumen/kos na enoto kg]],"")</f>
        <v>1050</v>
      </c>
      <c r="J37" s="343"/>
      <c r="K37" s="344"/>
      <c r="L37" s="344"/>
      <c r="M37" s="363"/>
      <c r="N37" s="346"/>
      <c r="O37" s="346"/>
      <c r="P37" s="347"/>
      <c r="Q37" s="348">
        <f>+Sklop7[[#This Row],[cena/enota brez DDV v EUR]]*Sklop7[[#This Row],[Stopnja DDV (%)]]</f>
        <v>0</v>
      </c>
      <c r="R37" s="348">
        <f>+Sklop7[[#This Row],[cena/enota brez DDV v EUR]]+Sklop7[[#This Row],[Davek (EUR)]]</f>
        <v>0</v>
      </c>
      <c r="S37" s="348">
        <f>+Sklop7[[#This Row],[cena/enota brez DDV v EUR]]*Sklop7[[#This Row],[Okvirna količina]]</f>
        <v>0</v>
      </c>
      <c r="T37" s="348">
        <f>+Sklop7[[#This Row],[Končna cena/enoto mere (EUR) z DDV]]*Sklop7[[#This Row],[Okvirna količina]]</f>
        <v>0</v>
      </c>
      <c r="U37" s="349"/>
    </row>
    <row r="38" spans="1:21" s="56" customFormat="1" ht="12">
      <c r="A38" s="80" t="s">
        <v>25</v>
      </c>
      <c r="B38" s="360" t="s">
        <v>409</v>
      </c>
      <c r="C38" s="337">
        <v>250</v>
      </c>
      <c r="D38" s="361" t="s">
        <v>137</v>
      </c>
      <c r="E38" s="106" t="s">
        <v>162</v>
      </c>
      <c r="F38" s="340">
        <v>4000</v>
      </c>
      <c r="G38" s="362" t="s">
        <v>0</v>
      </c>
      <c r="H38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8" s="340">
        <f>IF(Sklop7[[#This Row],[ZAHTEVANA SHEMA KAKOVOSTI]]&lt;&gt;"",Sklop7[[#This Row],[Preračunana masa/volumen/kos na enoto kg]],"")</f>
        <v>1000</v>
      </c>
      <c r="J38" s="343"/>
      <c r="K38" s="344"/>
      <c r="L38" s="344"/>
      <c r="M38" s="363"/>
      <c r="N38" s="346"/>
      <c r="O38" s="346"/>
      <c r="P38" s="347"/>
      <c r="Q38" s="348">
        <f>+Sklop7[[#This Row],[cena/enota brez DDV v EUR]]*Sklop7[[#This Row],[Stopnja DDV (%)]]</f>
        <v>0</v>
      </c>
      <c r="R38" s="348">
        <f>+Sklop7[[#This Row],[cena/enota brez DDV v EUR]]+Sklop7[[#This Row],[Davek (EUR)]]</f>
        <v>0</v>
      </c>
      <c r="S38" s="348">
        <f>+Sklop7[[#This Row],[cena/enota brez DDV v EUR]]*Sklop7[[#This Row],[Okvirna količina]]</f>
        <v>0</v>
      </c>
      <c r="T38" s="348">
        <f>+Sklop7[[#This Row],[Končna cena/enoto mere (EUR) z DDV]]*Sklop7[[#This Row],[Okvirna količina]]</f>
        <v>0</v>
      </c>
      <c r="U38" s="349"/>
    </row>
    <row r="39" spans="1:21" s="56" customFormat="1" ht="48">
      <c r="A39" s="80" t="s">
        <v>26</v>
      </c>
      <c r="B39" s="360" t="s">
        <v>410</v>
      </c>
      <c r="C39" s="337">
        <v>150</v>
      </c>
      <c r="D39" s="361" t="s">
        <v>137</v>
      </c>
      <c r="E39" s="106" t="s">
        <v>386</v>
      </c>
      <c r="F39" s="340">
        <v>1000</v>
      </c>
      <c r="G39" s="362" t="s">
        <v>389</v>
      </c>
      <c r="H39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340">
        <f>IF(Sklop7[[#This Row],[ZAHTEVANA SHEMA KAKOVOSTI]]&lt;&gt;"",Sklop7[[#This Row],[Preračunana masa/volumen/kos na enoto kg]],"")</f>
        <v>150</v>
      </c>
      <c r="J39" s="343"/>
      <c r="K39" s="344"/>
      <c r="L39" s="344"/>
      <c r="M39" s="363"/>
      <c r="N39" s="346"/>
      <c r="O39" s="346"/>
      <c r="P39" s="347"/>
      <c r="Q39" s="348">
        <f>+Sklop7[[#This Row],[cena/enota brez DDV v EUR]]*Sklop7[[#This Row],[Stopnja DDV (%)]]</f>
        <v>0</v>
      </c>
      <c r="R39" s="348">
        <f>+Sklop7[[#This Row],[cena/enota brez DDV v EUR]]+Sklop7[[#This Row],[Davek (EUR)]]</f>
        <v>0</v>
      </c>
      <c r="S39" s="348">
        <f>+Sklop7[[#This Row],[cena/enota brez DDV v EUR]]*Sklop7[[#This Row],[Okvirna količina]]</f>
        <v>0</v>
      </c>
      <c r="T39" s="348">
        <f>+Sklop7[[#This Row],[Končna cena/enoto mere (EUR) z DDV]]*Sklop7[[#This Row],[Okvirna količina]]</f>
        <v>0</v>
      </c>
      <c r="U39" s="349"/>
    </row>
    <row r="40" spans="1:21" s="56" customFormat="1" ht="12">
      <c r="A40" s="80" t="s">
        <v>27</v>
      </c>
      <c r="B40" s="360" t="s">
        <v>411</v>
      </c>
      <c r="C40" s="337">
        <v>1</v>
      </c>
      <c r="D40" s="361" t="s">
        <v>95</v>
      </c>
      <c r="E40" s="106" t="s">
        <v>162</v>
      </c>
      <c r="F40" s="340">
        <v>2000</v>
      </c>
      <c r="G40" s="362" t="s">
        <v>95</v>
      </c>
      <c r="H40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40" s="340">
        <f>IF(Sklop7[[#This Row],[ZAHTEVANA SHEMA KAKOVOSTI]]&lt;&gt;"",Sklop7[[#This Row],[Preračunana masa/volumen/kos na enoto kg]],"")</f>
        <v>2000</v>
      </c>
      <c r="J40" s="343"/>
      <c r="K40" s="344"/>
      <c r="L40" s="344"/>
      <c r="M40" s="363"/>
      <c r="N40" s="346"/>
      <c r="O40" s="346"/>
      <c r="P40" s="347"/>
      <c r="Q40" s="348">
        <f>+Sklop7[[#This Row],[cena/enota brez DDV v EUR]]*Sklop7[[#This Row],[Stopnja DDV (%)]]</f>
        <v>0</v>
      </c>
      <c r="R40" s="348">
        <f>+Sklop7[[#This Row],[cena/enota brez DDV v EUR]]+Sklop7[[#This Row],[Davek (EUR)]]</f>
        <v>0</v>
      </c>
      <c r="S40" s="348">
        <f>+Sklop7[[#This Row],[cena/enota brez DDV v EUR]]*Sklop7[[#This Row],[Okvirna količina]]</f>
        <v>0</v>
      </c>
      <c r="T40" s="348">
        <f>+Sklop7[[#This Row],[Končna cena/enoto mere (EUR) z DDV]]*Sklop7[[#This Row],[Okvirna količina]]</f>
        <v>0</v>
      </c>
      <c r="U40" s="349"/>
    </row>
    <row r="41" spans="1:21" s="56" customFormat="1" ht="24">
      <c r="A41" s="80" t="s">
        <v>28</v>
      </c>
      <c r="B41" s="360" t="s">
        <v>412</v>
      </c>
      <c r="C41" s="337" t="s">
        <v>393</v>
      </c>
      <c r="D41" s="361" t="s">
        <v>137</v>
      </c>
      <c r="E41" s="106" t="s">
        <v>162</v>
      </c>
      <c r="F41" s="340">
        <v>100</v>
      </c>
      <c r="G41" s="362" t="s">
        <v>1</v>
      </c>
      <c r="H41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340">
        <f>IF(Sklop7[[#This Row],[ZAHTEVANA SHEMA KAKOVOSTI]]&lt;&gt;"",Sklop7[[#This Row],[Preračunana masa/volumen/kos na enoto kg]],"")</f>
        <v>100</v>
      </c>
      <c r="J41" s="343"/>
      <c r="K41" s="344"/>
      <c r="L41" s="344"/>
      <c r="M41" s="363"/>
      <c r="N41" s="346"/>
      <c r="O41" s="346"/>
      <c r="P41" s="347"/>
      <c r="Q41" s="348">
        <f>+Sklop7[[#This Row],[cena/enota brez DDV v EUR]]*Sklop7[[#This Row],[Stopnja DDV (%)]]</f>
        <v>0</v>
      </c>
      <c r="R41" s="348">
        <f>+Sklop7[[#This Row],[cena/enota brez DDV v EUR]]+Sklop7[[#This Row],[Davek (EUR)]]</f>
        <v>0</v>
      </c>
      <c r="S41" s="348">
        <f>+Sklop7[[#This Row],[cena/enota brez DDV v EUR]]*Sklop7[[#This Row],[Okvirna količina]]</f>
        <v>0</v>
      </c>
      <c r="T41" s="348">
        <f>+Sklop7[[#This Row],[Končna cena/enoto mere (EUR) z DDV]]*Sklop7[[#This Row],[Okvirna količina]]</f>
        <v>0</v>
      </c>
      <c r="U41" s="349"/>
    </row>
    <row r="42" spans="1:21" s="56" customFormat="1" ht="12">
      <c r="A42" s="80" t="s">
        <v>29</v>
      </c>
      <c r="B42" s="360" t="s">
        <v>413</v>
      </c>
      <c r="C42" s="337">
        <v>150</v>
      </c>
      <c r="D42" s="361" t="s">
        <v>137</v>
      </c>
      <c r="E42" s="106" t="s">
        <v>162</v>
      </c>
      <c r="F42" s="340">
        <v>8000</v>
      </c>
      <c r="G42" s="362" t="s">
        <v>0</v>
      </c>
      <c r="H42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42" s="340">
        <f>IF(Sklop7[[#This Row],[ZAHTEVANA SHEMA KAKOVOSTI]]&lt;&gt;"",Sklop7[[#This Row],[Preračunana masa/volumen/kos na enoto kg]],"")</f>
        <v>1200</v>
      </c>
      <c r="J42" s="343"/>
      <c r="K42" s="344"/>
      <c r="L42" s="344"/>
      <c r="M42" s="363"/>
      <c r="N42" s="346"/>
      <c r="O42" s="346"/>
      <c r="P42" s="347"/>
      <c r="Q42" s="348">
        <f>+Sklop7[[#This Row],[cena/enota brez DDV v EUR]]*Sklop7[[#This Row],[Stopnja DDV (%)]]</f>
        <v>0</v>
      </c>
      <c r="R42" s="348">
        <f>+Sklop7[[#This Row],[cena/enota brez DDV v EUR]]+Sklop7[[#This Row],[Davek (EUR)]]</f>
        <v>0</v>
      </c>
      <c r="S42" s="348">
        <f>+Sklop7[[#This Row],[cena/enota brez DDV v EUR]]*Sklop7[[#This Row],[Okvirna količina]]</f>
        <v>0</v>
      </c>
      <c r="T42" s="348">
        <f>+Sklop7[[#This Row],[Končna cena/enoto mere (EUR) z DDV]]*Sklop7[[#This Row],[Okvirna količina]]</f>
        <v>0</v>
      </c>
      <c r="U42" s="349"/>
    </row>
    <row r="43" spans="1:21" s="56" customFormat="1" ht="36">
      <c r="A43" s="80" t="s">
        <v>30</v>
      </c>
      <c r="B43" s="360" t="s">
        <v>414</v>
      </c>
      <c r="C43" s="337">
        <v>180</v>
      </c>
      <c r="D43" s="361" t="s">
        <v>137</v>
      </c>
      <c r="E43" s="106" t="s">
        <v>162</v>
      </c>
      <c r="F43" s="340">
        <v>5000</v>
      </c>
      <c r="G43" s="362" t="s">
        <v>0</v>
      </c>
      <c r="H43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43" s="340">
        <f>IF(Sklop7[[#This Row],[ZAHTEVANA SHEMA KAKOVOSTI]]&lt;&gt;"",Sklop7[[#This Row],[Preračunana masa/volumen/kos na enoto kg]],"")</f>
        <v>900</v>
      </c>
      <c r="J43" s="343"/>
      <c r="K43" s="344"/>
      <c r="L43" s="344"/>
      <c r="M43" s="363"/>
      <c r="N43" s="346"/>
      <c r="O43" s="346"/>
      <c r="P43" s="347"/>
      <c r="Q43" s="348">
        <f>+Sklop7[[#This Row],[cena/enota brez DDV v EUR]]*Sklop7[[#This Row],[Stopnja DDV (%)]]</f>
        <v>0</v>
      </c>
      <c r="R43" s="348">
        <f>+Sklop7[[#This Row],[cena/enota brez DDV v EUR]]+Sklop7[[#This Row],[Davek (EUR)]]</f>
        <v>0</v>
      </c>
      <c r="S43" s="348">
        <f>+Sklop7[[#This Row],[cena/enota brez DDV v EUR]]*Sklop7[[#This Row],[Okvirna količina]]</f>
        <v>0</v>
      </c>
      <c r="T43" s="348">
        <f>+Sklop7[[#This Row],[Končna cena/enoto mere (EUR) z DDV]]*Sklop7[[#This Row],[Okvirna količina]]</f>
        <v>0</v>
      </c>
      <c r="U43" s="349"/>
    </row>
    <row r="44" spans="1:21" s="56" customFormat="1" ht="24">
      <c r="A44" s="80" t="s">
        <v>31</v>
      </c>
      <c r="B44" s="360" t="s">
        <v>415</v>
      </c>
      <c r="C44" s="337">
        <v>150</v>
      </c>
      <c r="D44" s="361" t="s">
        <v>137</v>
      </c>
      <c r="E44" s="106" t="s">
        <v>162</v>
      </c>
      <c r="F44" s="340">
        <v>5000</v>
      </c>
      <c r="G44" s="362" t="s">
        <v>0</v>
      </c>
      <c r="H44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44" s="340">
        <f>IF(Sklop7[[#This Row],[ZAHTEVANA SHEMA KAKOVOSTI]]&lt;&gt;"",Sklop7[[#This Row],[Preračunana masa/volumen/kos na enoto kg]],"")</f>
        <v>750</v>
      </c>
      <c r="J44" s="343"/>
      <c r="K44" s="344"/>
      <c r="L44" s="344"/>
      <c r="M44" s="363"/>
      <c r="N44" s="346"/>
      <c r="O44" s="346"/>
      <c r="P44" s="347"/>
      <c r="Q44" s="348">
        <f>+Sklop7[[#This Row],[cena/enota brez DDV v EUR]]*Sklop7[[#This Row],[Stopnja DDV (%)]]</f>
        <v>0</v>
      </c>
      <c r="R44" s="348">
        <f>+Sklop7[[#This Row],[cena/enota brez DDV v EUR]]+Sklop7[[#This Row],[Davek (EUR)]]</f>
        <v>0</v>
      </c>
      <c r="S44" s="348">
        <f>+Sklop7[[#This Row],[cena/enota brez DDV v EUR]]*Sklop7[[#This Row],[Okvirna količina]]</f>
        <v>0</v>
      </c>
      <c r="T44" s="348">
        <f>+Sklop7[[#This Row],[Končna cena/enoto mere (EUR) z DDV]]*Sklop7[[#This Row],[Okvirna količina]]</f>
        <v>0</v>
      </c>
      <c r="U44" s="349"/>
    </row>
    <row r="45" spans="1:21" s="56" customFormat="1" ht="24">
      <c r="A45" s="80" t="s">
        <v>32</v>
      </c>
      <c r="B45" s="360" t="s">
        <v>416</v>
      </c>
      <c r="C45" s="337">
        <v>140</v>
      </c>
      <c r="D45" s="361" t="s">
        <v>137</v>
      </c>
      <c r="E45" s="106" t="s">
        <v>162</v>
      </c>
      <c r="F45" s="340">
        <v>400</v>
      </c>
      <c r="G45" s="362" t="s">
        <v>0</v>
      </c>
      <c r="H45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5" s="340">
        <f>IF(Sklop7[[#This Row],[ZAHTEVANA SHEMA KAKOVOSTI]]&lt;&gt;"",Sklop7[[#This Row],[Preračunana masa/volumen/kos na enoto kg]],"")</f>
        <v>56.000000000000007</v>
      </c>
      <c r="J45" s="343"/>
      <c r="K45" s="344"/>
      <c r="L45" s="344"/>
      <c r="M45" s="363"/>
      <c r="N45" s="346"/>
      <c r="O45" s="346"/>
      <c r="P45" s="347"/>
      <c r="Q45" s="348">
        <f>+Sklop7[[#This Row],[cena/enota brez DDV v EUR]]*Sklop7[[#This Row],[Stopnja DDV (%)]]</f>
        <v>0</v>
      </c>
      <c r="R45" s="348">
        <f>+Sklop7[[#This Row],[cena/enota brez DDV v EUR]]+Sklop7[[#This Row],[Davek (EUR)]]</f>
        <v>0</v>
      </c>
      <c r="S45" s="348">
        <f>+Sklop7[[#This Row],[cena/enota brez DDV v EUR]]*Sklop7[[#This Row],[Okvirna količina]]</f>
        <v>0</v>
      </c>
      <c r="T45" s="348">
        <f>+Sklop7[[#This Row],[Končna cena/enoto mere (EUR) z DDV]]*Sklop7[[#This Row],[Okvirna količina]]</f>
        <v>0</v>
      </c>
      <c r="U45" s="349"/>
    </row>
    <row r="46" spans="1:21" s="56" customFormat="1" ht="24">
      <c r="A46" s="80" t="s">
        <v>33</v>
      </c>
      <c r="B46" s="360" t="s">
        <v>417</v>
      </c>
      <c r="C46" s="337" t="s">
        <v>398</v>
      </c>
      <c r="D46" s="361" t="s">
        <v>1</v>
      </c>
      <c r="E46" s="106" t="s">
        <v>162</v>
      </c>
      <c r="F46" s="340">
        <v>800</v>
      </c>
      <c r="G46" s="362" t="s">
        <v>1</v>
      </c>
      <c r="H46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6" s="340">
        <f>IF(Sklop7[[#This Row],[ZAHTEVANA SHEMA KAKOVOSTI]]&lt;&gt;"",Sklop7[[#This Row],[Preračunana masa/volumen/kos na enoto kg]],"")</f>
        <v>800</v>
      </c>
      <c r="J46" s="343"/>
      <c r="K46" s="344"/>
      <c r="L46" s="344"/>
      <c r="M46" s="363"/>
      <c r="N46" s="346"/>
      <c r="O46" s="346"/>
      <c r="P46" s="347"/>
      <c r="Q46" s="348">
        <f>+Sklop7[[#This Row],[cena/enota brez DDV v EUR]]*Sklop7[[#This Row],[Stopnja DDV (%)]]</f>
        <v>0</v>
      </c>
      <c r="R46" s="348">
        <f>+Sklop7[[#This Row],[cena/enota brez DDV v EUR]]+Sklop7[[#This Row],[Davek (EUR)]]</f>
        <v>0</v>
      </c>
      <c r="S46" s="348">
        <f>+Sklop7[[#This Row],[cena/enota brez DDV v EUR]]*Sklop7[[#This Row],[Okvirna količina]]</f>
        <v>0</v>
      </c>
      <c r="T46" s="348">
        <f>+Sklop7[[#This Row],[Končna cena/enoto mere (EUR) z DDV]]*Sklop7[[#This Row],[Okvirna količina]]</f>
        <v>0</v>
      </c>
      <c r="U46" s="349"/>
    </row>
    <row r="47" spans="1:21" s="56" customFormat="1" ht="24">
      <c r="A47" s="80" t="s">
        <v>34</v>
      </c>
      <c r="B47" s="360" t="s">
        <v>418</v>
      </c>
      <c r="C47" s="337">
        <v>140</v>
      </c>
      <c r="D47" s="361" t="s">
        <v>137</v>
      </c>
      <c r="E47" s="106" t="s">
        <v>162</v>
      </c>
      <c r="F47" s="340">
        <v>400</v>
      </c>
      <c r="G47" s="362" t="s">
        <v>0</v>
      </c>
      <c r="H47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7" s="340">
        <f>IF(Sklop7[[#This Row],[ZAHTEVANA SHEMA KAKOVOSTI]]&lt;&gt;"",Sklop7[[#This Row],[Preračunana masa/volumen/kos na enoto kg]],"")</f>
        <v>56.000000000000007</v>
      </c>
      <c r="J47" s="343"/>
      <c r="K47" s="344"/>
      <c r="L47" s="344"/>
      <c r="M47" s="363"/>
      <c r="N47" s="346"/>
      <c r="O47" s="346"/>
      <c r="P47" s="347"/>
      <c r="Q47" s="348">
        <f>+Sklop7[[#This Row],[cena/enota brez DDV v EUR]]*Sklop7[[#This Row],[Stopnja DDV (%)]]</f>
        <v>0</v>
      </c>
      <c r="R47" s="348">
        <f>+Sklop7[[#This Row],[cena/enota brez DDV v EUR]]+Sklop7[[#This Row],[Davek (EUR)]]</f>
        <v>0</v>
      </c>
      <c r="S47" s="348">
        <f>+Sklop7[[#This Row],[cena/enota brez DDV v EUR]]*Sklop7[[#This Row],[Okvirna količina]]</f>
        <v>0</v>
      </c>
      <c r="T47" s="348">
        <f>+Sklop7[[#This Row],[Končna cena/enoto mere (EUR) z DDV]]*Sklop7[[#This Row],[Okvirna količina]]</f>
        <v>0</v>
      </c>
      <c r="U47" s="349"/>
    </row>
    <row r="48" spans="1:21" s="56" customFormat="1" ht="12">
      <c r="A48" s="80" t="s">
        <v>35</v>
      </c>
      <c r="B48" s="360" t="s">
        <v>419</v>
      </c>
      <c r="C48" s="337">
        <v>100</v>
      </c>
      <c r="D48" s="361" t="s">
        <v>137</v>
      </c>
      <c r="E48" s="106"/>
      <c r="F48" s="340">
        <v>400</v>
      </c>
      <c r="G48" s="362" t="s">
        <v>0</v>
      </c>
      <c r="H48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8" s="340" t="str">
        <f>IF(Sklop7[[#This Row],[ZAHTEVANA SHEMA KAKOVOSTI]]&lt;&gt;"",Sklop7[[#This Row],[Preračunana masa/volumen/kos na enoto kg]],"")</f>
        <v/>
      </c>
      <c r="J48" s="343"/>
      <c r="K48" s="344"/>
      <c r="L48" s="344"/>
      <c r="M48" s="363"/>
      <c r="N48" s="346"/>
      <c r="O48" s="346"/>
      <c r="P48" s="347"/>
      <c r="Q48" s="348">
        <f>+Sklop7[[#This Row],[cena/enota brez DDV v EUR]]*Sklop7[[#This Row],[Stopnja DDV (%)]]</f>
        <v>0</v>
      </c>
      <c r="R48" s="348">
        <f>+Sklop7[[#This Row],[cena/enota brez DDV v EUR]]+Sklop7[[#This Row],[Davek (EUR)]]</f>
        <v>0</v>
      </c>
      <c r="S48" s="348">
        <f>+Sklop7[[#This Row],[cena/enota brez DDV v EUR]]*Sklop7[[#This Row],[Okvirna količina]]</f>
        <v>0</v>
      </c>
      <c r="T48" s="348">
        <f>+Sklop7[[#This Row],[Končna cena/enoto mere (EUR) z DDV]]*Sklop7[[#This Row],[Okvirna količina]]</f>
        <v>0</v>
      </c>
      <c r="U48" s="349"/>
    </row>
    <row r="49" spans="1:21" s="56" customFormat="1" ht="36">
      <c r="A49" s="80" t="s">
        <v>36</v>
      </c>
      <c r="B49" s="360" t="s">
        <v>420</v>
      </c>
      <c r="C49" s="337">
        <v>125</v>
      </c>
      <c r="D49" s="361" t="s">
        <v>137</v>
      </c>
      <c r="E49" s="106" t="s">
        <v>162</v>
      </c>
      <c r="F49" s="340">
        <v>500</v>
      </c>
      <c r="G49" s="362" t="s">
        <v>389</v>
      </c>
      <c r="H49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49" s="340">
        <f>IF(Sklop7[[#This Row],[ZAHTEVANA SHEMA KAKOVOSTI]]&lt;&gt;"",Sklop7[[#This Row],[Preračunana masa/volumen/kos na enoto kg]],"")</f>
        <v>62.5</v>
      </c>
      <c r="J49" s="343"/>
      <c r="K49" s="344"/>
      <c r="L49" s="344"/>
      <c r="M49" s="363"/>
      <c r="N49" s="346"/>
      <c r="O49" s="346"/>
      <c r="P49" s="347"/>
      <c r="Q49" s="348">
        <f>+Sklop7[[#This Row],[cena/enota brez DDV v EUR]]*Sklop7[[#This Row],[Stopnja DDV (%)]]</f>
        <v>0</v>
      </c>
      <c r="R49" s="348">
        <f>+Sklop7[[#This Row],[cena/enota brez DDV v EUR]]+Sklop7[[#This Row],[Davek (EUR)]]</f>
        <v>0</v>
      </c>
      <c r="S49" s="348">
        <f>+Sklop7[[#This Row],[cena/enota brez DDV v EUR]]*Sklop7[[#This Row],[Okvirna količina]]</f>
        <v>0</v>
      </c>
      <c r="T49" s="348">
        <f>+Sklop7[[#This Row],[Končna cena/enoto mere (EUR) z DDV]]*Sklop7[[#This Row],[Okvirna količina]]</f>
        <v>0</v>
      </c>
      <c r="U49" s="349"/>
    </row>
    <row r="50" spans="1:21" s="56" customFormat="1" ht="48">
      <c r="A50" s="80" t="s">
        <v>37</v>
      </c>
      <c r="B50" s="360" t="s">
        <v>421</v>
      </c>
      <c r="C50" s="337">
        <v>125</v>
      </c>
      <c r="D50" s="361" t="s">
        <v>137</v>
      </c>
      <c r="E50" s="106"/>
      <c r="F50" s="340">
        <v>18000</v>
      </c>
      <c r="G50" s="362" t="s">
        <v>0</v>
      </c>
      <c r="H50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0" s="340" t="str">
        <f>IF(Sklop7[[#This Row],[ZAHTEVANA SHEMA KAKOVOSTI]]&lt;&gt;"",Sklop7[[#This Row],[Preračunana masa/volumen/kos na enoto kg]],"")</f>
        <v/>
      </c>
      <c r="J50" s="343"/>
      <c r="K50" s="344"/>
      <c r="L50" s="344"/>
      <c r="M50" s="363"/>
      <c r="N50" s="346"/>
      <c r="O50" s="346"/>
      <c r="P50" s="347"/>
      <c r="Q50" s="348">
        <f>+Sklop7[[#This Row],[cena/enota brez DDV v EUR]]*Sklop7[[#This Row],[Stopnja DDV (%)]]</f>
        <v>0</v>
      </c>
      <c r="R50" s="348">
        <f>+Sklop7[[#This Row],[cena/enota brez DDV v EUR]]+Sklop7[[#This Row],[Davek (EUR)]]</f>
        <v>0</v>
      </c>
      <c r="S50" s="348">
        <f>+Sklop7[[#This Row],[cena/enota brez DDV v EUR]]*Sklop7[[#This Row],[Okvirna količina]]</f>
        <v>0</v>
      </c>
      <c r="T50" s="348">
        <f>+Sklop7[[#This Row],[Končna cena/enoto mere (EUR) z DDV]]*Sklop7[[#This Row],[Okvirna količina]]</f>
        <v>0</v>
      </c>
      <c r="U50" s="349"/>
    </row>
    <row r="51" spans="1:21" s="56" customFormat="1" ht="48">
      <c r="A51" s="80" t="s">
        <v>38</v>
      </c>
      <c r="B51" s="360" t="s">
        <v>422</v>
      </c>
      <c r="C51" s="337">
        <v>150</v>
      </c>
      <c r="D51" s="361" t="s">
        <v>137</v>
      </c>
      <c r="E51" s="106"/>
      <c r="F51" s="340">
        <v>18000</v>
      </c>
      <c r="G51" s="362" t="s">
        <v>0</v>
      </c>
      <c r="H51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2700</v>
      </c>
      <c r="I51" s="340" t="str">
        <f>IF(Sklop7[[#This Row],[ZAHTEVANA SHEMA KAKOVOSTI]]&lt;&gt;"",Sklop7[[#This Row],[Preračunana masa/volumen/kos na enoto kg]],"")</f>
        <v/>
      </c>
      <c r="J51" s="343"/>
      <c r="K51" s="344"/>
      <c r="L51" s="344"/>
      <c r="M51" s="363"/>
      <c r="N51" s="346"/>
      <c r="O51" s="346"/>
      <c r="P51" s="347"/>
      <c r="Q51" s="348">
        <f>+Sklop7[[#This Row],[cena/enota brez DDV v EUR]]*Sklop7[[#This Row],[Stopnja DDV (%)]]</f>
        <v>0</v>
      </c>
      <c r="R51" s="348">
        <f>+Sklop7[[#This Row],[cena/enota brez DDV v EUR]]+Sklop7[[#This Row],[Davek (EUR)]]</f>
        <v>0</v>
      </c>
      <c r="S51" s="348">
        <f>+Sklop7[[#This Row],[cena/enota brez DDV v EUR]]*Sklop7[[#This Row],[Okvirna količina]]</f>
        <v>0</v>
      </c>
      <c r="T51" s="348">
        <f>+Sklop7[[#This Row],[Končna cena/enoto mere (EUR) z DDV]]*Sklop7[[#This Row],[Okvirna količina]]</f>
        <v>0</v>
      </c>
      <c r="U51" s="349"/>
    </row>
    <row r="52" spans="1:21" s="56" customFormat="1" ht="24">
      <c r="A52" s="80" t="s">
        <v>39</v>
      </c>
      <c r="B52" s="360" t="s">
        <v>423</v>
      </c>
      <c r="C52" s="337">
        <v>1</v>
      </c>
      <c r="D52" s="361" t="s">
        <v>1</v>
      </c>
      <c r="E52" s="106"/>
      <c r="F52" s="340">
        <v>100</v>
      </c>
      <c r="G52" s="362" t="s">
        <v>1</v>
      </c>
      <c r="H52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340" t="str">
        <f>IF(Sklop7[[#This Row],[ZAHTEVANA SHEMA KAKOVOSTI]]&lt;&gt;"",Sklop7[[#This Row],[Preračunana masa/volumen/kos na enoto kg]],"")</f>
        <v/>
      </c>
      <c r="J52" s="343"/>
      <c r="K52" s="344"/>
      <c r="L52" s="344"/>
      <c r="M52" s="363"/>
      <c r="N52" s="346"/>
      <c r="O52" s="346"/>
      <c r="P52" s="347"/>
      <c r="Q52" s="348">
        <f>+Sklop7[[#This Row],[cena/enota brez DDV v EUR]]*Sklop7[[#This Row],[Stopnja DDV (%)]]</f>
        <v>0</v>
      </c>
      <c r="R52" s="348">
        <f>+Sklop7[[#This Row],[cena/enota brez DDV v EUR]]+Sklop7[[#This Row],[Davek (EUR)]]</f>
        <v>0</v>
      </c>
      <c r="S52" s="348">
        <f>+Sklop7[[#This Row],[cena/enota brez DDV v EUR]]*Sklop7[[#This Row],[Okvirna količina]]</f>
        <v>0</v>
      </c>
      <c r="T52" s="348">
        <f>+Sklop7[[#This Row],[Končna cena/enoto mere (EUR) z DDV]]*Sklop7[[#This Row],[Okvirna količina]]</f>
        <v>0</v>
      </c>
      <c r="U52" s="349"/>
    </row>
    <row r="53" spans="1:21" s="56" customFormat="1" ht="36">
      <c r="A53" s="80" t="s">
        <v>40</v>
      </c>
      <c r="B53" s="360" t="s">
        <v>424</v>
      </c>
      <c r="C53" s="337">
        <v>150</v>
      </c>
      <c r="D53" s="361" t="s">
        <v>137</v>
      </c>
      <c r="E53" s="106"/>
      <c r="F53" s="340">
        <v>15000</v>
      </c>
      <c r="G53" s="362" t="s">
        <v>0</v>
      </c>
      <c r="H53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3" s="340" t="str">
        <f>IF(Sklop7[[#This Row],[ZAHTEVANA SHEMA KAKOVOSTI]]&lt;&gt;"",Sklop7[[#This Row],[Preračunana masa/volumen/kos na enoto kg]],"")</f>
        <v/>
      </c>
      <c r="J53" s="343"/>
      <c r="K53" s="344"/>
      <c r="L53" s="344"/>
      <c r="M53" s="363"/>
      <c r="N53" s="346"/>
      <c r="O53" s="346"/>
      <c r="P53" s="347"/>
      <c r="Q53" s="348">
        <f>+Sklop7[[#This Row],[cena/enota brez DDV v EUR]]*Sklop7[[#This Row],[Stopnja DDV (%)]]</f>
        <v>0</v>
      </c>
      <c r="R53" s="348">
        <f>+Sklop7[[#This Row],[cena/enota brez DDV v EUR]]+Sklop7[[#This Row],[Davek (EUR)]]</f>
        <v>0</v>
      </c>
      <c r="S53" s="348">
        <f>+Sklop7[[#This Row],[cena/enota brez DDV v EUR]]*Sklop7[[#This Row],[Okvirna količina]]</f>
        <v>0</v>
      </c>
      <c r="T53" s="348">
        <f>+Sklop7[[#This Row],[Končna cena/enoto mere (EUR) z DDV]]*Sklop7[[#This Row],[Okvirna količina]]</f>
        <v>0</v>
      </c>
      <c r="U53" s="349"/>
    </row>
    <row r="54" spans="1:21" s="56" customFormat="1" ht="12">
      <c r="A54" s="80" t="s">
        <v>41</v>
      </c>
      <c r="B54" s="360" t="s">
        <v>425</v>
      </c>
      <c r="C54" s="337">
        <v>150</v>
      </c>
      <c r="D54" s="361" t="s">
        <v>137</v>
      </c>
      <c r="E54" s="106"/>
      <c r="F54" s="340">
        <v>8000</v>
      </c>
      <c r="G54" s="362" t="s">
        <v>0</v>
      </c>
      <c r="H54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54" s="340" t="str">
        <f>IF(Sklop7[[#This Row],[ZAHTEVANA SHEMA KAKOVOSTI]]&lt;&gt;"",Sklop7[[#This Row],[Preračunana masa/volumen/kos na enoto kg]],"")</f>
        <v/>
      </c>
      <c r="J54" s="343"/>
      <c r="K54" s="344"/>
      <c r="L54" s="344"/>
      <c r="M54" s="363"/>
      <c r="N54" s="346"/>
      <c r="O54" s="346"/>
      <c r="P54" s="347"/>
      <c r="Q54" s="348">
        <f>+Sklop7[[#This Row],[cena/enota brez DDV v EUR]]*Sklop7[[#This Row],[Stopnja DDV (%)]]</f>
        <v>0</v>
      </c>
      <c r="R54" s="348">
        <f>+Sklop7[[#This Row],[cena/enota brez DDV v EUR]]+Sklop7[[#This Row],[Davek (EUR)]]</f>
        <v>0</v>
      </c>
      <c r="S54" s="348">
        <f>+Sklop7[[#This Row],[cena/enota brez DDV v EUR]]*Sklop7[[#This Row],[Okvirna količina]]</f>
        <v>0</v>
      </c>
      <c r="T54" s="348">
        <f>+Sklop7[[#This Row],[Končna cena/enoto mere (EUR) z DDV]]*Sklop7[[#This Row],[Okvirna količina]]</f>
        <v>0</v>
      </c>
      <c r="U54" s="349"/>
    </row>
    <row r="55" spans="1:21" s="56" customFormat="1" ht="12">
      <c r="A55" s="80" t="s">
        <v>42</v>
      </c>
      <c r="B55" s="360" t="s">
        <v>426</v>
      </c>
      <c r="C55" s="337">
        <v>200</v>
      </c>
      <c r="D55" s="361" t="s">
        <v>137</v>
      </c>
      <c r="E55" s="106"/>
      <c r="F55" s="340">
        <v>5000</v>
      </c>
      <c r="G55" s="362" t="s">
        <v>0</v>
      </c>
      <c r="H55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5" s="340" t="str">
        <f>IF(Sklop7[[#This Row],[ZAHTEVANA SHEMA KAKOVOSTI]]&lt;&gt;"",Sklop7[[#This Row],[Preračunana masa/volumen/kos na enoto kg]],"")</f>
        <v/>
      </c>
      <c r="J55" s="343"/>
      <c r="K55" s="344"/>
      <c r="L55" s="344"/>
      <c r="M55" s="363"/>
      <c r="N55" s="346"/>
      <c r="O55" s="346"/>
      <c r="P55" s="347"/>
      <c r="Q55" s="348">
        <f>+Sklop7[[#This Row],[cena/enota brez DDV v EUR]]*Sklop7[[#This Row],[Stopnja DDV (%)]]</f>
        <v>0</v>
      </c>
      <c r="R55" s="348">
        <f>+Sklop7[[#This Row],[cena/enota brez DDV v EUR]]+Sklop7[[#This Row],[Davek (EUR)]]</f>
        <v>0</v>
      </c>
      <c r="S55" s="348">
        <f>+Sklop7[[#This Row],[cena/enota brez DDV v EUR]]*Sklop7[[#This Row],[Okvirna količina]]</f>
        <v>0</v>
      </c>
      <c r="T55" s="348">
        <f>+Sklop7[[#This Row],[Končna cena/enoto mere (EUR) z DDV]]*Sklop7[[#This Row],[Okvirna količina]]</f>
        <v>0</v>
      </c>
      <c r="U55" s="349"/>
    </row>
    <row r="56" spans="1:21" s="56" customFormat="1" ht="12">
      <c r="A56" s="80" t="s">
        <v>43</v>
      </c>
      <c r="B56" s="360" t="s">
        <v>427</v>
      </c>
      <c r="C56" s="337">
        <v>140</v>
      </c>
      <c r="D56" s="361" t="s">
        <v>137</v>
      </c>
      <c r="E56" s="106"/>
      <c r="F56" s="340">
        <v>1500</v>
      </c>
      <c r="G56" s="362" t="s">
        <v>0</v>
      </c>
      <c r="H56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I56" s="340" t="str">
        <f>IF(Sklop7[[#This Row],[ZAHTEVANA SHEMA KAKOVOSTI]]&lt;&gt;"",Sklop7[[#This Row],[Preračunana masa/volumen/kos na enoto kg]],"")</f>
        <v/>
      </c>
      <c r="J56" s="343"/>
      <c r="K56" s="344"/>
      <c r="L56" s="344"/>
      <c r="M56" s="363"/>
      <c r="N56" s="346"/>
      <c r="O56" s="346"/>
      <c r="P56" s="347"/>
      <c r="Q56" s="348">
        <f>+Sklop7[[#This Row],[cena/enota brez DDV v EUR]]*Sklop7[[#This Row],[Stopnja DDV (%)]]</f>
        <v>0</v>
      </c>
      <c r="R56" s="348">
        <f>+Sklop7[[#This Row],[cena/enota brez DDV v EUR]]+Sklop7[[#This Row],[Davek (EUR)]]</f>
        <v>0</v>
      </c>
      <c r="S56" s="348">
        <f>+Sklop7[[#This Row],[cena/enota brez DDV v EUR]]*Sklop7[[#This Row],[Okvirna količina]]</f>
        <v>0</v>
      </c>
      <c r="T56" s="348">
        <f>+Sklop7[[#This Row],[Končna cena/enoto mere (EUR) z DDV]]*Sklop7[[#This Row],[Okvirna količina]]</f>
        <v>0</v>
      </c>
      <c r="U56" s="349"/>
    </row>
    <row r="57" spans="1:21" s="56" customFormat="1" ht="36">
      <c r="A57" s="80" t="s">
        <v>44</v>
      </c>
      <c r="B57" s="360" t="s">
        <v>428</v>
      </c>
      <c r="C57" s="337" t="s">
        <v>140</v>
      </c>
      <c r="D57" s="361" t="s">
        <v>1</v>
      </c>
      <c r="E57" s="106"/>
      <c r="F57" s="340">
        <v>2000</v>
      </c>
      <c r="G57" s="362" t="s">
        <v>1</v>
      </c>
      <c r="H57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57" s="340" t="str">
        <f>IF(Sklop7[[#This Row],[ZAHTEVANA SHEMA KAKOVOSTI]]&lt;&gt;"",Sklop7[[#This Row],[Preračunana masa/volumen/kos na enoto kg]],"")</f>
        <v/>
      </c>
      <c r="J57" s="343"/>
      <c r="K57" s="344"/>
      <c r="L57" s="344"/>
      <c r="M57" s="363"/>
      <c r="N57" s="346"/>
      <c r="O57" s="346"/>
      <c r="P57" s="347"/>
      <c r="Q57" s="348">
        <f>+Sklop7[[#This Row],[cena/enota brez DDV v EUR]]*Sklop7[[#This Row],[Stopnja DDV (%)]]</f>
        <v>0</v>
      </c>
      <c r="R57" s="348">
        <f>+Sklop7[[#This Row],[cena/enota brez DDV v EUR]]+Sklop7[[#This Row],[Davek (EUR)]]</f>
        <v>0</v>
      </c>
      <c r="S57" s="348">
        <f>+Sklop7[[#This Row],[cena/enota brez DDV v EUR]]*Sklop7[[#This Row],[Okvirna količina]]</f>
        <v>0</v>
      </c>
      <c r="T57" s="348">
        <f>+Sklop7[[#This Row],[Končna cena/enoto mere (EUR) z DDV]]*Sklop7[[#This Row],[Okvirna količina]]</f>
        <v>0</v>
      </c>
      <c r="U57" s="349"/>
    </row>
    <row r="58" spans="1:21" s="56" customFormat="1" ht="36">
      <c r="A58" s="80" t="s">
        <v>49</v>
      </c>
      <c r="B58" s="360" t="s">
        <v>429</v>
      </c>
      <c r="C58" s="337" t="s">
        <v>140</v>
      </c>
      <c r="D58" s="361" t="s">
        <v>1</v>
      </c>
      <c r="E58" s="106"/>
      <c r="F58" s="340">
        <v>1000</v>
      </c>
      <c r="G58" s="362" t="s">
        <v>1</v>
      </c>
      <c r="H58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8" s="340" t="str">
        <f>IF(Sklop7[[#This Row],[ZAHTEVANA SHEMA KAKOVOSTI]]&lt;&gt;"",Sklop7[[#This Row],[Preračunana masa/volumen/kos na enoto kg]],"")</f>
        <v/>
      </c>
      <c r="J58" s="343"/>
      <c r="K58" s="344"/>
      <c r="L58" s="344"/>
      <c r="M58" s="363"/>
      <c r="N58" s="346"/>
      <c r="O58" s="346"/>
      <c r="P58" s="347"/>
      <c r="Q58" s="348">
        <f>+Sklop7[[#This Row],[cena/enota brez DDV v EUR]]*Sklop7[[#This Row],[Stopnja DDV (%)]]</f>
        <v>0</v>
      </c>
      <c r="R58" s="348">
        <f>+Sklop7[[#This Row],[cena/enota brez DDV v EUR]]+Sklop7[[#This Row],[Davek (EUR)]]</f>
        <v>0</v>
      </c>
      <c r="S58" s="348">
        <f>+Sklop7[[#This Row],[cena/enota brez DDV v EUR]]*Sklop7[[#This Row],[Okvirna količina]]</f>
        <v>0</v>
      </c>
      <c r="T58" s="348">
        <f>+Sklop7[[#This Row],[Končna cena/enoto mere (EUR) z DDV]]*Sklop7[[#This Row],[Okvirna količina]]</f>
        <v>0</v>
      </c>
      <c r="U58" s="349"/>
    </row>
    <row r="59" spans="1:21" s="56" customFormat="1" ht="36">
      <c r="A59" s="80" t="s">
        <v>45</v>
      </c>
      <c r="B59" s="201" t="s">
        <v>430</v>
      </c>
      <c r="C59" s="78" t="s">
        <v>140</v>
      </c>
      <c r="D59" s="78" t="s">
        <v>1</v>
      </c>
      <c r="E59" s="203"/>
      <c r="F59" s="297">
        <v>50</v>
      </c>
      <c r="G59" s="306" t="s">
        <v>1</v>
      </c>
      <c r="H5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9" s="297" t="str">
        <f>IF(Sklop7[[#This Row],[ZAHTEVANA SHEMA KAKOVOSTI]]&lt;&gt;"",Sklop7[[#This Row],[Preračunana masa/volumen/kos na enoto kg]],"")</f>
        <v/>
      </c>
      <c r="J59" s="298"/>
      <c r="K59" s="299"/>
      <c r="L59" s="299"/>
      <c r="M59" s="137"/>
      <c r="N59" s="135"/>
      <c r="O59" s="137"/>
      <c r="P59" s="302"/>
      <c r="Q59" s="303">
        <f>+Sklop7[[#This Row],[cena/enota brez DDV v EUR]]*Sklop7[[#This Row],[Stopnja DDV (%)]]</f>
        <v>0</v>
      </c>
      <c r="R59" s="303">
        <f>+Sklop7[[#This Row],[cena/enota brez DDV v EUR]]+Sklop7[[#This Row],[Davek (EUR)]]</f>
        <v>0</v>
      </c>
      <c r="S59" s="303">
        <f>+Sklop7[[#This Row],[cena/enota brez DDV v EUR]]*Sklop7[[#This Row],[Okvirna količina]]</f>
        <v>0</v>
      </c>
      <c r="T59" s="303">
        <f>+Sklop7[[#This Row],[Končna cena/enoto mere (EUR) z DDV]]*Sklop7[[#This Row],[Okvirna količina]]</f>
        <v>0</v>
      </c>
      <c r="U59" s="137"/>
    </row>
    <row r="60" spans="1:21" s="56" customFormat="1" ht="12">
      <c r="A60" s="80" t="s">
        <v>46</v>
      </c>
      <c r="B60" s="201" t="s">
        <v>431</v>
      </c>
      <c r="C60" s="78">
        <v>140</v>
      </c>
      <c r="D60" s="78" t="s">
        <v>137</v>
      </c>
      <c r="E60" s="203"/>
      <c r="F60" s="297">
        <v>200</v>
      </c>
      <c r="G60" s="306" t="s">
        <v>0</v>
      </c>
      <c r="H6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I60" s="297" t="str">
        <f>IF(Sklop7[[#This Row],[ZAHTEVANA SHEMA KAKOVOSTI]]&lt;&gt;"",Sklop7[[#This Row],[Preračunana masa/volumen/kos na enoto kg]],"")</f>
        <v/>
      </c>
      <c r="J60" s="298"/>
      <c r="K60" s="299"/>
      <c r="L60" s="299"/>
      <c r="M60" s="137"/>
      <c r="N60" s="135"/>
      <c r="O60" s="137"/>
      <c r="P60" s="302"/>
      <c r="Q60" s="303">
        <f>+Sklop7[[#This Row],[cena/enota brez DDV v EUR]]*Sklop7[[#This Row],[Stopnja DDV (%)]]</f>
        <v>0</v>
      </c>
      <c r="R60" s="303">
        <f>+Sklop7[[#This Row],[cena/enota brez DDV v EUR]]+Sklop7[[#This Row],[Davek (EUR)]]</f>
        <v>0</v>
      </c>
      <c r="S60" s="303">
        <f>+Sklop7[[#This Row],[cena/enota brez DDV v EUR]]*Sklop7[[#This Row],[Okvirna količina]]</f>
        <v>0</v>
      </c>
      <c r="T60" s="303">
        <f>+Sklop7[[#This Row],[Končna cena/enoto mere (EUR) z DDV]]*Sklop7[[#This Row],[Okvirna količina]]</f>
        <v>0</v>
      </c>
      <c r="U60" s="137"/>
    </row>
    <row r="61" spans="1:21" s="56" customFormat="1" ht="12">
      <c r="A61" s="80" t="s">
        <v>50</v>
      </c>
      <c r="B61" s="201" t="s">
        <v>432</v>
      </c>
      <c r="C61" s="78">
        <v>0.5</v>
      </c>
      <c r="D61" s="78" t="s">
        <v>375</v>
      </c>
      <c r="E61" s="203"/>
      <c r="F61" s="297">
        <v>20</v>
      </c>
      <c r="G61" s="306" t="s">
        <v>389</v>
      </c>
      <c r="H61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1" s="297" t="str">
        <f>IF(Sklop7[[#This Row],[ZAHTEVANA SHEMA KAKOVOSTI]]&lt;&gt;"",Sklop7[[#This Row],[Preračunana masa/volumen/kos na enoto kg]],"")</f>
        <v/>
      </c>
      <c r="J61" s="298"/>
      <c r="K61" s="299"/>
      <c r="L61" s="299"/>
      <c r="M61" s="137"/>
      <c r="N61" s="135"/>
      <c r="O61" s="137"/>
      <c r="P61" s="302"/>
      <c r="Q61" s="303">
        <f>+Sklop7[[#This Row],[cena/enota brez DDV v EUR]]*Sklop7[[#This Row],[Stopnja DDV (%)]]</f>
        <v>0</v>
      </c>
      <c r="R61" s="303">
        <f>+Sklop7[[#This Row],[cena/enota brez DDV v EUR]]+Sklop7[[#This Row],[Davek (EUR)]]</f>
        <v>0</v>
      </c>
      <c r="S61" s="303">
        <f>+Sklop7[[#This Row],[cena/enota brez DDV v EUR]]*Sklop7[[#This Row],[Okvirna količina]]</f>
        <v>0</v>
      </c>
      <c r="T61" s="303">
        <f>+Sklop7[[#This Row],[Končna cena/enoto mere (EUR) z DDV]]*Sklop7[[#This Row],[Okvirna količina]]</f>
        <v>0</v>
      </c>
      <c r="U61" s="137"/>
    </row>
    <row r="62" spans="1:21" s="56" customFormat="1" ht="12">
      <c r="A62" s="80" t="s">
        <v>51</v>
      </c>
      <c r="B62" s="201" t="s">
        <v>433</v>
      </c>
      <c r="C62" s="78">
        <v>0.5</v>
      </c>
      <c r="D62" s="78" t="s">
        <v>375</v>
      </c>
      <c r="E62" s="203"/>
      <c r="F62" s="297">
        <v>100</v>
      </c>
      <c r="G62" s="306" t="s">
        <v>389</v>
      </c>
      <c r="H62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2" s="297" t="str">
        <f>IF(Sklop7[[#This Row],[ZAHTEVANA SHEMA KAKOVOSTI]]&lt;&gt;"",Sklop7[[#This Row],[Preračunana masa/volumen/kos na enoto kg]],"")</f>
        <v/>
      </c>
      <c r="J62" s="298"/>
      <c r="K62" s="299"/>
      <c r="L62" s="299"/>
      <c r="M62" s="137"/>
      <c r="N62" s="135"/>
      <c r="O62" s="137"/>
      <c r="P62" s="302"/>
      <c r="Q62" s="303">
        <f>+Sklop7[[#This Row],[cena/enota brez DDV v EUR]]*Sklop7[[#This Row],[Stopnja DDV (%)]]</f>
        <v>0</v>
      </c>
      <c r="R62" s="303">
        <f>+Sklop7[[#This Row],[cena/enota brez DDV v EUR]]+Sklop7[[#This Row],[Davek (EUR)]]</f>
        <v>0</v>
      </c>
      <c r="S62" s="303">
        <f>+Sklop7[[#This Row],[cena/enota brez DDV v EUR]]*Sklop7[[#This Row],[Okvirna količina]]</f>
        <v>0</v>
      </c>
      <c r="T62" s="303">
        <f>+Sklop7[[#This Row],[Končna cena/enoto mere (EUR) z DDV]]*Sklop7[[#This Row],[Okvirna količina]]</f>
        <v>0</v>
      </c>
      <c r="U62" s="137"/>
    </row>
    <row r="63" spans="1:21" s="56" customFormat="1" ht="12">
      <c r="A63" s="80" t="s">
        <v>47</v>
      </c>
      <c r="B63" s="201" t="s">
        <v>434</v>
      </c>
      <c r="C63" s="78">
        <v>250</v>
      </c>
      <c r="D63" s="78" t="s">
        <v>137</v>
      </c>
      <c r="E63" s="203"/>
      <c r="F63" s="297">
        <v>200</v>
      </c>
      <c r="G63" s="306" t="s">
        <v>0</v>
      </c>
      <c r="H6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3" s="297" t="str">
        <f>IF(Sklop7[[#This Row],[ZAHTEVANA SHEMA KAKOVOSTI]]&lt;&gt;"",Sklop7[[#This Row],[Preračunana masa/volumen/kos na enoto kg]],"")</f>
        <v/>
      </c>
      <c r="J63" s="298"/>
      <c r="K63" s="299"/>
      <c r="L63" s="299"/>
      <c r="M63" s="137"/>
      <c r="N63" s="135"/>
      <c r="O63" s="137"/>
      <c r="P63" s="302"/>
      <c r="Q63" s="303">
        <f>+Sklop7[[#This Row],[cena/enota brez DDV v EUR]]*Sklop7[[#This Row],[Stopnja DDV (%)]]</f>
        <v>0</v>
      </c>
      <c r="R63" s="303">
        <f>+Sklop7[[#This Row],[cena/enota brez DDV v EUR]]+Sklop7[[#This Row],[Davek (EUR)]]</f>
        <v>0</v>
      </c>
      <c r="S63" s="303">
        <f>+Sklop7[[#This Row],[cena/enota brez DDV v EUR]]*Sklop7[[#This Row],[Okvirna količina]]</f>
        <v>0</v>
      </c>
      <c r="T63" s="303">
        <f>+Sklop7[[#This Row],[Končna cena/enoto mere (EUR) z DDV]]*Sklop7[[#This Row],[Okvirna količina]]</f>
        <v>0</v>
      </c>
      <c r="U63" s="137"/>
    </row>
    <row r="64" spans="1:21" s="56" customFormat="1" ht="12">
      <c r="A64" s="80" t="s">
        <v>52</v>
      </c>
      <c r="B64" s="201" t="s">
        <v>435</v>
      </c>
      <c r="C64" s="78">
        <v>1</v>
      </c>
      <c r="D64" s="78" t="s">
        <v>1</v>
      </c>
      <c r="E64" s="203"/>
      <c r="F64" s="297">
        <v>250</v>
      </c>
      <c r="G64" s="306" t="s">
        <v>1</v>
      </c>
      <c r="H6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4" s="297" t="str">
        <f>IF(Sklop7[[#This Row],[ZAHTEVANA SHEMA KAKOVOSTI]]&lt;&gt;"",Sklop7[[#This Row],[Preračunana masa/volumen/kos na enoto kg]],"")</f>
        <v/>
      </c>
      <c r="J64" s="298"/>
      <c r="K64" s="299"/>
      <c r="L64" s="299"/>
      <c r="M64" s="137"/>
      <c r="N64" s="135"/>
      <c r="O64" s="137"/>
      <c r="P64" s="302"/>
      <c r="Q64" s="303">
        <f>+Sklop7[[#This Row],[cena/enota brez DDV v EUR]]*Sklop7[[#This Row],[Stopnja DDV (%)]]</f>
        <v>0</v>
      </c>
      <c r="R64" s="303">
        <f>+Sklop7[[#This Row],[cena/enota brez DDV v EUR]]+Sklop7[[#This Row],[Davek (EUR)]]</f>
        <v>0</v>
      </c>
      <c r="S64" s="303">
        <f>+Sklop7[[#This Row],[cena/enota brez DDV v EUR]]*Sklop7[[#This Row],[Okvirna količina]]</f>
        <v>0</v>
      </c>
      <c r="T64" s="303">
        <f>+Sklop7[[#This Row],[Končna cena/enoto mere (EUR) z DDV]]*Sklop7[[#This Row],[Okvirna količina]]</f>
        <v>0</v>
      </c>
      <c r="U64" s="137"/>
    </row>
    <row r="65" spans="1:22" s="56" customFormat="1" ht="12">
      <c r="A65" s="80" t="s">
        <v>48</v>
      </c>
      <c r="B65" s="201" t="s">
        <v>436</v>
      </c>
      <c r="C65" s="78">
        <v>250</v>
      </c>
      <c r="D65" s="78" t="s">
        <v>137</v>
      </c>
      <c r="E65" s="203"/>
      <c r="F65" s="297">
        <v>20</v>
      </c>
      <c r="G65" s="306" t="s">
        <v>0</v>
      </c>
      <c r="H6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297" t="str">
        <f>IF(Sklop7[[#This Row],[ZAHTEVANA SHEMA KAKOVOSTI]]&lt;&gt;"",Sklop7[[#This Row],[Preračunana masa/volumen/kos na enoto kg]],"")</f>
        <v/>
      </c>
      <c r="J65" s="298"/>
      <c r="K65" s="299"/>
      <c r="L65" s="299"/>
      <c r="M65" s="137"/>
      <c r="N65" s="135"/>
      <c r="O65" s="137"/>
      <c r="P65" s="302"/>
      <c r="Q65" s="303">
        <f>+Sklop7[[#This Row],[cena/enota brez DDV v EUR]]*Sklop7[[#This Row],[Stopnja DDV (%)]]</f>
        <v>0</v>
      </c>
      <c r="R65" s="303">
        <f>+Sklop7[[#This Row],[cena/enota brez DDV v EUR]]+Sklop7[[#This Row],[Davek (EUR)]]</f>
        <v>0</v>
      </c>
      <c r="S65" s="303">
        <f>+Sklop7[[#This Row],[cena/enota brez DDV v EUR]]*Sklop7[[#This Row],[Okvirna količina]]</f>
        <v>0</v>
      </c>
      <c r="T65" s="303">
        <f>+Sklop7[[#This Row],[Končna cena/enoto mere (EUR) z DDV]]*Sklop7[[#This Row],[Okvirna količina]]</f>
        <v>0</v>
      </c>
      <c r="U65" s="137"/>
    </row>
    <row r="66" spans="1:22" s="56" customFormat="1" ht="12">
      <c r="A66" s="80" t="s">
        <v>53</v>
      </c>
      <c r="B66" s="201" t="s">
        <v>437</v>
      </c>
      <c r="C66" s="78">
        <v>330</v>
      </c>
      <c r="D66" s="78" t="s">
        <v>137</v>
      </c>
      <c r="E66" s="203"/>
      <c r="F66" s="297">
        <v>50</v>
      </c>
      <c r="G66" s="306" t="s">
        <v>0</v>
      </c>
      <c r="H66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66" s="297" t="str">
        <f>IF(Sklop7[[#This Row],[ZAHTEVANA SHEMA KAKOVOSTI]]&lt;&gt;"",Sklop7[[#This Row],[Preračunana masa/volumen/kos na enoto kg]],"")</f>
        <v/>
      </c>
      <c r="J66" s="298"/>
      <c r="K66" s="299"/>
      <c r="L66" s="299"/>
      <c r="M66" s="137"/>
      <c r="N66" s="135"/>
      <c r="O66" s="137"/>
      <c r="P66" s="302"/>
      <c r="Q66" s="303">
        <f>+Sklop7[[#This Row],[cena/enota brez DDV v EUR]]*Sklop7[[#This Row],[Stopnja DDV (%)]]</f>
        <v>0</v>
      </c>
      <c r="R66" s="303">
        <f>+Sklop7[[#This Row],[cena/enota brez DDV v EUR]]+Sklop7[[#This Row],[Davek (EUR)]]</f>
        <v>0</v>
      </c>
      <c r="S66" s="303">
        <f>+Sklop7[[#This Row],[cena/enota brez DDV v EUR]]*Sklop7[[#This Row],[Okvirna količina]]</f>
        <v>0</v>
      </c>
      <c r="T66" s="303">
        <f>+Sklop7[[#This Row],[Končna cena/enoto mere (EUR) z DDV]]*Sklop7[[#This Row],[Okvirna količina]]</f>
        <v>0</v>
      </c>
      <c r="U66" s="137"/>
    </row>
    <row r="67" spans="1:22" s="56" customFormat="1" ht="12">
      <c r="A67" s="80" t="s">
        <v>54</v>
      </c>
      <c r="B67" s="201" t="s">
        <v>437</v>
      </c>
      <c r="C67" s="78">
        <v>1</v>
      </c>
      <c r="D67" s="78" t="s">
        <v>1</v>
      </c>
      <c r="E67" s="203"/>
      <c r="F67" s="297">
        <v>4000</v>
      </c>
      <c r="G67" s="306" t="s">
        <v>1</v>
      </c>
      <c r="H6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67" s="297" t="str">
        <f>IF(Sklop7[[#This Row],[ZAHTEVANA SHEMA KAKOVOSTI]]&lt;&gt;"",Sklop7[[#This Row],[Preračunana masa/volumen/kos na enoto kg]],"")</f>
        <v/>
      </c>
      <c r="J67" s="298"/>
      <c r="K67" s="299"/>
      <c r="L67" s="299"/>
      <c r="M67" s="137"/>
      <c r="N67" s="135"/>
      <c r="O67" s="137"/>
      <c r="P67" s="302"/>
      <c r="Q67" s="303">
        <f>+Sklop7[[#This Row],[cena/enota brez DDV v EUR]]*Sklop7[[#This Row],[Stopnja DDV (%)]]</f>
        <v>0</v>
      </c>
      <c r="R67" s="303">
        <f>+Sklop7[[#This Row],[cena/enota brez DDV v EUR]]+Sklop7[[#This Row],[Davek (EUR)]]</f>
        <v>0</v>
      </c>
      <c r="S67" s="303">
        <f>+Sklop7[[#This Row],[cena/enota brez DDV v EUR]]*Sklop7[[#This Row],[Okvirna količina]]</f>
        <v>0</v>
      </c>
      <c r="T67" s="303">
        <f>+Sklop7[[#This Row],[Končna cena/enoto mere (EUR) z DDV]]*Sklop7[[#This Row],[Okvirna količina]]</f>
        <v>0</v>
      </c>
      <c r="U67" s="137"/>
    </row>
    <row r="68" spans="1:22" s="56" customFormat="1" ht="12">
      <c r="A68" s="80" t="s">
        <v>55</v>
      </c>
      <c r="B68" s="201" t="s">
        <v>438</v>
      </c>
      <c r="C68" s="78">
        <v>150</v>
      </c>
      <c r="D68" s="78" t="s">
        <v>137</v>
      </c>
      <c r="E68" s="203"/>
      <c r="F68" s="297">
        <v>500</v>
      </c>
      <c r="G68" s="306" t="s">
        <v>0</v>
      </c>
      <c r="H6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68" s="297" t="str">
        <f>IF(Sklop7[[#This Row],[ZAHTEVANA SHEMA KAKOVOSTI]]&lt;&gt;"",Sklop7[[#This Row],[Preračunana masa/volumen/kos na enoto kg]],"")</f>
        <v/>
      </c>
      <c r="J68" s="298"/>
      <c r="K68" s="299"/>
      <c r="L68" s="299"/>
      <c r="M68" s="137"/>
      <c r="N68" s="135"/>
      <c r="O68" s="137"/>
      <c r="P68" s="302"/>
      <c r="Q68" s="303">
        <f>+Sklop7[[#This Row],[cena/enota brez DDV v EUR]]*Sklop7[[#This Row],[Stopnja DDV (%)]]</f>
        <v>0</v>
      </c>
      <c r="R68" s="303">
        <f>+Sklop7[[#This Row],[cena/enota brez DDV v EUR]]+Sklop7[[#This Row],[Davek (EUR)]]</f>
        <v>0</v>
      </c>
      <c r="S68" s="303">
        <f>+Sklop7[[#This Row],[cena/enota brez DDV v EUR]]*Sklop7[[#This Row],[Okvirna količina]]</f>
        <v>0</v>
      </c>
      <c r="T68" s="303">
        <f>+Sklop7[[#This Row],[Končna cena/enoto mere (EUR) z DDV]]*Sklop7[[#This Row],[Okvirna količina]]</f>
        <v>0</v>
      </c>
      <c r="U68" s="137"/>
    </row>
    <row r="69" spans="1:22" s="56" customFormat="1" ht="12">
      <c r="A69" s="80" t="s">
        <v>56</v>
      </c>
      <c r="B69" s="201" t="s">
        <v>439</v>
      </c>
      <c r="C69" s="78" t="s">
        <v>140</v>
      </c>
      <c r="D69" s="78" t="s">
        <v>1</v>
      </c>
      <c r="E69" s="203"/>
      <c r="F69" s="297">
        <v>20</v>
      </c>
      <c r="G69" s="306" t="s">
        <v>1</v>
      </c>
      <c r="H6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297" t="str">
        <f>IF(Sklop7[[#This Row],[ZAHTEVANA SHEMA KAKOVOSTI]]&lt;&gt;"",Sklop7[[#This Row],[Preračunana masa/volumen/kos na enoto kg]],"")</f>
        <v/>
      </c>
      <c r="J69" s="298"/>
      <c r="K69" s="299"/>
      <c r="L69" s="299"/>
      <c r="M69" s="137"/>
      <c r="N69" s="135"/>
      <c r="O69" s="137"/>
      <c r="P69" s="302"/>
      <c r="Q69" s="303">
        <f>+Sklop7[[#This Row],[cena/enota brez DDV v EUR]]*Sklop7[[#This Row],[Stopnja DDV (%)]]</f>
        <v>0</v>
      </c>
      <c r="R69" s="303">
        <f>+Sklop7[[#This Row],[cena/enota brez DDV v EUR]]+Sklop7[[#This Row],[Davek (EUR)]]</f>
        <v>0</v>
      </c>
      <c r="S69" s="303">
        <f>+Sklop7[[#This Row],[cena/enota brez DDV v EUR]]*Sklop7[[#This Row],[Okvirna količina]]</f>
        <v>0</v>
      </c>
      <c r="T69" s="303">
        <f>+Sklop7[[#This Row],[Končna cena/enoto mere (EUR) z DDV]]*Sklop7[[#This Row],[Okvirna količina]]</f>
        <v>0</v>
      </c>
      <c r="U69" s="137"/>
    </row>
    <row r="70" spans="1:22" s="56" customFormat="1" ht="12">
      <c r="A70" s="80" t="s">
        <v>57</v>
      </c>
      <c r="B70" s="201" t="s">
        <v>440</v>
      </c>
      <c r="C70" s="78" t="s">
        <v>246</v>
      </c>
      <c r="D70" s="78" t="s">
        <v>137</v>
      </c>
      <c r="E70" s="203"/>
      <c r="F70" s="297">
        <v>50</v>
      </c>
      <c r="G70" s="306" t="s">
        <v>1</v>
      </c>
      <c r="H7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297" t="str">
        <f>IF(Sklop7[[#This Row],[ZAHTEVANA SHEMA KAKOVOSTI]]&lt;&gt;"",Sklop7[[#This Row],[Preračunana masa/volumen/kos na enoto kg]],"")</f>
        <v/>
      </c>
      <c r="J70" s="298"/>
      <c r="K70" s="299"/>
      <c r="L70" s="299"/>
      <c r="M70" s="137"/>
      <c r="N70" s="135"/>
      <c r="O70" s="137"/>
      <c r="P70" s="302"/>
      <c r="Q70" s="303">
        <f>+Sklop7[[#This Row],[cena/enota brez DDV v EUR]]*Sklop7[[#This Row],[Stopnja DDV (%)]]</f>
        <v>0</v>
      </c>
      <c r="R70" s="303">
        <f>+Sklop7[[#This Row],[cena/enota brez DDV v EUR]]+Sklop7[[#This Row],[Davek (EUR)]]</f>
        <v>0</v>
      </c>
      <c r="S70" s="303">
        <f>+Sklop7[[#This Row],[cena/enota brez DDV v EUR]]*Sklop7[[#This Row],[Okvirna količina]]</f>
        <v>0</v>
      </c>
      <c r="T70" s="303">
        <f>+Sklop7[[#This Row],[Končna cena/enoto mere (EUR) z DDV]]*Sklop7[[#This Row],[Okvirna količina]]</f>
        <v>0</v>
      </c>
      <c r="U70" s="137"/>
    </row>
    <row r="71" spans="1:22">
      <c r="A71" s="402" t="s">
        <v>161</v>
      </c>
      <c r="B71" s="403"/>
      <c r="C71" s="404"/>
      <c r="D71" s="404"/>
      <c r="E71" s="405"/>
      <c r="F71" s="406"/>
      <c r="G71" s="407"/>
      <c r="H71" s="408">
        <f>SUBTOTAL(109,Sklop7[Preračunana masa/volumen/kos na enoto kg])</f>
        <v>51972</v>
      </c>
      <c r="I71" s="408">
        <f>SUBTOTAL(109,Sklop7[Živila iz shem kakovosti (kg)])</f>
        <v>28559.5</v>
      </c>
      <c r="J71" s="406"/>
      <c r="K71" s="409"/>
      <c r="L71" s="409"/>
      <c r="M71" s="410"/>
      <c r="N71" s="411"/>
      <c r="O71" s="411"/>
      <c r="P71" s="411"/>
      <c r="Q71" s="412"/>
      <c r="R71" s="406"/>
      <c r="S71" s="412">
        <f>SUBTOTAL(109,Sklop7[Vrednost za okvirno količino (EUR) brez DDV])</f>
        <v>0</v>
      </c>
      <c r="T71" s="412">
        <f>SUBTOTAL(109,Sklop7[Vrednost za okvirno količino (EUR) z DDV])</f>
        <v>0</v>
      </c>
      <c r="U71" s="413">
        <f>SUBTOTAL(103,Sklop7[Shema kakovosti
(nacionalne, evropske)
])</f>
        <v>0</v>
      </c>
    </row>
    <row r="72" spans="1:22" ht="15">
      <c r="A72" s="6"/>
      <c r="B72" s="4"/>
      <c r="C72" s="27"/>
      <c r="D72" s="27"/>
      <c r="E72" s="26"/>
      <c r="F72" s="7"/>
      <c r="H72" s="8"/>
      <c r="I72" s="8"/>
      <c r="J72" s="8"/>
      <c r="K72" s="8"/>
      <c r="L72" s="21"/>
      <c r="M72" s="21"/>
      <c r="N72" s="8"/>
      <c r="O72" s="8"/>
      <c r="P72" s="8"/>
      <c r="Q72" s="8"/>
      <c r="R72" s="8"/>
      <c r="S72" s="3"/>
      <c r="T72" s="3"/>
      <c r="U72" s="7"/>
    </row>
    <row r="73" spans="1:22">
      <c r="A73" s="49" t="s">
        <v>157</v>
      </c>
      <c r="B73" s="17"/>
      <c r="C73" s="29"/>
      <c r="D73" s="29"/>
      <c r="E73" s="101"/>
      <c r="Q73" s="49"/>
      <c r="R73" s="49"/>
      <c r="S73" s="49"/>
      <c r="T73" s="49"/>
    </row>
    <row r="74" spans="1:22">
      <c r="A74" s="12" t="s">
        <v>159</v>
      </c>
      <c r="B74" s="17"/>
      <c r="C74" s="29"/>
      <c r="D74" s="29"/>
      <c r="E74" s="101"/>
    </row>
    <row r="75" spans="1:22">
      <c r="A75" s="97" t="s">
        <v>216</v>
      </c>
      <c r="F75" s="69"/>
      <c r="G75" s="69"/>
      <c r="H75" s="30"/>
      <c r="I75" s="30"/>
      <c r="J75" s="30"/>
      <c r="K75" s="30"/>
      <c r="L75" s="55"/>
      <c r="M75" s="55"/>
      <c r="N75" s="30"/>
      <c r="O75" s="30"/>
      <c r="P75" s="30"/>
      <c r="Q75" s="30"/>
      <c r="R75" s="30"/>
    </row>
    <row r="76" spans="1:22">
      <c r="A76" s="499" t="s">
        <v>208</v>
      </c>
      <c r="B76" s="499"/>
      <c r="C76" s="499"/>
      <c r="D76" s="499"/>
      <c r="E76" s="499"/>
      <c r="F76" s="499"/>
      <c r="G76" s="499"/>
      <c r="H76" s="499"/>
      <c r="I76" s="499"/>
      <c r="J76" s="499"/>
      <c r="K76" s="499"/>
      <c r="L76" s="499"/>
      <c r="M76" s="55"/>
      <c r="N76" s="30"/>
      <c r="O76" s="30"/>
      <c r="P76" s="30"/>
      <c r="Q76" s="30"/>
      <c r="R76" s="30"/>
    </row>
    <row r="77" spans="1:22">
      <c r="A77" s="488" t="s">
        <v>214</v>
      </c>
      <c r="B77" s="488"/>
      <c r="C77" s="488"/>
      <c r="D77" s="488"/>
      <c r="E77" s="488"/>
      <c r="F77" s="488"/>
      <c r="G77" s="488"/>
      <c r="H77" s="488"/>
      <c r="I77" s="488"/>
      <c r="J77" s="488"/>
      <c r="K77" s="488"/>
      <c r="L77" s="488"/>
      <c r="N77" s="30"/>
      <c r="O77" s="30"/>
      <c r="P77" s="30"/>
      <c r="Q77" s="30"/>
      <c r="R77" s="30"/>
    </row>
    <row r="78" spans="1:22" ht="12.75" customHeight="1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1"/>
      <c r="N78" s="111"/>
      <c r="O78" s="111"/>
      <c r="P78" s="111"/>
      <c r="Q78" s="111"/>
      <c r="R78" s="111"/>
      <c r="S78" s="111"/>
      <c r="T78" s="111"/>
      <c r="U78" s="111"/>
      <c r="V78" s="111"/>
    </row>
    <row r="79" spans="1:22">
      <c r="A79" s="97" t="s">
        <v>66</v>
      </c>
      <c r="F79" s="69"/>
      <c r="G79" s="69" t="s">
        <v>67</v>
      </c>
      <c r="H79" s="30"/>
      <c r="I79" s="30"/>
      <c r="J79" s="30"/>
      <c r="K79" s="30"/>
      <c r="L79" s="55"/>
      <c r="M79" s="110"/>
      <c r="N79" s="110"/>
      <c r="O79" s="110"/>
      <c r="P79" s="110"/>
      <c r="Q79" s="110"/>
      <c r="R79" s="110"/>
      <c r="S79" s="110"/>
      <c r="T79" s="110"/>
      <c r="U79" s="110"/>
      <c r="V79" s="110"/>
    </row>
    <row r="80" spans="1:22" ht="15">
      <c r="A80" s="6"/>
      <c r="B80" s="4"/>
      <c r="C80" s="27"/>
      <c r="D80" s="27"/>
      <c r="E80" s="26"/>
      <c r="F80" s="7"/>
      <c r="H80" s="8"/>
      <c r="I80" s="8"/>
      <c r="J80" s="8"/>
      <c r="K80" s="8"/>
      <c r="L80" s="21"/>
      <c r="M80" s="55"/>
      <c r="N80" s="30"/>
      <c r="O80" s="30"/>
      <c r="P80" s="30"/>
      <c r="Q80" s="30" t="s">
        <v>68</v>
      </c>
      <c r="R80" s="30"/>
    </row>
    <row r="81" spans="1:22" ht="15">
      <c r="B81" s="17"/>
      <c r="C81" s="29"/>
      <c r="D81" s="29"/>
      <c r="E81" s="101"/>
      <c r="M81" s="21"/>
      <c r="N81" s="8"/>
      <c r="O81" s="8"/>
      <c r="P81" s="8"/>
      <c r="Q81" s="8"/>
      <c r="R81" s="8"/>
      <c r="S81" s="3"/>
      <c r="T81" s="3"/>
      <c r="U81" s="7"/>
    </row>
    <row r="82" spans="1:22">
      <c r="B82" s="17"/>
      <c r="C82" s="29"/>
      <c r="D82" s="29"/>
      <c r="E82" s="101"/>
    </row>
    <row r="83" spans="1:22">
      <c r="B83" s="17"/>
      <c r="C83" s="29"/>
      <c r="D83" s="29"/>
      <c r="E83" s="101"/>
    </row>
    <row r="84" spans="1:22">
      <c r="B84" s="17"/>
      <c r="C84" s="29"/>
      <c r="D84" s="29"/>
      <c r="E84" s="101"/>
    </row>
    <row r="85" spans="1:22">
      <c r="B85" s="17"/>
      <c r="C85" s="29"/>
      <c r="D85" s="29"/>
      <c r="E85" s="101"/>
    </row>
    <row r="86" spans="1:22">
      <c r="B86" s="17"/>
      <c r="C86" s="29"/>
      <c r="D86" s="29"/>
      <c r="E86" s="101"/>
    </row>
    <row r="87" spans="1:22">
      <c r="B87" s="17"/>
      <c r="C87" s="29"/>
      <c r="D87" s="29"/>
      <c r="E87" s="101"/>
    </row>
    <row r="88" spans="1:22">
      <c r="B88" s="17"/>
      <c r="C88" s="29"/>
      <c r="D88" s="29"/>
      <c r="E88" s="101"/>
    </row>
    <row r="89" spans="1:22">
      <c r="B89" s="17"/>
      <c r="C89" s="29"/>
      <c r="D89" s="29"/>
      <c r="E89" s="101"/>
    </row>
    <row r="90" spans="1:22">
      <c r="B90" s="17"/>
      <c r="C90" s="29"/>
      <c r="D90" s="29"/>
      <c r="E90" s="101"/>
    </row>
    <row r="91" spans="1:22">
      <c r="B91" s="17"/>
      <c r="C91" s="29"/>
      <c r="D91" s="29"/>
      <c r="E91" s="101"/>
    </row>
    <row r="92" spans="1:22">
      <c r="B92" s="17"/>
      <c r="C92" s="29"/>
      <c r="D92" s="29"/>
      <c r="E92" s="101"/>
    </row>
    <row r="93" spans="1:22">
      <c r="B93" s="17"/>
      <c r="C93" s="29"/>
      <c r="D93" s="29"/>
      <c r="E93" s="101"/>
    </row>
    <row r="94" spans="1:22">
      <c r="B94" s="17"/>
      <c r="C94" s="29"/>
      <c r="D94" s="29"/>
      <c r="E94" s="101"/>
    </row>
    <row r="95" spans="1:22">
      <c r="B95" s="17"/>
      <c r="C95" s="29"/>
      <c r="D95" s="29"/>
      <c r="E95" s="101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8"/>
      <c r="C304" s="28"/>
      <c r="D304" s="28"/>
      <c r="E304" s="100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</sheetData>
  <sheetProtection insertRows="0" deleteRows="0"/>
  <protectedRanges>
    <protectedRange sqref="U80:U1048576 J79:L1048576 M80:P1048576 J1:P14 J15:K15 M15:P15 U1:U75 J16:P75" name="Obseg1"/>
    <protectedRange sqref="J78:L78 U78:U79 M78:P79" name="Obseg1_2"/>
    <protectedRange sqref="L15" name="Obseg1_1"/>
    <protectedRange sqref="M76:P77 U76:U77" name="Obseg1_4"/>
    <protectedRange sqref="J76:L76" name="Obseg1_2_1"/>
    <protectedRange sqref="J77:L77" name="Obseg1_1_1"/>
  </protectedRanges>
  <mergeCells count="9">
    <mergeCell ref="A76:L76"/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1"/>
  <sheetViews>
    <sheetView topLeftCell="A15" zoomScale="90" zoomScaleNormal="90" zoomScaleSheetLayoutView="100" workbookViewId="0">
      <selection activeCell="Z36" sqref="Z3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pred_rekapitulacija'!A21</f>
        <v>8.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pred_rekapitulacija'!B21</f>
        <v>EKO MLEKO IN MLEČNI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441</v>
      </c>
      <c r="C16" s="78" t="s">
        <v>221</v>
      </c>
      <c r="D16" s="78" t="s">
        <v>95</v>
      </c>
      <c r="E16" s="176"/>
      <c r="F16" s="177">
        <v>13800</v>
      </c>
      <c r="G16" s="190" t="s">
        <v>95</v>
      </c>
      <c r="H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13800</v>
      </c>
      <c r="I16" s="81" t="str">
        <f>IF(Sklop8[[#This Row],[ZAHTEVANA SHEMA KAKOVOSTI]]&lt;&gt;"",Sklop8[[#This Row],[Preračunana masa/volumen/kos na enoto kg]],"")</f>
        <v/>
      </c>
      <c r="J16" s="88"/>
      <c r="K16" s="82"/>
      <c r="L16" s="82"/>
      <c r="M16" s="134"/>
      <c r="N16" s="135"/>
      <c r="O16" s="134"/>
      <c r="P16" s="90"/>
      <c r="Q16" s="84">
        <f>+Sklop8[[#This Row],[cena/enota brez DDV v EUR]]*Sklop8[[#This Row],[Stopnja DDV (%)]]</f>
        <v>0</v>
      </c>
      <c r="R16" s="84">
        <f>+Sklop8[[#This Row],[cena/enota brez DDV v EUR]]+Sklop8[[#This Row],[Davek (EUR)]]</f>
        <v>0</v>
      </c>
      <c r="S16" s="84">
        <f>+Sklop8[[#This Row],[cena/enota brez DDV v EUR]]*Sklop8[[#This Row],[Okvirna količina]]</f>
        <v>0</v>
      </c>
      <c r="T16" s="84">
        <f>+Sklop8[[#This Row],[Končna cena/enoto mere (EUR) z DDV]]*Sklop8[[#This Row],[Okvirna količina]]</f>
        <v>0</v>
      </c>
      <c r="U16" s="127" t="s">
        <v>140</v>
      </c>
    </row>
    <row r="17" spans="1:21" s="56" customFormat="1" ht="12">
      <c r="A17" s="80" t="s">
        <v>4</v>
      </c>
      <c r="B17" s="181" t="s">
        <v>442</v>
      </c>
      <c r="C17" s="78" t="s">
        <v>234</v>
      </c>
      <c r="D17" s="78" t="s">
        <v>95</v>
      </c>
      <c r="E17" s="176"/>
      <c r="F17" s="177">
        <v>1000</v>
      </c>
      <c r="G17" s="190" t="s">
        <v>95</v>
      </c>
      <c r="H17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7" s="177" t="str">
        <f>IF(Sklop8[[#This Row],[ZAHTEVANA SHEMA KAKOVOSTI]]&lt;&gt;"",Sklop8[[#This Row],[Preračunana masa/volumen/kos na enoto kg]],"")</f>
        <v/>
      </c>
      <c r="J17" s="178"/>
      <c r="K17" s="189"/>
      <c r="L17" s="189"/>
      <c r="M17" s="134"/>
      <c r="N17" s="184"/>
      <c r="O17" s="134"/>
      <c r="P17" s="185"/>
      <c r="Q17" s="179">
        <f>+Sklop8[[#This Row],[cena/enota brez DDV v EUR]]*Sklop8[[#This Row],[Stopnja DDV (%)]]</f>
        <v>0</v>
      </c>
      <c r="R17" s="179">
        <f>+Sklop8[[#This Row],[cena/enota brez DDV v EUR]]+Sklop8[[#This Row],[Davek (EUR)]]</f>
        <v>0</v>
      </c>
      <c r="S17" s="179">
        <f>+Sklop8[[#This Row],[cena/enota brez DDV v EUR]]*Sklop8[[#This Row],[Okvirna količina]]</f>
        <v>0</v>
      </c>
      <c r="T17" s="179">
        <f>+Sklop8[[#This Row],[Končna cena/enoto mere (EUR) z DDV]]*Sklop8[[#This Row],[Okvirna količina]]</f>
        <v>0</v>
      </c>
      <c r="U17" s="127" t="s">
        <v>140</v>
      </c>
    </row>
    <row r="18" spans="1:21" s="56" customFormat="1" ht="24">
      <c r="A18" s="80" t="s">
        <v>5</v>
      </c>
      <c r="B18" s="181" t="s">
        <v>443</v>
      </c>
      <c r="C18" s="78" t="s">
        <v>234</v>
      </c>
      <c r="D18" s="78" t="s">
        <v>1</v>
      </c>
      <c r="E18" s="176"/>
      <c r="F18" s="177">
        <v>1800</v>
      </c>
      <c r="G18" s="190" t="s">
        <v>1</v>
      </c>
      <c r="H18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8" s="177" t="str">
        <f>IF(Sklop8[[#This Row],[ZAHTEVANA SHEMA KAKOVOSTI]]&lt;&gt;"",Sklop8[[#This Row],[Preračunana masa/volumen/kos na enoto kg]],"")</f>
        <v/>
      </c>
      <c r="J18" s="178"/>
      <c r="K18" s="189"/>
      <c r="L18" s="189"/>
      <c r="M18" s="134"/>
      <c r="N18" s="184"/>
      <c r="O18" s="134"/>
      <c r="P18" s="185"/>
      <c r="Q18" s="179">
        <f>+Sklop8[[#This Row],[cena/enota brez DDV v EUR]]*Sklop8[[#This Row],[Stopnja DDV (%)]]</f>
        <v>0</v>
      </c>
      <c r="R18" s="179">
        <f>+Sklop8[[#This Row],[cena/enota brez DDV v EUR]]+Sklop8[[#This Row],[Davek (EUR)]]</f>
        <v>0</v>
      </c>
      <c r="S18" s="179">
        <f>+Sklop8[[#This Row],[cena/enota brez DDV v EUR]]*Sklop8[[#This Row],[Okvirna količina]]</f>
        <v>0</v>
      </c>
      <c r="T18" s="179">
        <f>+Sklop8[[#This Row],[Končna cena/enoto mere (EUR) z DDV]]*Sklop8[[#This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181" t="s">
        <v>444</v>
      </c>
      <c r="C19" s="78">
        <v>150</v>
      </c>
      <c r="D19" s="78" t="s">
        <v>137</v>
      </c>
      <c r="E19" s="176"/>
      <c r="F19" s="177">
        <v>2400</v>
      </c>
      <c r="G19" s="190" t="s">
        <v>0</v>
      </c>
      <c r="H19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9" s="177" t="str">
        <f>IF(Sklop8[[#This Row],[ZAHTEVANA SHEMA KAKOVOSTI]]&lt;&gt;"",Sklop8[[#This Row],[Preračunana masa/volumen/kos na enoto kg]],"")</f>
        <v/>
      </c>
      <c r="J19" s="178"/>
      <c r="K19" s="189"/>
      <c r="L19" s="189"/>
      <c r="M19" s="134"/>
      <c r="N19" s="184"/>
      <c r="O19" s="134"/>
      <c r="P19" s="185"/>
      <c r="Q19" s="179">
        <f>+Sklop8[[#This Row],[cena/enota brez DDV v EUR]]*Sklop8[[#This Row],[Stopnja DDV (%)]]</f>
        <v>0</v>
      </c>
      <c r="R19" s="179">
        <f>+Sklop8[[#This Row],[cena/enota brez DDV v EUR]]+Sklop8[[#This Row],[Davek (EUR)]]</f>
        <v>0</v>
      </c>
      <c r="S19" s="179">
        <f>+Sklop8[[#This Row],[cena/enota brez DDV v EUR]]*Sklop8[[#This Row],[Okvirna količina]]</f>
        <v>0</v>
      </c>
      <c r="T19" s="179">
        <f>+Sklop8[[#This Row],[Končna cena/enoto mere (EUR) z DDV]]*Sklop8[[#This Row],[Okvirna količina]]</f>
        <v>0</v>
      </c>
      <c r="U19" s="127" t="s">
        <v>140</v>
      </c>
    </row>
    <row r="20" spans="1:21" s="56" customFormat="1" ht="36">
      <c r="A20" s="80" t="s">
        <v>7</v>
      </c>
      <c r="B20" s="193" t="s">
        <v>445</v>
      </c>
      <c r="C20" s="78">
        <v>250</v>
      </c>
      <c r="D20" s="78" t="s">
        <v>137</v>
      </c>
      <c r="E20" s="176"/>
      <c r="F20" s="177">
        <v>1800</v>
      </c>
      <c r="G20" s="190" t="s">
        <v>0</v>
      </c>
      <c r="H20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0" s="177" t="str">
        <f>IF(Sklop8[[#This Row],[ZAHTEVANA SHEMA KAKOVOSTI]]&lt;&gt;"",Sklop8[[#This Row],[Preračunana masa/volumen/kos na enoto kg]],"")</f>
        <v/>
      </c>
      <c r="J20" s="178"/>
      <c r="K20" s="189"/>
      <c r="L20" s="189"/>
      <c r="M20" s="134"/>
      <c r="N20" s="184"/>
      <c r="O20" s="134"/>
      <c r="P20" s="185"/>
      <c r="Q20" s="179">
        <f>+Sklop8[[#This Row],[cena/enota brez DDV v EUR]]*Sklop8[[#This Row],[Stopnja DDV (%)]]</f>
        <v>0</v>
      </c>
      <c r="R20" s="179">
        <f>+Sklop8[[#This Row],[cena/enota brez DDV v EUR]]+Sklop8[[#This Row],[Davek (EUR)]]</f>
        <v>0</v>
      </c>
      <c r="S20" s="179">
        <f>+Sklop8[[#This Row],[cena/enota brez DDV v EUR]]*Sklop8[[#This Row],[Okvirna količina]]</f>
        <v>0</v>
      </c>
      <c r="T20" s="179">
        <f>+Sklop8[[#This Row],[Končna cena/enoto mere (EUR) z DDV]]*Sklop8[[#This Row],[Okvirna količina]]</f>
        <v>0</v>
      </c>
      <c r="U20" s="127" t="s">
        <v>140</v>
      </c>
    </row>
    <row r="21" spans="1:21" s="56" customFormat="1" ht="24">
      <c r="A21" s="80" t="s">
        <v>8</v>
      </c>
      <c r="B21" s="181" t="s">
        <v>446</v>
      </c>
      <c r="C21" s="78">
        <v>150</v>
      </c>
      <c r="D21" s="78" t="s">
        <v>137</v>
      </c>
      <c r="E21" s="176"/>
      <c r="F21" s="177">
        <v>1000</v>
      </c>
      <c r="G21" s="190" t="s">
        <v>0</v>
      </c>
      <c r="H21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77" t="str">
        <f>IF(Sklop8[[#This Row],[ZAHTEVANA SHEMA KAKOVOSTI]]&lt;&gt;"",Sklop8[[#This Row],[Preračunana masa/volumen/kos na enoto kg]],"")</f>
        <v/>
      </c>
      <c r="J21" s="178"/>
      <c r="K21" s="189"/>
      <c r="L21" s="189"/>
      <c r="M21" s="134"/>
      <c r="N21" s="184"/>
      <c r="O21" s="134"/>
      <c r="P21" s="185"/>
      <c r="Q21" s="179">
        <f>+Sklop8[[#This Row],[cena/enota brez DDV v EUR]]*Sklop8[[#This Row],[Stopnja DDV (%)]]</f>
        <v>0</v>
      </c>
      <c r="R21" s="179">
        <f>+Sklop8[[#This Row],[cena/enota brez DDV v EUR]]+Sklop8[[#This Row],[Davek (EUR)]]</f>
        <v>0</v>
      </c>
      <c r="S21" s="179">
        <f>+Sklop8[[#This Row],[cena/enota brez DDV v EUR]]*Sklop8[[#This Row],[Okvirna količina]]</f>
        <v>0</v>
      </c>
      <c r="T21" s="179">
        <f>+Sklop8[[#This Row],[Končna cena/enoto mere (EUR) z DDV]]*Sklop8[[#This Row],[Okvirna količina]]</f>
        <v>0</v>
      </c>
      <c r="U21" s="127" t="s">
        <v>140</v>
      </c>
    </row>
    <row r="22" spans="1:21" s="56" customFormat="1" ht="24">
      <c r="A22" s="80" t="s">
        <v>9</v>
      </c>
      <c r="B22" s="181" t="s">
        <v>447</v>
      </c>
      <c r="C22" s="78">
        <v>150</v>
      </c>
      <c r="D22" s="78" t="s">
        <v>137</v>
      </c>
      <c r="E22" s="176"/>
      <c r="F22" s="177">
        <v>3000</v>
      </c>
      <c r="G22" s="190" t="s">
        <v>0</v>
      </c>
      <c r="H22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2" s="177" t="str">
        <f>IF(Sklop8[[#This Row],[ZAHTEVANA SHEMA KAKOVOSTI]]&lt;&gt;"",Sklop8[[#This Row],[Preračunana masa/volumen/kos na enoto kg]],"")</f>
        <v/>
      </c>
      <c r="J22" s="178"/>
      <c r="K22" s="189"/>
      <c r="L22" s="189"/>
      <c r="M22" s="134"/>
      <c r="N22" s="184"/>
      <c r="O22" s="134"/>
      <c r="P22" s="185"/>
      <c r="Q22" s="179">
        <f>+Sklop8[[#This Row],[cena/enota brez DDV v EUR]]*Sklop8[[#This Row],[Stopnja DDV (%)]]</f>
        <v>0</v>
      </c>
      <c r="R22" s="179">
        <f>+Sklop8[[#This Row],[cena/enota brez DDV v EUR]]+Sklop8[[#This Row],[Davek (EUR)]]</f>
        <v>0</v>
      </c>
      <c r="S22" s="179">
        <f>+Sklop8[[#This Row],[cena/enota brez DDV v EUR]]*Sklop8[[#This Row],[Okvirna količina]]</f>
        <v>0</v>
      </c>
      <c r="T22" s="179">
        <f>+Sklop8[[#This Row],[Končna cena/enoto mere (EUR) z DDV]]*Sklop8[[#This Row],[Okvirna količina]]</f>
        <v>0</v>
      </c>
      <c r="U22" s="127" t="s">
        <v>140</v>
      </c>
    </row>
    <row r="23" spans="1:21" s="56" customFormat="1" ht="24">
      <c r="A23" s="80" t="s">
        <v>10</v>
      </c>
      <c r="B23" s="181" t="s">
        <v>448</v>
      </c>
      <c r="C23" s="78">
        <v>150</v>
      </c>
      <c r="D23" s="78" t="s">
        <v>137</v>
      </c>
      <c r="E23" s="176"/>
      <c r="F23" s="177">
        <v>3000</v>
      </c>
      <c r="G23" s="190" t="s">
        <v>0</v>
      </c>
      <c r="H23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3" s="177" t="str">
        <f>IF(Sklop8[[#This Row],[ZAHTEVANA SHEMA KAKOVOSTI]]&lt;&gt;"",Sklop8[[#This Row],[Preračunana masa/volumen/kos na enoto kg]],"")</f>
        <v/>
      </c>
      <c r="J23" s="178"/>
      <c r="K23" s="189"/>
      <c r="L23" s="189"/>
      <c r="M23" s="134"/>
      <c r="N23" s="184"/>
      <c r="O23" s="134"/>
      <c r="P23" s="185"/>
      <c r="Q23" s="179">
        <f>+Sklop8[[#This Row],[cena/enota brez DDV v EUR]]*Sklop8[[#This Row],[Stopnja DDV (%)]]</f>
        <v>0</v>
      </c>
      <c r="R23" s="179">
        <f>+Sklop8[[#This Row],[cena/enota brez DDV v EUR]]+Sklop8[[#This Row],[Davek (EUR)]]</f>
        <v>0</v>
      </c>
      <c r="S23" s="179">
        <f>+Sklop8[[#This Row],[cena/enota brez DDV v EUR]]*Sklop8[[#This Row],[Okvirna količina]]</f>
        <v>0</v>
      </c>
      <c r="T23" s="179">
        <f>+Sklop8[[#This Row],[Končna cena/enoto mere (EUR) z DDV]]*Sklop8[[#This Row],[Okvirna količina]]</f>
        <v>0</v>
      </c>
      <c r="U23" s="127" t="s">
        <v>140</v>
      </c>
    </row>
    <row r="24" spans="1:21" s="56" customFormat="1" ht="12">
      <c r="A24" s="80" t="s">
        <v>11</v>
      </c>
      <c r="B24" s="181" t="s">
        <v>449</v>
      </c>
      <c r="C24" s="78" t="s">
        <v>234</v>
      </c>
      <c r="D24" s="78" t="s">
        <v>1</v>
      </c>
      <c r="E24" s="176"/>
      <c r="F24" s="177">
        <v>300</v>
      </c>
      <c r="G24" s="190" t="s">
        <v>1</v>
      </c>
      <c r="H24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177" t="str">
        <f>IF(Sklop8[[#This Row],[ZAHTEVANA SHEMA KAKOVOSTI]]&lt;&gt;"",Sklop8[[#This Row],[Preračunana masa/volumen/kos na enoto kg]],"")</f>
        <v/>
      </c>
      <c r="J24" s="178"/>
      <c r="K24" s="189"/>
      <c r="L24" s="189"/>
      <c r="M24" s="134"/>
      <c r="N24" s="184"/>
      <c r="O24" s="134"/>
      <c r="P24" s="185"/>
      <c r="Q24" s="179">
        <f>+Sklop8[[#This Row],[cena/enota brez DDV v EUR]]*Sklop8[[#This Row],[Stopnja DDV (%)]]</f>
        <v>0</v>
      </c>
      <c r="R24" s="179">
        <f>+Sklop8[[#This Row],[cena/enota brez DDV v EUR]]+Sklop8[[#This Row],[Davek (EUR)]]</f>
        <v>0</v>
      </c>
      <c r="S24" s="179">
        <f>+Sklop8[[#This Row],[cena/enota brez DDV v EUR]]*Sklop8[[#This Row],[Okvirna količina]]</f>
        <v>0</v>
      </c>
      <c r="T24" s="179">
        <f>+Sklop8[[#This Row],[Končna cena/enoto mere (EUR) z DDV]]*Sklop8[[#This Row],[Okvirna količina]]</f>
        <v>0</v>
      </c>
      <c r="U24" s="127" t="s">
        <v>140</v>
      </c>
    </row>
    <row r="25" spans="1:21" s="56" customFormat="1" ht="12">
      <c r="A25" s="80" t="s">
        <v>12</v>
      </c>
      <c r="B25" s="181" t="s">
        <v>450</v>
      </c>
      <c r="C25" s="78">
        <v>150</v>
      </c>
      <c r="D25" s="78" t="s">
        <v>137</v>
      </c>
      <c r="E25" s="176"/>
      <c r="F25" s="177">
        <v>1000</v>
      </c>
      <c r="G25" s="190" t="s">
        <v>0</v>
      </c>
      <c r="H25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5" s="177" t="str">
        <f>IF(Sklop8[[#This Row],[ZAHTEVANA SHEMA KAKOVOSTI]]&lt;&gt;"",Sklop8[[#This Row],[Preračunana masa/volumen/kos na enoto kg]],"")</f>
        <v/>
      </c>
      <c r="J25" s="178"/>
      <c r="K25" s="189"/>
      <c r="L25" s="189"/>
      <c r="M25" s="134"/>
      <c r="N25" s="184"/>
      <c r="O25" s="134"/>
      <c r="P25" s="185"/>
      <c r="Q25" s="179">
        <f>+Sklop8[[#This Row],[cena/enota brez DDV v EUR]]*Sklop8[[#This Row],[Stopnja DDV (%)]]</f>
        <v>0</v>
      </c>
      <c r="R25" s="179">
        <f>+Sklop8[[#This Row],[cena/enota brez DDV v EUR]]+Sklop8[[#This Row],[Davek (EUR)]]</f>
        <v>0</v>
      </c>
      <c r="S25" s="179">
        <f>+Sklop8[[#This Row],[cena/enota brez DDV v EUR]]*Sklop8[[#This Row],[Okvirna količina]]</f>
        <v>0</v>
      </c>
      <c r="T25" s="179">
        <f>+Sklop8[[#This Row],[Končna cena/enoto mere (EUR) z DDV]]*Sklop8[[#This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181" t="s">
        <v>451</v>
      </c>
      <c r="C26" s="78">
        <v>200</v>
      </c>
      <c r="D26" s="78" t="s">
        <v>137</v>
      </c>
      <c r="E26" s="176"/>
      <c r="F26" s="177">
        <v>1000</v>
      </c>
      <c r="G26" s="190" t="s">
        <v>0</v>
      </c>
      <c r="H26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77" t="str">
        <f>IF(Sklop8[[#This Row],[ZAHTEVANA SHEMA KAKOVOSTI]]&lt;&gt;"",Sklop8[[#This Row],[Preračunana masa/volumen/kos na enoto kg]],"")</f>
        <v/>
      </c>
      <c r="J26" s="178"/>
      <c r="K26" s="189"/>
      <c r="L26" s="189"/>
      <c r="M26" s="134"/>
      <c r="N26" s="184"/>
      <c r="O26" s="134"/>
      <c r="P26" s="185"/>
      <c r="Q26" s="179">
        <f>+Sklop8[[#This Row],[cena/enota brez DDV v EUR]]*Sklop8[[#This Row],[Stopnja DDV (%)]]</f>
        <v>0</v>
      </c>
      <c r="R26" s="179">
        <f>+Sklop8[[#This Row],[cena/enota brez DDV v EUR]]+Sklop8[[#This Row],[Davek (EUR)]]</f>
        <v>0</v>
      </c>
      <c r="S26" s="179">
        <f>+Sklop8[[#This Row],[cena/enota brez DDV v EUR]]*Sklop8[[#This Row],[Okvirna količina]]</f>
        <v>0</v>
      </c>
      <c r="T26" s="179">
        <f>+Sklop8[[#This Row],[Končna cena/enoto mere (EUR) z DDV]]*Sklop8[[#This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181" t="s">
        <v>452</v>
      </c>
      <c r="C27" s="78">
        <v>200</v>
      </c>
      <c r="D27" s="78" t="s">
        <v>137</v>
      </c>
      <c r="E27" s="176"/>
      <c r="F27" s="177">
        <v>500</v>
      </c>
      <c r="G27" s="190" t="s">
        <v>0</v>
      </c>
      <c r="H27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77" t="str">
        <f>IF(Sklop8[[#This Row],[ZAHTEVANA SHEMA KAKOVOSTI]]&lt;&gt;"",Sklop8[[#This Row],[Preračunana masa/volumen/kos na enoto kg]],"")</f>
        <v/>
      </c>
      <c r="J27" s="178"/>
      <c r="K27" s="189"/>
      <c r="L27" s="189"/>
      <c r="M27" s="134"/>
      <c r="N27" s="184"/>
      <c r="O27" s="134"/>
      <c r="P27" s="185"/>
      <c r="Q27" s="179">
        <f>+Sklop8[[#This Row],[cena/enota brez DDV v EUR]]*Sklop8[[#This Row],[Stopnja DDV (%)]]</f>
        <v>0</v>
      </c>
      <c r="R27" s="179">
        <f>+Sklop8[[#This Row],[cena/enota brez DDV v EUR]]+Sklop8[[#This Row],[Davek (EUR)]]</f>
        <v>0</v>
      </c>
      <c r="S27" s="179">
        <f>+Sklop8[[#This Row],[cena/enota brez DDV v EUR]]*Sklop8[[#This Row],[Okvirna količina]]</f>
        <v>0</v>
      </c>
      <c r="T27" s="179">
        <f>+Sklop8[[#This Row],[Končna cena/enoto mere (EUR) z DDV]]*Sklop8[[#This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181" t="s">
        <v>452</v>
      </c>
      <c r="C28" s="78">
        <v>0.5</v>
      </c>
      <c r="D28" s="78" t="s">
        <v>375</v>
      </c>
      <c r="E28" s="176"/>
      <c r="F28" s="177">
        <v>50</v>
      </c>
      <c r="G28" s="190" t="s">
        <v>0</v>
      </c>
      <c r="H28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77" t="str">
        <f>IF(Sklop8[[#This Row],[ZAHTEVANA SHEMA KAKOVOSTI]]&lt;&gt;"",Sklop8[[#This Row],[Preračunana masa/volumen/kos na enoto kg]],"")</f>
        <v/>
      </c>
      <c r="J28" s="178"/>
      <c r="K28" s="189"/>
      <c r="L28" s="189"/>
      <c r="M28" s="134"/>
      <c r="N28" s="184"/>
      <c r="O28" s="134"/>
      <c r="P28" s="185"/>
      <c r="Q28" s="179">
        <f>+Sklop8[[#This Row],[cena/enota brez DDV v EUR]]*Sklop8[[#This Row],[Stopnja DDV (%)]]</f>
        <v>0</v>
      </c>
      <c r="R28" s="179">
        <f>+Sklop8[[#This Row],[cena/enota brez DDV v EUR]]+Sklop8[[#This Row],[Davek (EUR)]]</f>
        <v>0</v>
      </c>
      <c r="S28" s="179">
        <f>+Sklop8[[#This Row],[cena/enota brez DDV v EUR]]*Sklop8[[#This Row],[Okvirna količina]]</f>
        <v>0</v>
      </c>
      <c r="T28" s="179">
        <f>+Sklop8[[#This Row],[Končna cena/enoto mere (EUR) z DDV]]*Sklop8[[#This Row],[Okvirna količina]]</f>
        <v>0</v>
      </c>
      <c r="U28" s="127" t="s">
        <v>140</v>
      </c>
    </row>
    <row r="29" spans="1:21">
      <c r="A29" s="402" t="s">
        <v>161</v>
      </c>
      <c r="B29" s="403"/>
      <c r="C29" s="404"/>
      <c r="D29" s="404"/>
      <c r="E29" s="405"/>
      <c r="F29" s="406"/>
      <c r="G29" s="407"/>
      <c r="H29" s="408">
        <f>SUBTOTAL(109,Sklop8[Preračunana masa/volumen/kos na enoto kg])</f>
        <v>19235</v>
      </c>
      <c r="I29" s="408">
        <f>SUBTOTAL(109,Sklop8[Živila iz shem kakovosti (kg)])</f>
        <v>0</v>
      </c>
      <c r="J29" s="406"/>
      <c r="K29" s="409"/>
      <c r="L29" s="409"/>
      <c r="M29" s="410"/>
      <c r="N29" s="411"/>
      <c r="O29" s="411"/>
      <c r="P29" s="411"/>
      <c r="Q29" s="412"/>
      <c r="R29" s="406"/>
      <c r="S29" s="412">
        <f>SUBTOTAL(109,Sklop8[Vrednost za okvirno količino (EUR) brez DDV])</f>
        <v>0</v>
      </c>
      <c r="T29" s="412">
        <f>SUBTOTAL(109,Sklop8[Vrednost za okvirno količino (EUR) z DDV])</f>
        <v>0</v>
      </c>
      <c r="U29" s="413"/>
    </row>
    <row r="30" spans="1:21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1">
      <c r="A31" s="49" t="s">
        <v>157</v>
      </c>
      <c r="B31" s="17"/>
      <c r="C31" s="29"/>
      <c r="D31" s="29"/>
      <c r="E31" s="101"/>
      <c r="Q31" s="49"/>
      <c r="R31" s="49"/>
      <c r="S31" s="49"/>
      <c r="T31" s="49"/>
    </row>
    <row r="32" spans="1:21">
      <c r="A32" s="12" t="s">
        <v>159</v>
      </c>
      <c r="B32" s="17"/>
      <c r="C32" s="29"/>
      <c r="D32" s="29"/>
      <c r="E32" s="101"/>
    </row>
    <row r="33" spans="1:22">
      <c r="A33" s="97" t="s">
        <v>216</v>
      </c>
      <c r="F33" s="69"/>
      <c r="G33" s="69"/>
      <c r="H33" s="30"/>
      <c r="I33" s="30"/>
      <c r="J33" s="30"/>
      <c r="K33" s="30"/>
      <c r="L33" s="55"/>
      <c r="M33" s="55"/>
      <c r="N33" s="30"/>
      <c r="O33" s="30"/>
      <c r="P33" s="30"/>
      <c r="Q33" s="30"/>
      <c r="R33" s="30"/>
    </row>
    <row r="34" spans="1:22">
      <c r="A34" s="499" t="s">
        <v>222</v>
      </c>
      <c r="B34" s="499"/>
      <c r="C34" s="499"/>
      <c r="D34" s="499"/>
      <c r="E34" s="499"/>
      <c r="F34" s="499"/>
      <c r="G34" s="499"/>
      <c r="H34" s="499"/>
      <c r="I34" s="499"/>
      <c r="J34" s="499"/>
      <c r="K34" s="499"/>
      <c r="L34" s="499"/>
      <c r="N34" s="30"/>
      <c r="O34" s="30"/>
      <c r="P34" s="30"/>
      <c r="Q34" s="30"/>
      <c r="R34" s="30"/>
    </row>
    <row r="35" spans="1:22">
      <c r="A35" s="488" t="s">
        <v>214</v>
      </c>
      <c r="B35" s="488"/>
      <c r="C35" s="488"/>
      <c r="D35" s="488"/>
      <c r="E35" s="488"/>
      <c r="F35" s="488"/>
      <c r="G35" s="488"/>
      <c r="H35" s="488"/>
      <c r="I35" s="488"/>
      <c r="J35" s="488"/>
      <c r="K35" s="488"/>
      <c r="L35" s="488"/>
      <c r="M35" s="55"/>
      <c r="N35" s="30"/>
      <c r="O35" s="30"/>
      <c r="P35" s="30"/>
      <c r="Q35" s="30"/>
      <c r="R35" s="30"/>
    </row>
    <row r="36" spans="1:2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>
      <c r="A37" s="97" t="s">
        <v>66</v>
      </c>
      <c r="F37" s="69"/>
      <c r="G37" s="69" t="s">
        <v>67</v>
      </c>
      <c r="H37" s="30"/>
      <c r="I37" s="30"/>
      <c r="J37" s="30"/>
      <c r="K37" s="30"/>
      <c r="L37" s="55"/>
      <c r="M37" s="55"/>
      <c r="N37" s="30"/>
      <c r="O37" s="30"/>
      <c r="P37" s="30"/>
      <c r="Q37" s="30" t="s">
        <v>68</v>
      </c>
      <c r="R37" s="30"/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21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</sheetData>
  <sheetProtection insertRows="0" deleteRows="0"/>
  <protectedRanges>
    <protectedRange sqref="U36 J36:P36" name="Obseg1_2"/>
    <protectedRange sqref="L15" name="Obseg1"/>
    <protectedRange sqref="M34:P34 U34" name="Obseg1_3"/>
    <protectedRange sqref="J34:L34" name="Obseg1_2_1_1"/>
    <protectedRange sqref="M35:P35 U35" name="Obseg1_4"/>
    <protectedRange sqref="J35:L35" name="Obseg1_1_1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61"/>
  <sheetViews>
    <sheetView topLeftCell="A125" zoomScaleNormal="100" zoomScaleSheetLayoutView="100" workbookViewId="0">
      <selection activeCell="Z40" sqref="Z40"/>
    </sheetView>
  </sheetViews>
  <sheetFormatPr defaultColWidth="8.85546875" defaultRowHeight="12.75"/>
  <cols>
    <col min="1" max="1" width="4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pred_rekapitulacija'!A22</f>
        <v>9.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pred_rekapitulacija'!B22</f>
        <v>KRUH IN PEKOVSKO PECIVO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131" t="s">
        <v>474</v>
      </c>
      <c r="C16" s="129" t="s">
        <v>140</v>
      </c>
      <c r="D16" s="129" t="s">
        <v>1</v>
      </c>
      <c r="E16" s="113"/>
      <c r="F16" s="114">
        <v>1000</v>
      </c>
      <c r="G16" s="104" t="s">
        <v>1</v>
      </c>
      <c r="H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6" s="81" t="str">
        <f>IF(Sklop9[[#This Row],[ZAHTEVANA SHEMA KAKOVOSTI]]&lt;&gt;"",Sklop9[[#This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93"/>
    </row>
    <row r="17" spans="1:21" s="56" customFormat="1" ht="24">
      <c r="A17" s="80" t="s">
        <v>4</v>
      </c>
      <c r="B17" s="360" t="s">
        <v>475</v>
      </c>
      <c r="C17" s="129" t="s">
        <v>140</v>
      </c>
      <c r="D17" s="129" t="s">
        <v>1</v>
      </c>
      <c r="E17" s="339"/>
      <c r="F17" s="340">
        <v>1000</v>
      </c>
      <c r="G17" s="104" t="s">
        <v>1</v>
      </c>
      <c r="H1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7" s="340" t="str">
        <f>IF(Sklop9[[#This Row],[ZAHTEVANA SHEMA KAKOVOSTI]]&lt;&gt;"",Sklop9[[#This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+Sklop9[[#This Row],[cena/enota brez DDV v EUR]]*Sklop9[[#This Row],[Stopnja DDV (%)]]</f>
        <v>0</v>
      </c>
      <c r="R17" s="348">
        <f>+Sklop9[[#This Row],[cena/enota brez DDV v EUR]]+Sklop9[[#This Row],[Davek (EUR)]]</f>
        <v>0</v>
      </c>
      <c r="S17" s="348">
        <f>+Sklop9[[#This Row],[cena/enota brez DDV v EUR]]*Sklop9[[#This Row],[Okvirna količina]]</f>
        <v>0</v>
      </c>
      <c r="T17" s="364">
        <f>+Sklop9[[#This Row],[Končna cena/enoto mere (EUR) z DDV]]*Sklop9[[#This Row],[Okvirna količina]]</f>
        <v>0</v>
      </c>
      <c r="U17" s="365"/>
    </row>
    <row r="18" spans="1:21" s="56" customFormat="1" ht="12">
      <c r="A18" s="80" t="s">
        <v>5</v>
      </c>
      <c r="B18" s="360" t="s">
        <v>476</v>
      </c>
      <c r="C18" s="129" t="s">
        <v>140</v>
      </c>
      <c r="D18" s="129" t="s">
        <v>1</v>
      </c>
      <c r="E18" s="339"/>
      <c r="F18" s="340">
        <v>5400</v>
      </c>
      <c r="G18" s="104" t="s">
        <v>1</v>
      </c>
      <c r="H1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8" s="340" t="str">
        <f>IF(Sklop9[[#This Row],[ZAHTEVANA SHEMA KAKOVOSTI]]&lt;&gt;"",Sklop9[[#This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+Sklop9[[#This Row],[cena/enota brez DDV v EUR]]*Sklop9[[#This Row],[Stopnja DDV (%)]]</f>
        <v>0</v>
      </c>
      <c r="R18" s="348">
        <f>+Sklop9[[#This Row],[cena/enota brez DDV v EUR]]+Sklop9[[#This Row],[Davek (EUR)]]</f>
        <v>0</v>
      </c>
      <c r="S18" s="348">
        <f>+Sklop9[[#This Row],[cena/enota brez DDV v EUR]]*Sklop9[[#This Row],[Okvirna količina]]</f>
        <v>0</v>
      </c>
      <c r="T18" s="364">
        <f>+Sklop9[[#This Row],[Končna cena/enoto mere (EUR) z DDV]]*Sklop9[[#This Row],[Okvirna količina]]</f>
        <v>0</v>
      </c>
      <c r="U18" s="365"/>
    </row>
    <row r="19" spans="1:21" s="56" customFormat="1" ht="36">
      <c r="A19" s="80" t="s">
        <v>6</v>
      </c>
      <c r="B19" s="360" t="s">
        <v>477</v>
      </c>
      <c r="C19" s="129" t="s">
        <v>140</v>
      </c>
      <c r="D19" s="129" t="s">
        <v>1</v>
      </c>
      <c r="E19" s="339"/>
      <c r="F19" s="340">
        <v>1000</v>
      </c>
      <c r="G19" s="104" t="s">
        <v>1</v>
      </c>
      <c r="H1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9" s="340" t="str">
        <f>IF(Sklop9[[#This Row],[ZAHTEVANA SHEMA KAKOVOSTI]]&lt;&gt;"",Sklop9[[#This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+Sklop9[[#This Row],[cena/enota brez DDV v EUR]]*Sklop9[[#This Row],[Stopnja DDV (%)]]</f>
        <v>0</v>
      </c>
      <c r="R19" s="348">
        <f>+Sklop9[[#This Row],[cena/enota brez DDV v EUR]]+Sklop9[[#This Row],[Davek (EUR)]]</f>
        <v>0</v>
      </c>
      <c r="S19" s="348">
        <f>+Sklop9[[#This Row],[cena/enota brez DDV v EUR]]*Sklop9[[#This Row],[Okvirna količina]]</f>
        <v>0</v>
      </c>
      <c r="T19" s="364">
        <f>+Sklop9[[#This Row],[Končna cena/enoto mere (EUR) z DDV]]*Sklop9[[#This Row],[Okvirna količina]]</f>
        <v>0</v>
      </c>
      <c r="U19" s="365"/>
    </row>
    <row r="20" spans="1:21" s="56" customFormat="1" ht="24">
      <c r="A20" s="80" t="s">
        <v>7</v>
      </c>
      <c r="B20" s="360" t="s">
        <v>478</v>
      </c>
      <c r="C20" s="129" t="s">
        <v>140</v>
      </c>
      <c r="D20" s="129" t="s">
        <v>1</v>
      </c>
      <c r="E20" s="339"/>
      <c r="F20" s="340">
        <v>100</v>
      </c>
      <c r="G20" s="104" t="s">
        <v>1</v>
      </c>
      <c r="H2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340" t="str">
        <f>IF(Sklop9[[#This Row],[ZAHTEVANA SHEMA KAKOVOSTI]]&lt;&gt;"",Sklop9[[#This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+Sklop9[[#This Row],[cena/enota brez DDV v EUR]]*Sklop9[[#This Row],[Stopnja DDV (%)]]</f>
        <v>0</v>
      </c>
      <c r="R20" s="348">
        <f>+Sklop9[[#This Row],[cena/enota brez DDV v EUR]]+Sklop9[[#This Row],[Davek (EUR)]]</f>
        <v>0</v>
      </c>
      <c r="S20" s="348">
        <f>+Sklop9[[#This Row],[cena/enota brez DDV v EUR]]*Sklop9[[#This Row],[Okvirna količina]]</f>
        <v>0</v>
      </c>
      <c r="T20" s="364">
        <f>+Sklop9[[#This Row],[Končna cena/enoto mere (EUR) z DDV]]*Sklop9[[#This Row],[Okvirna količina]]</f>
        <v>0</v>
      </c>
      <c r="U20" s="365"/>
    </row>
    <row r="21" spans="1:21" s="56" customFormat="1" ht="24">
      <c r="A21" s="80" t="s">
        <v>8</v>
      </c>
      <c r="B21" s="360" t="s">
        <v>479</v>
      </c>
      <c r="C21" s="129" t="s">
        <v>140</v>
      </c>
      <c r="D21" s="129" t="s">
        <v>1</v>
      </c>
      <c r="E21" s="339"/>
      <c r="F21" s="340">
        <v>5400</v>
      </c>
      <c r="G21" s="104" t="s">
        <v>1</v>
      </c>
      <c r="H2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21" s="340" t="str">
        <f>IF(Sklop9[[#This Row],[ZAHTEVANA SHEMA KAKOVOSTI]]&lt;&gt;"",Sklop9[[#This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+Sklop9[[#This Row],[cena/enota brez DDV v EUR]]*Sklop9[[#This Row],[Stopnja DDV (%)]]</f>
        <v>0</v>
      </c>
      <c r="R21" s="348">
        <f>+Sklop9[[#This Row],[cena/enota brez DDV v EUR]]+Sklop9[[#This Row],[Davek (EUR)]]</f>
        <v>0</v>
      </c>
      <c r="S21" s="348">
        <f>+Sklop9[[#This Row],[cena/enota brez DDV v EUR]]*Sklop9[[#This Row],[Okvirna količina]]</f>
        <v>0</v>
      </c>
      <c r="T21" s="364">
        <f>+Sklop9[[#This Row],[Končna cena/enoto mere (EUR) z DDV]]*Sklop9[[#This Row],[Okvirna količina]]</f>
        <v>0</v>
      </c>
      <c r="U21" s="365"/>
    </row>
    <row r="22" spans="1:21" s="56" customFormat="1" ht="24">
      <c r="A22" s="80" t="s">
        <v>9</v>
      </c>
      <c r="B22" s="360" t="s">
        <v>480</v>
      </c>
      <c r="C22" s="129" t="s">
        <v>140</v>
      </c>
      <c r="D22" s="129" t="s">
        <v>1</v>
      </c>
      <c r="E22" s="339"/>
      <c r="F22" s="340">
        <v>1200</v>
      </c>
      <c r="G22" s="104" t="s">
        <v>1</v>
      </c>
      <c r="H2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2" s="340" t="str">
        <f>IF(Sklop9[[#This Row],[ZAHTEVANA SHEMA KAKOVOSTI]]&lt;&gt;"",Sklop9[[#This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+Sklop9[[#This Row],[cena/enota brez DDV v EUR]]*Sklop9[[#This Row],[Stopnja DDV (%)]]</f>
        <v>0</v>
      </c>
      <c r="R22" s="348">
        <f>+Sklop9[[#This Row],[cena/enota brez DDV v EUR]]+Sklop9[[#This Row],[Davek (EUR)]]</f>
        <v>0</v>
      </c>
      <c r="S22" s="348">
        <f>+Sklop9[[#This Row],[cena/enota brez DDV v EUR]]*Sklop9[[#This Row],[Okvirna količina]]</f>
        <v>0</v>
      </c>
      <c r="T22" s="364">
        <f>+Sklop9[[#This Row],[Končna cena/enoto mere (EUR) z DDV]]*Sklop9[[#This Row],[Okvirna količina]]</f>
        <v>0</v>
      </c>
      <c r="U22" s="365"/>
    </row>
    <row r="23" spans="1:21" s="56" customFormat="1" ht="12">
      <c r="A23" s="80" t="s">
        <v>10</v>
      </c>
      <c r="B23" s="360" t="s">
        <v>481</v>
      </c>
      <c r="C23" s="129" t="s">
        <v>140</v>
      </c>
      <c r="D23" s="129" t="s">
        <v>1</v>
      </c>
      <c r="E23" s="339"/>
      <c r="F23" s="340">
        <v>1200</v>
      </c>
      <c r="G23" s="104" t="s">
        <v>1</v>
      </c>
      <c r="H2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3" s="340" t="str">
        <f>IF(Sklop9[[#This Row],[ZAHTEVANA SHEMA KAKOVOSTI]]&lt;&gt;"",Sklop9[[#This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+Sklop9[[#This Row],[cena/enota brez DDV v EUR]]*Sklop9[[#This Row],[Stopnja DDV (%)]]</f>
        <v>0</v>
      </c>
      <c r="R23" s="348">
        <f>+Sklop9[[#This Row],[cena/enota brez DDV v EUR]]+Sklop9[[#This Row],[Davek (EUR)]]</f>
        <v>0</v>
      </c>
      <c r="S23" s="348">
        <f>+Sklop9[[#This Row],[cena/enota brez DDV v EUR]]*Sklop9[[#This Row],[Okvirna količina]]</f>
        <v>0</v>
      </c>
      <c r="T23" s="364">
        <f>+Sklop9[[#This Row],[Končna cena/enoto mere (EUR) z DDV]]*Sklop9[[#This Row],[Okvirna količina]]</f>
        <v>0</v>
      </c>
      <c r="U23" s="365"/>
    </row>
    <row r="24" spans="1:21" s="56" customFormat="1" ht="12">
      <c r="A24" s="80" t="s">
        <v>11</v>
      </c>
      <c r="B24" s="360" t="s">
        <v>482</v>
      </c>
      <c r="C24" s="129" t="s">
        <v>140</v>
      </c>
      <c r="D24" s="129" t="s">
        <v>1</v>
      </c>
      <c r="E24" s="339"/>
      <c r="F24" s="340">
        <v>4400</v>
      </c>
      <c r="G24" s="104" t="s">
        <v>1</v>
      </c>
      <c r="H2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4" s="340" t="str">
        <f>IF(Sklop9[[#This Row],[ZAHTEVANA SHEMA KAKOVOSTI]]&lt;&gt;"",Sklop9[[#This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+Sklop9[[#This Row],[cena/enota brez DDV v EUR]]*Sklop9[[#This Row],[Stopnja DDV (%)]]</f>
        <v>0</v>
      </c>
      <c r="R24" s="348">
        <f>+Sklop9[[#This Row],[cena/enota brez DDV v EUR]]+Sklop9[[#This Row],[Davek (EUR)]]</f>
        <v>0</v>
      </c>
      <c r="S24" s="348">
        <f>+Sklop9[[#This Row],[cena/enota brez DDV v EUR]]*Sklop9[[#This Row],[Okvirna količina]]</f>
        <v>0</v>
      </c>
      <c r="T24" s="364">
        <f>+Sklop9[[#This Row],[Končna cena/enoto mere (EUR) z DDV]]*Sklop9[[#This Row],[Okvirna količina]]</f>
        <v>0</v>
      </c>
      <c r="U24" s="365"/>
    </row>
    <row r="25" spans="1:21" s="56" customFormat="1" ht="12">
      <c r="A25" s="80" t="s">
        <v>12</v>
      </c>
      <c r="B25" s="360" t="s">
        <v>483</v>
      </c>
      <c r="C25" s="129" t="s">
        <v>140</v>
      </c>
      <c r="D25" s="129" t="s">
        <v>1</v>
      </c>
      <c r="E25" s="339"/>
      <c r="F25" s="340">
        <v>4600</v>
      </c>
      <c r="G25" s="104" t="s">
        <v>1</v>
      </c>
      <c r="H2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4600</v>
      </c>
      <c r="I25" s="340" t="str">
        <f>IF(Sklop9[[#This Row],[ZAHTEVANA SHEMA KAKOVOSTI]]&lt;&gt;"",Sklop9[[#This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+Sklop9[[#This Row],[cena/enota brez DDV v EUR]]*Sklop9[[#This Row],[Stopnja DDV (%)]]</f>
        <v>0</v>
      </c>
      <c r="R25" s="348">
        <f>+Sklop9[[#This Row],[cena/enota brez DDV v EUR]]+Sklop9[[#This Row],[Davek (EUR)]]</f>
        <v>0</v>
      </c>
      <c r="S25" s="348">
        <f>+Sklop9[[#This Row],[cena/enota brez DDV v EUR]]*Sklop9[[#This Row],[Okvirna količina]]</f>
        <v>0</v>
      </c>
      <c r="T25" s="364">
        <f>+Sklop9[[#This Row],[Končna cena/enoto mere (EUR) z DDV]]*Sklop9[[#This Row],[Okvirna količina]]</f>
        <v>0</v>
      </c>
      <c r="U25" s="365"/>
    </row>
    <row r="26" spans="1:21" s="56" customFormat="1" ht="12">
      <c r="A26" s="80" t="s">
        <v>13</v>
      </c>
      <c r="B26" s="360" t="s">
        <v>484</v>
      </c>
      <c r="C26" s="129" t="s">
        <v>140</v>
      </c>
      <c r="D26" s="129" t="s">
        <v>1</v>
      </c>
      <c r="E26" s="339"/>
      <c r="F26" s="340">
        <v>3400</v>
      </c>
      <c r="G26" s="104" t="s">
        <v>1</v>
      </c>
      <c r="H2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3400</v>
      </c>
      <c r="I26" s="340" t="str">
        <f>IF(Sklop9[[#This Row],[ZAHTEVANA SHEMA KAKOVOSTI]]&lt;&gt;"",Sklop9[[#This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+Sklop9[[#This Row],[cena/enota brez DDV v EUR]]*Sklop9[[#This Row],[Stopnja DDV (%)]]</f>
        <v>0</v>
      </c>
      <c r="R26" s="348">
        <f>+Sklop9[[#This Row],[cena/enota brez DDV v EUR]]+Sklop9[[#This Row],[Davek (EUR)]]</f>
        <v>0</v>
      </c>
      <c r="S26" s="348">
        <f>+Sklop9[[#This Row],[cena/enota brez DDV v EUR]]*Sklop9[[#This Row],[Okvirna količina]]</f>
        <v>0</v>
      </c>
      <c r="T26" s="364">
        <f>+Sklop9[[#This Row],[Končna cena/enoto mere (EUR) z DDV]]*Sklop9[[#This Row],[Okvirna količina]]</f>
        <v>0</v>
      </c>
      <c r="U26" s="365"/>
    </row>
    <row r="27" spans="1:21" s="56" customFormat="1" ht="24">
      <c r="A27" s="80" t="s">
        <v>14</v>
      </c>
      <c r="B27" s="360" t="s">
        <v>485</v>
      </c>
      <c r="C27" s="129" t="s">
        <v>140</v>
      </c>
      <c r="D27" s="129" t="s">
        <v>1</v>
      </c>
      <c r="E27" s="339"/>
      <c r="F27" s="340">
        <v>4400</v>
      </c>
      <c r="G27" s="104" t="s">
        <v>1</v>
      </c>
      <c r="H2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7" s="340" t="str">
        <f>IF(Sklop9[[#This Row],[ZAHTEVANA SHEMA KAKOVOSTI]]&lt;&gt;"",Sklop9[[#This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+Sklop9[[#This Row],[cena/enota brez DDV v EUR]]*Sklop9[[#This Row],[Stopnja DDV (%)]]</f>
        <v>0</v>
      </c>
      <c r="R27" s="348">
        <f>+Sklop9[[#This Row],[cena/enota brez DDV v EUR]]+Sklop9[[#This Row],[Davek (EUR)]]</f>
        <v>0</v>
      </c>
      <c r="S27" s="348">
        <f>+Sklop9[[#This Row],[cena/enota brez DDV v EUR]]*Sklop9[[#This Row],[Okvirna količina]]</f>
        <v>0</v>
      </c>
      <c r="T27" s="364">
        <f>+Sklop9[[#This Row],[Končna cena/enoto mere (EUR) z DDV]]*Sklop9[[#This Row],[Okvirna količina]]</f>
        <v>0</v>
      </c>
      <c r="U27" s="365"/>
    </row>
    <row r="28" spans="1:21" s="56" customFormat="1" ht="12">
      <c r="A28" s="80" t="s">
        <v>15</v>
      </c>
      <c r="B28" s="360" t="s">
        <v>486</v>
      </c>
      <c r="C28" s="129" t="s">
        <v>140</v>
      </c>
      <c r="D28" s="129" t="s">
        <v>1</v>
      </c>
      <c r="E28" s="339"/>
      <c r="F28" s="340">
        <v>4400</v>
      </c>
      <c r="G28" s="104" t="s">
        <v>1</v>
      </c>
      <c r="H2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8" s="340" t="str">
        <f>IF(Sklop9[[#This Row],[ZAHTEVANA SHEMA KAKOVOSTI]]&lt;&gt;"",Sklop9[[#This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+Sklop9[[#This Row],[cena/enota brez DDV v EUR]]*Sklop9[[#This Row],[Stopnja DDV (%)]]</f>
        <v>0</v>
      </c>
      <c r="R28" s="348">
        <f>+Sklop9[[#This Row],[cena/enota brez DDV v EUR]]+Sklop9[[#This Row],[Davek (EUR)]]</f>
        <v>0</v>
      </c>
      <c r="S28" s="348">
        <f>+Sklop9[[#This Row],[cena/enota brez DDV v EUR]]*Sklop9[[#This Row],[Okvirna količina]]</f>
        <v>0</v>
      </c>
      <c r="T28" s="364">
        <f>+Sklop9[[#This Row],[Končna cena/enoto mere (EUR) z DDV]]*Sklop9[[#This Row],[Okvirna količina]]</f>
        <v>0</v>
      </c>
      <c r="U28" s="365"/>
    </row>
    <row r="29" spans="1:21" s="56" customFormat="1" ht="12">
      <c r="A29" s="80" t="s">
        <v>16</v>
      </c>
      <c r="B29" s="360" t="s">
        <v>487</v>
      </c>
      <c r="C29" s="129" t="s">
        <v>140</v>
      </c>
      <c r="D29" s="129" t="s">
        <v>1</v>
      </c>
      <c r="E29" s="339"/>
      <c r="F29" s="340">
        <v>4400</v>
      </c>
      <c r="G29" s="104" t="s">
        <v>1</v>
      </c>
      <c r="H2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9" s="340" t="str">
        <f>IF(Sklop9[[#This Row],[ZAHTEVANA SHEMA KAKOVOSTI]]&lt;&gt;"",Sklop9[[#This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+Sklop9[[#This Row],[cena/enota brez DDV v EUR]]*Sklop9[[#This Row],[Stopnja DDV (%)]]</f>
        <v>0</v>
      </c>
      <c r="R29" s="348">
        <f>+Sklop9[[#This Row],[cena/enota brez DDV v EUR]]+Sklop9[[#This Row],[Davek (EUR)]]</f>
        <v>0</v>
      </c>
      <c r="S29" s="348">
        <f>+Sklop9[[#This Row],[cena/enota brez DDV v EUR]]*Sklop9[[#This Row],[Okvirna količina]]</f>
        <v>0</v>
      </c>
      <c r="T29" s="364">
        <f>+Sklop9[[#This Row],[Končna cena/enoto mere (EUR) z DDV]]*Sklop9[[#This Row],[Okvirna količina]]</f>
        <v>0</v>
      </c>
      <c r="U29" s="365"/>
    </row>
    <row r="30" spans="1:21" s="56" customFormat="1" ht="24">
      <c r="A30" s="80" t="s">
        <v>17</v>
      </c>
      <c r="B30" s="360" t="s">
        <v>488</v>
      </c>
      <c r="C30" s="129" t="s">
        <v>140</v>
      </c>
      <c r="D30" s="129" t="s">
        <v>1</v>
      </c>
      <c r="E30" s="339"/>
      <c r="F30" s="340">
        <v>4400</v>
      </c>
      <c r="G30" s="104" t="s">
        <v>1</v>
      </c>
      <c r="H3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0" s="340" t="str">
        <f>IF(Sklop9[[#This Row],[ZAHTEVANA SHEMA KAKOVOSTI]]&lt;&gt;"",Sklop9[[#This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+Sklop9[[#This Row],[cena/enota brez DDV v EUR]]*Sklop9[[#This Row],[Stopnja DDV (%)]]</f>
        <v>0</v>
      </c>
      <c r="R30" s="348">
        <f>+Sklop9[[#This Row],[cena/enota brez DDV v EUR]]+Sklop9[[#This Row],[Davek (EUR)]]</f>
        <v>0</v>
      </c>
      <c r="S30" s="348">
        <f>+Sklop9[[#This Row],[cena/enota brez DDV v EUR]]*Sklop9[[#This Row],[Okvirna količina]]</f>
        <v>0</v>
      </c>
      <c r="T30" s="364">
        <f>+Sklop9[[#This Row],[Končna cena/enoto mere (EUR) z DDV]]*Sklop9[[#This Row],[Okvirna količina]]</f>
        <v>0</v>
      </c>
      <c r="U30" s="365"/>
    </row>
    <row r="31" spans="1:21" s="56" customFormat="1" ht="12">
      <c r="A31" s="80" t="s">
        <v>18</v>
      </c>
      <c r="B31" s="360" t="s">
        <v>489</v>
      </c>
      <c r="C31" s="129" t="s">
        <v>140</v>
      </c>
      <c r="D31" s="129" t="s">
        <v>1</v>
      </c>
      <c r="E31" s="339"/>
      <c r="F31" s="340">
        <v>2000</v>
      </c>
      <c r="G31" s="104" t="s">
        <v>1</v>
      </c>
      <c r="H3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1" s="340" t="str">
        <f>IF(Sklop9[[#This Row],[ZAHTEVANA SHEMA KAKOVOSTI]]&lt;&gt;"",Sklop9[[#This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+Sklop9[[#This Row],[cena/enota brez DDV v EUR]]*Sklop9[[#This Row],[Stopnja DDV (%)]]</f>
        <v>0</v>
      </c>
      <c r="R31" s="348">
        <f>+Sklop9[[#This Row],[cena/enota brez DDV v EUR]]+Sklop9[[#This Row],[Davek (EUR)]]</f>
        <v>0</v>
      </c>
      <c r="S31" s="348">
        <f>+Sklop9[[#This Row],[cena/enota brez DDV v EUR]]*Sklop9[[#This Row],[Okvirna količina]]</f>
        <v>0</v>
      </c>
      <c r="T31" s="364">
        <f>+Sklop9[[#This Row],[Končna cena/enoto mere (EUR) z DDV]]*Sklop9[[#This Row],[Okvirna količina]]</f>
        <v>0</v>
      </c>
      <c r="U31" s="365"/>
    </row>
    <row r="32" spans="1:21" s="56" customFormat="1" ht="12">
      <c r="A32" s="80" t="s">
        <v>19</v>
      </c>
      <c r="B32" s="360" t="s">
        <v>490</v>
      </c>
      <c r="C32" s="129" t="s">
        <v>140</v>
      </c>
      <c r="D32" s="129" t="s">
        <v>1</v>
      </c>
      <c r="E32" s="339"/>
      <c r="F32" s="340">
        <v>1000</v>
      </c>
      <c r="G32" s="104" t="s">
        <v>1</v>
      </c>
      <c r="H3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2" s="340" t="str">
        <f>IF(Sklop9[[#This Row],[ZAHTEVANA SHEMA KAKOVOSTI]]&lt;&gt;"",Sklop9[[#This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+Sklop9[[#This Row],[cena/enota brez DDV v EUR]]*Sklop9[[#This Row],[Stopnja DDV (%)]]</f>
        <v>0</v>
      </c>
      <c r="R32" s="348">
        <f>+Sklop9[[#This Row],[cena/enota brez DDV v EUR]]+Sklop9[[#This Row],[Davek (EUR)]]</f>
        <v>0</v>
      </c>
      <c r="S32" s="348">
        <f>+Sklop9[[#This Row],[cena/enota brez DDV v EUR]]*Sklop9[[#This Row],[Okvirna količina]]</f>
        <v>0</v>
      </c>
      <c r="T32" s="364">
        <f>+Sklop9[[#This Row],[Končna cena/enoto mere (EUR) z DDV]]*Sklop9[[#This Row],[Okvirna količina]]</f>
        <v>0</v>
      </c>
      <c r="U32" s="365"/>
    </row>
    <row r="33" spans="1:21" s="56" customFormat="1" ht="12">
      <c r="A33" s="80" t="s">
        <v>20</v>
      </c>
      <c r="B33" s="360" t="s">
        <v>491</v>
      </c>
      <c r="C33" s="129" t="s">
        <v>140</v>
      </c>
      <c r="D33" s="129" t="s">
        <v>1</v>
      </c>
      <c r="E33" s="339"/>
      <c r="F33" s="340">
        <v>400</v>
      </c>
      <c r="G33" s="104" t="s">
        <v>1</v>
      </c>
      <c r="H3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3" s="340" t="str">
        <f>IF(Sklop9[[#This Row],[ZAHTEVANA SHEMA KAKOVOSTI]]&lt;&gt;"",Sklop9[[#This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+Sklop9[[#This Row],[cena/enota brez DDV v EUR]]*Sklop9[[#This Row],[Stopnja DDV (%)]]</f>
        <v>0</v>
      </c>
      <c r="R33" s="348">
        <f>+Sklop9[[#This Row],[cena/enota brez DDV v EUR]]+Sklop9[[#This Row],[Davek (EUR)]]</f>
        <v>0</v>
      </c>
      <c r="S33" s="348">
        <f>+Sklop9[[#This Row],[cena/enota brez DDV v EUR]]*Sklop9[[#This Row],[Okvirna količina]]</f>
        <v>0</v>
      </c>
      <c r="T33" s="364">
        <f>+Sklop9[[#This Row],[Končna cena/enoto mere (EUR) z DDV]]*Sklop9[[#This Row],[Okvirna količina]]</f>
        <v>0</v>
      </c>
      <c r="U33" s="365"/>
    </row>
    <row r="34" spans="1:21" s="56" customFormat="1" ht="12">
      <c r="A34" s="80" t="s">
        <v>21</v>
      </c>
      <c r="B34" s="360" t="s">
        <v>492</v>
      </c>
      <c r="C34" s="129" t="s">
        <v>140</v>
      </c>
      <c r="D34" s="129" t="s">
        <v>1</v>
      </c>
      <c r="E34" s="339"/>
      <c r="F34" s="340">
        <v>400</v>
      </c>
      <c r="G34" s="104" t="s">
        <v>1</v>
      </c>
      <c r="H3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4" s="340" t="str">
        <f>IF(Sklop9[[#This Row],[ZAHTEVANA SHEMA KAKOVOSTI]]&lt;&gt;"",Sklop9[[#This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+Sklop9[[#This Row],[cena/enota brez DDV v EUR]]*Sklop9[[#This Row],[Stopnja DDV (%)]]</f>
        <v>0</v>
      </c>
      <c r="R34" s="348">
        <f>+Sklop9[[#This Row],[cena/enota brez DDV v EUR]]+Sklop9[[#This Row],[Davek (EUR)]]</f>
        <v>0</v>
      </c>
      <c r="S34" s="348">
        <f>+Sklop9[[#This Row],[cena/enota brez DDV v EUR]]*Sklop9[[#This Row],[Okvirna količina]]</f>
        <v>0</v>
      </c>
      <c r="T34" s="364">
        <f>+Sklop9[[#This Row],[Končna cena/enoto mere (EUR) z DDV]]*Sklop9[[#This Row],[Okvirna količina]]</f>
        <v>0</v>
      </c>
      <c r="U34" s="365"/>
    </row>
    <row r="35" spans="1:21" s="56" customFormat="1" ht="12">
      <c r="A35" s="80" t="s">
        <v>22</v>
      </c>
      <c r="B35" s="360" t="s">
        <v>493</v>
      </c>
      <c r="C35" s="129" t="s">
        <v>140</v>
      </c>
      <c r="D35" s="129" t="s">
        <v>1</v>
      </c>
      <c r="E35" s="339"/>
      <c r="F35" s="340">
        <v>2400</v>
      </c>
      <c r="G35" s="104" t="s">
        <v>1</v>
      </c>
      <c r="H3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2400</v>
      </c>
      <c r="I35" s="340" t="str">
        <f>IF(Sklop9[[#This Row],[ZAHTEVANA SHEMA KAKOVOSTI]]&lt;&gt;"",Sklop9[[#This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+Sklop9[[#This Row],[cena/enota brez DDV v EUR]]*Sklop9[[#This Row],[Stopnja DDV (%)]]</f>
        <v>0</v>
      </c>
      <c r="R35" s="348">
        <f>+Sklop9[[#This Row],[cena/enota brez DDV v EUR]]+Sklop9[[#This Row],[Davek (EUR)]]</f>
        <v>0</v>
      </c>
      <c r="S35" s="348">
        <f>+Sklop9[[#This Row],[cena/enota brez DDV v EUR]]*Sklop9[[#This Row],[Okvirna količina]]</f>
        <v>0</v>
      </c>
      <c r="T35" s="364">
        <f>+Sklop9[[#This Row],[Končna cena/enoto mere (EUR) z DDV]]*Sklop9[[#This Row],[Okvirna količina]]</f>
        <v>0</v>
      </c>
      <c r="U35" s="365"/>
    </row>
    <row r="36" spans="1:21" s="56" customFormat="1" ht="12">
      <c r="A36" s="80" t="s">
        <v>23</v>
      </c>
      <c r="B36" s="360" t="s">
        <v>494</v>
      </c>
      <c r="C36" s="129" t="s">
        <v>140</v>
      </c>
      <c r="D36" s="129" t="s">
        <v>1</v>
      </c>
      <c r="E36" s="339"/>
      <c r="F36" s="340">
        <v>4400</v>
      </c>
      <c r="G36" s="104" t="s">
        <v>1</v>
      </c>
      <c r="H3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6" s="340" t="str">
        <f>IF(Sklop9[[#This Row],[ZAHTEVANA SHEMA KAKOVOSTI]]&lt;&gt;"",Sklop9[[#This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+Sklop9[[#This Row],[cena/enota brez DDV v EUR]]*Sklop9[[#This Row],[Stopnja DDV (%)]]</f>
        <v>0</v>
      </c>
      <c r="R36" s="348">
        <f>+Sklop9[[#This Row],[cena/enota brez DDV v EUR]]+Sklop9[[#This Row],[Davek (EUR)]]</f>
        <v>0</v>
      </c>
      <c r="S36" s="348">
        <f>+Sklop9[[#This Row],[cena/enota brez DDV v EUR]]*Sklop9[[#This Row],[Okvirna količina]]</f>
        <v>0</v>
      </c>
      <c r="T36" s="364">
        <f>+Sklop9[[#This Row],[Končna cena/enoto mere (EUR) z DDV]]*Sklop9[[#This Row],[Okvirna količina]]</f>
        <v>0</v>
      </c>
      <c r="U36" s="365"/>
    </row>
    <row r="37" spans="1:21" s="56" customFormat="1" ht="24">
      <c r="A37" s="80" t="s">
        <v>24</v>
      </c>
      <c r="B37" s="360" t="s">
        <v>495</v>
      </c>
      <c r="C37" s="129" t="s">
        <v>140</v>
      </c>
      <c r="D37" s="129" t="s">
        <v>1</v>
      </c>
      <c r="E37" s="339"/>
      <c r="F37" s="340">
        <v>4000</v>
      </c>
      <c r="G37" s="104" t="s">
        <v>1</v>
      </c>
      <c r="H3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37" s="340" t="str">
        <f>IF(Sklop9[[#This Row],[ZAHTEVANA SHEMA KAKOVOSTI]]&lt;&gt;"",Sklop9[[#This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+Sklop9[[#This Row],[cena/enota brez DDV v EUR]]*Sklop9[[#This Row],[Stopnja DDV (%)]]</f>
        <v>0</v>
      </c>
      <c r="R37" s="348">
        <f>+Sklop9[[#This Row],[cena/enota brez DDV v EUR]]+Sklop9[[#This Row],[Davek (EUR)]]</f>
        <v>0</v>
      </c>
      <c r="S37" s="348">
        <f>+Sklop9[[#This Row],[cena/enota brez DDV v EUR]]*Sklop9[[#This Row],[Okvirna količina]]</f>
        <v>0</v>
      </c>
      <c r="T37" s="364">
        <f>+Sklop9[[#This Row],[Končna cena/enoto mere (EUR) z DDV]]*Sklop9[[#This Row],[Okvirna količina]]</f>
        <v>0</v>
      </c>
      <c r="U37" s="365"/>
    </row>
    <row r="38" spans="1:21" s="56" customFormat="1" ht="12">
      <c r="A38" s="80" t="s">
        <v>25</v>
      </c>
      <c r="B38" s="360" t="s">
        <v>496</v>
      </c>
      <c r="C38" s="129" t="s">
        <v>140</v>
      </c>
      <c r="D38" s="129" t="s">
        <v>1</v>
      </c>
      <c r="E38" s="339"/>
      <c r="F38" s="340">
        <v>300</v>
      </c>
      <c r="G38" s="104" t="s">
        <v>1</v>
      </c>
      <c r="H3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8" s="340" t="str">
        <f>IF(Sklop9[[#This Row],[ZAHTEVANA SHEMA KAKOVOSTI]]&lt;&gt;"",Sklop9[[#This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+Sklop9[[#This Row],[cena/enota brez DDV v EUR]]*Sklop9[[#This Row],[Stopnja DDV (%)]]</f>
        <v>0</v>
      </c>
      <c r="R38" s="348">
        <f>+Sklop9[[#This Row],[cena/enota brez DDV v EUR]]+Sklop9[[#This Row],[Davek (EUR)]]</f>
        <v>0</v>
      </c>
      <c r="S38" s="348">
        <f>+Sklop9[[#This Row],[cena/enota brez DDV v EUR]]*Sklop9[[#This Row],[Okvirna količina]]</f>
        <v>0</v>
      </c>
      <c r="T38" s="364">
        <f>+Sklop9[[#This Row],[Končna cena/enoto mere (EUR) z DDV]]*Sklop9[[#This Row],[Okvirna količina]]</f>
        <v>0</v>
      </c>
      <c r="U38" s="365"/>
    </row>
    <row r="39" spans="1:21" s="56" customFormat="1" ht="24">
      <c r="A39" s="80" t="s">
        <v>26</v>
      </c>
      <c r="B39" s="360" t="s">
        <v>497</v>
      </c>
      <c r="C39" s="129" t="s">
        <v>140</v>
      </c>
      <c r="D39" s="129" t="s">
        <v>1</v>
      </c>
      <c r="E39" s="339"/>
      <c r="F39" s="340">
        <v>4400</v>
      </c>
      <c r="G39" s="104" t="s">
        <v>1</v>
      </c>
      <c r="H3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9" s="340" t="str">
        <f>IF(Sklop9[[#This Row],[ZAHTEVANA SHEMA KAKOVOSTI]]&lt;&gt;"",Sklop9[[#This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+Sklop9[[#This Row],[cena/enota brez DDV v EUR]]*Sklop9[[#This Row],[Stopnja DDV (%)]]</f>
        <v>0</v>
      </c>
      <c r="R39" s="348">
        <f>+Sklop9[[#This Row],[cena/enota brez DDV v EUR]]+Sklop9[[#This Row],[Davek (EUR)]]</f>
        <v>0</v>
      </c>
      <c r="S39" s="348">
        <f>+Sklop9[[#This Row],[cena/enota brez DDV v EUR]]*Sklop9[[#This Row],[Okvirna količina]]</f>
        <v>0</v>
      </c>
      <c r="T39" s="364">
        <f>+Sklop9[[#This Row],[Končna cena/enoto mere (EUR) z DDV]]*Sklop9[[#This Row],[Okvirna količina]]</f>
        <v>0</v>
      </c>
      <c r="U39" s="365"/>
    </row>
    <row r="40" spans="1:21" s="56" customFormat="1" ht="12">
      <c r="A40" s="80" t="s">
        <v>27</v>
      </c>
      <c r="B40" s="360" t="s">
        <v>498</v>
      </c>
      <c r="C40" s="129" t="s">
        <v>140</v>
      </c>
      <c r="D40" s="129" t="s">
        <v>1</v>
      </c>
      <c r="E40" s="339"/>
      <c r="F40" s="340">
        <v>2000</v>
      </c>
      <c r="G40" s="104" t="s">
        <v>1</v>
      </c>
      <c r="H4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0" s="340" t="str">
        <f>IF(Sklop9[[#This Row],[ZAHTEVANA SHEMA KAKOVOSTI]]&lt;&gt;"",Sklop9[[#This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+Sklop9[[#This Row],[cena/enota brez DDV v EUR]]*Sklop9[[#This Row],[Stopnja DDV (%)]]</f>
        <v>0</v>
      </c>
      <c r="R40" s="348">
        <f>+Sklop9[[#This Row],[cena/enota brez DDV v EUR]]+Sklop9[[#This Row],[Davek (EUR)]]</f>
        <v>0</v>
      </c>
      <c r="S40" s="348">
        <f>+Sklop9[[#This Row],[cena/enota brez DDV v EUR]]*Sklop9[[#This Row],[Okvirna količina]]</f>
        <v>0</v>
      </c>
      <c r="T40" s="364">
        <f>+Sklop9[[#This Row],[Končna cena/enoto mere (EUR) z DDV]]*Sklop9[[#This Row],[Okvirna količina]]</f>
        <v>0</v>
      </c>
      <c r="U40" s="365"/>
    </row>
    <row r="41" spans="1:21" s="56" customFormat="1" ht="12">
      <c r="A41" s="80" t="s">
        <v>28</v>
      </c>
      <c r="B41" s="360" t="s">
        <v>499</v>
      </c>
      <c r="C41" s="129" t="s">
        <v>140</v>
      </c>
      <c r="D41" s="129" t="s">
        <v>1</v>
      </c>
      <c r="E41" s="339"/>
      <c r="F41" s="340">
        <v>2000</v>
      </c>
      <c r="G41" s="104" t="s">
        <v>1</v>
      </c>
      <c r="H4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1" s="340" t="str">
        <f>IF(Sklop9[[#This Row],[ZAHTEVANA SHEMA KAKOVOSTI]]&lt;&gt;"",Sklop9[[#This Row],[Preračunana masa/volumen/kos na enoto kg]],"")</f>
        <v/>
      </c>
      <c r="J41" s="343"/>
      <c r="K41" s="344"/>
      <c r="L41" s="344"/>
      <c r="M41" s="345"/>
      <c r="N41" s="348"/>
      <c r="O41" s="348"/>
      <c r="P41" s="347"/>
      <c r="Q41" s="348">
        <f>+Sklop9[[#This Row],[cena/enota brez DDV v EUR]]*Sklop9[[#This Row],[Stopnja DDV (%)]]</f>
        <v>0</v>
      </c>
      <c r="R41" s="348">
        <f>+Sklop9[[#This Row],[cena/enota brez DDV v EUR]]+Sklop9[[#This Row],[Davek (EUR)]]</f>
        <v>0</v>
      </c>
      <c r="S41" s="348">
        <f>+Sklop9[[#This Row],[cena/enota brez DDV v EUR]]*Sklop9[[#This Row],[Okvirna količina]]</f>
        <v>0</v>
      </c>
      <c r="T41" s="364">
        <f>+Sklop9[[#This Row],[Končna cena/enoto mere (EUR) z DDV]]*Sklop9[[#This Row],[Okvirna količina]]</f>
        <v>0</v>
      </c>
      <c r="U41" s="365"/>
    </row>
    <row r="42" spans="1:21" s="56" customFormat="1" ht="12">
      <c r="A42" s="80" t="s">
        <v>29</v>
      </c>
      <c r="B42" s="360" t="s">
        <v>500</v>
      </c>
      <c r="C42" s="129" t="s">
        <v>140</v>
      </c>
      <c r="D42" s="129" t="s">
        <v>1</v>
      </c>
      <c r="E42" s="339"/>
      <c r="F42" s="340">
        <v>2000</v>
      </c>
      <c r="G42" s="104" t="s">
        <v>1</v>
      </c>
      <c r="H4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2" s="340" t="str">
        <f>IF(Sklop9[[#This Row],[ZAHTEVANA SHEMA KAKOVOSTI]]&lt;&gt;"",Sklop9[[#This Row],[Preračunana masa/volumen/kos na enoto kg]],"")</f>
        <v/>
      </c>
      <c r="J42" s="343"/>
      <c r="K42" s="344"/>
      <c r="L42" s="344"/>
      <c r="M42" s="345"/>
      <c r="N42" s="348"/>
      <c r="O42" s="348"/>
      <c r="P42" s="347"/>
      <c r="Q42" s="348">
        <f>+Sklop9[[#This Row],[cena/enota brez DDV v EUR]]*Sklop9[[#This Row],[Stopnja DDV (%)]]</f>
        <v>0</v>
      </c>
      <c r="R42" s="348">
        <f>+Sklop9[[#This Row],[cena/enota brez DDV v EUR]]+Sklop9[[#This Row],[Davek (EUR)]]</f>
        <v>0</v>
      </c>
      <c r="S42" s="348">
        <f>+Sklop9[[#This Row],[cena/enota brez DDV v EUR]]*Sklop9[[#This Row],[Okvirna količina]]</f>
        <v>0</v>
      </c>
      <c r="T42" s="364">
        <f>+Sklop9[[#This Row],[Končna cena/enoto mere (EUR) z DDV]]*Sklop9[[#This Row],[Okvirna količina]]</f>
        <v>0</v>
      </c>
      <c r="U42" s="365"/>
    </row>
    <row r="43" spans="1:21" s="56" customFormat="1" ht="12">
      <c r="A43" s="80" t="s">
        <v>30</v>
      </c>
      <c r="B43" s="360" t="s">
        <v>501</v>
      </c>
      <c r="C43" s="129" t="s">
        <v>140</v>
      </c>
      <c r="D43" s="129" t="s">
        <v>1</v>
      </c>
      <c r="E43" s="339"/>
      <c r="F43" s="340">
        <v>400</v>
      </c>
      <c r="G43" s="104" t="s">
        <v>1</v>
      </c>
      <c r="H4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3" s="340" t="str">
        <f>IF(Sklop9[[#This Row],[ZAHTEVANA SHEMA KAKOVOSTI]]&lt;&gt;"",Sklop9[[#This Row],[Preračunana masa/volumen/kos na enoto kg]],"")</f>
        <v/>
      </c>
      <c r="J43" s="343"/>
      <c r="K43" s="344"/>
      <c r="L43" s="344"/>
      <c r="M43" s="345"/>
      <c r="N43" s="348"/>
      <c r="O43" s="348"/>
      <c r="P43" s="347"/>
      <c r="Q43" s="348">
        <f>+Sklop9[[#This Row],[cena/enota brez DDV v EUR]]*Sklop9[[#This Row],[Stopnja DDV (%)]]</f>
        <v>0</v>
      </c>
      <c r="R43" s="348">
        <f>+Sklop9[[#This Row],[cena/enota brez DDV v EUR]]+Sklop9[[#This Row],[Davek (EUR)]]</f>
        <v>0</v>
      </c>
      <c r="S43" s="348">
        <f>+Sklop9[[#This Row],[cena/enota brez DDV v EUR]]*Sklop9[[#This Row],[Okvirna količina]]</f>
        <v>0</v>
      </c>
      <c r="T43" s="364">
        <f>+Sklop9[[#This Row],[Končna cena/enoto mere (EUR) z DDV]]*Sklop9[[#This Row],[Okvirna količina]]</f>
        <v>0</v>
      </c>
      <c r="U43" s="365"/>
    </row>
    <row r="44" spans="1:21" s="56" customFormat="1" ht="12">
      <c r="A44" s="80" t="s">
        <v>31</v>
      </c>
      <c r="B44" s="360" t="s">
        <v>502</v>
      </c>
      <c r="C44" s="129" t="s">
        <v>140</v>
      </c>
      <c r="D44" s="129" t="s">
        <v>1</v>
      </c>
      <c r="E44" s="339"/>
      <c r="F44" s="340">
        <v>50</v>
      </c>
      <c r="G44" s="104" t="s">
        <v>1</v>
      </c>
      <c r="H4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4" s="340" t="str">
        <f>IF(Sklop9[[#This Row],[ZAHTEVANA SHEMA KAKOVOSTI]]&lt;&gt;"",Sklop9[[#This Row],[Preračunana masa/volumen/kos na enoto kg]],"")</f>
        <v/>
      </c>
      <c r="J44" s="343"/>
      <c r="K44" s="344"/>
      <c r="L44" s="344"/>
      <c r="M44" s="345"/>
      <c r="N44" s="348"/>
      <c r="O44" s="348"/>
      <c r="P44" s="347"/>
      <c r="Q44" s="348">
        <f>+Sklop9[[#This Row],[cena/enota brez DDV v EUR]]*Sklop9[[#This Row],[Stopnja DDV (%)]]</f>
        <v>0</v>
      </c>
      <c r="R44" s="348">
        <f>+Sklop9[[#This Row],[cena/enota brez DDV v EUR]]+Sklop9[[#This Row],[Davek (EUR)]]</f>
        <v>0</v>
      </c>
      <c r="S44" s="348">
        <f>+Sklop9[[#This Row],[cena/enota brez DDV v EUR]]*Sklop9[[#This Row],[Okvirna količina]]</f>
        <v>0</v>
      </c>
      <c r="T44" s="364">
        <f>+Sklop9[[#This Row],[Končna cena/enoto mere (EUR) z DDV]]*Sklop9[[#This Row],[Okvirna količina]]</f>
        <v>0</v>
      </c>
      <c r="U44" s="365"/>
    </row>
    <row r="45" spans="1:21" s="56" customFormat="1" ht="24">
      <c r="A45" s="80" t="s">
        <v>32</v>
      </c>
      <c r="B45" s="360" t="s">
        <v>503</v>
      </c>
      <c r="C45" s="129" t="s">
        <v>140</v>
      </c>
      <c r="D45" s="129" t="s">
        <v>1</v>
      </c>
      <c r="E45" s="339"/>
      <c r="F45" s="340">
        <v>1200</v>
      </c>
      <c r="G45" s="104" t="s">
        <v>1</v>
      </c>
      <c r="H4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45" s="340" t="str">
        <f>IF(Sklop9[[#This Row],[ZAHTEVANA SHEMA KAKOVOSTI]]&lt;&gt;"",Sklop9[[#This Row],[Preračunana masa/volumen/kos na enoto kg]],"")</f>
        <v/>
      </c>
      <c r="J45" s="343"/>
      <c r="K45" s="344"/>
      <c r="L45" s="344"/>
      <c r="M45" s="345"/>
      <c r="N45" s="348"/>
      <c r="O45" s="348"/>
      <c r="P45" s="347"/>
      <c r="Q45" s="348">
        <f>+Sklop9[[#This Row],[cena/enota brez DDV v EUR]]*Sklop9[[#This Row],[Stopnja DDV (%)]]</f>
        <v>0</v>
      </c>
      <c r="R45" s="348">
        <f>+Sklop9[[#This Row],[cena/enota brez DDV v EUR]]+Sklop9[[#This Row],[Davek (EUR)]]</f>
        <v>0</v>
      </c>
      <c r="S45" s="348">
        <f>+Sklop9[[#This Row],[cena/enota brez DDV v EUR]]*Sklop9[[#This Row],[Okvirna količina]]</f>
        <v>0</v>
      </c>
      <c r="T45" s="364">
        <f>+Sklop9[[#This Row],[Končna cena/enoto mere (EUR) z DDV]]*Sklop9[[#This Row],[Okvirna količina]]</f>
        <v>0</v>
      </c>
      <c r="U45" s="365"/>
    </row>
    <row r="46" spans="1:21" s="56" customFormat="1" ht="12">
      <c r="A46" s="80" t="s">
        <v>33</v>
      </c>
      <c r="B46" s="360" t="s">
        <v>504</v>
      </c>
      <c r="C46" s="337">
        <v>0.05</v>
      </c>
      <c r="D46" s="337" t="s">
        <v>1</v>
      </c>
      <c r="E46" s="339"/>
      <c r="F46" s="340">
        <v>3000</v>
      </c>
      <c r="G46" s="341" t="s">
        <v>0</v>
      </c>
      <c r="H4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340" t="str">
        <f>IF(Sklop9[[#This Row],[ZAHTEVANA SHEMA KAKOVOSTI]]&lt;&gt;"",Sklop9[[#This Row],[Preračunana masa/volumen/kos na enoto kg]],"")</f>
        <v/>
      </c>
      <c r="J46" s="343"/>
      <c r="K46" s="344"/>
      <c r="L46" s="344"/>
      <c r="M46" s="345"/>
      <c r="N46" s="348"/>
      <c r="O46" s="348"/>
      <c r="P46" s="347"/>
      <c r="Q46" s="348">
        <f>+Sklop9[[#This Row],[cena/enota brez DDV v EUR]]*Sklop9[[#This Row],[Stopnja DDV (%)]]</f>
        <v>0</v>
      </c>
      <c r="R46" s="348">
        <f>+Sklop9[[#This Row],[cena/enota brez DDV v EUR]]+Sklop9[[#This Row],[Davek (EUR)]]</f>
        <v>0</v>
      </c>
      <c r="S46" s="348">
        <f>+Sklop9[[#This Row],[cena/enota brez DDV v EUR]]*Sklop9[[#This Row],[Okvirna količina]]</f>
        <v>0</v>
      </c>
      <c r="T46" s="364">
        <f>+Sklop9[[#This Row],[Končna cena/enoto mere (EUR) z DDV]]*Sklop9[[#This Row],[Okvirna količina]]</f>
        <v>0</v>
      </c>
      <c r="U46" s="365"/>
    </row>
    <row r="47" spans="1:21" s="56" customFormat="1" ht="12">
      <c r="A47" s="80" t="s">
        <v>34</v>
      </c>
      <c r="B47" s="360" t="s">
        <v>505</v>
      </c>
      <c r="C47" s="337">
        <v>0.08</v>
      </c>
      <c r="D47" s="337" t="s">
        <v>1</v>
      </c>
      <c r="E47" s="339"/>
      <c r="F47" s="340">
        <v>2000</v>
      </c>
      <c r="G47" s="341" t="s">
        <v>0</v>
      </c>
      <c r="H4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7" s="340" t="str">
        <f>IF(Sklop9[[#This Row],[ZAHTEVANA SHEMA KAKOVOSTI]]&lt;&gt;"",Sklop9[[#This Row],[Preračunana masa/volumen/kos na enoto kg]],"")</f>
        <v/>
      </c>
      <c r="J47" s="343"/>
      <c r="K47" s="344"/>
      <c r="L47" s="344"/>
      <c r="M47" s="345"/>
      <c r="N47" s="348"/>
      <c r="O47" s="348"/>
      <c r="P47" s="347"/>
      <c r="Q47" s="348">
        <f>+Sklop9[[#This Row],[cena/enota brez DDV v EUR]]*Sklop9[[#This Row],[Stopnja DDV (%)]]</f>
        <v>0</v>
      </c>
      <c r="R47" s="348">
        <f>+Sklop9[[#This Row],[cena/enota brez DDV v EUR]]+Sklop9[[#This Row],[Davek (EUR)]]</f>
        <v>0</v>
      </c>
      <c r="S47" s="348">
        <f>+Sklop9[[#This Row],[cena/enota brez DDV v EUR]]*Sklop9[[#This Row],[Okvirna količina]]</f>
        <v>0</v>
      </c>
      <c r="T47" s="364">
        <f>+Sklop9[[#This Row],[Končna cena/enoto mere (EUR) z DDV]]*Sklop9[[#This Row],[Okvirna količina]]</f>
        <v>0</v>
      </c>
      <c r="U47" s="365"/>
    </row>
    <row r="48" spans="1:21" s="56" customFormat="1" ht="12">
      <c r="A48" s="80" t="s">
        <v>35</v>
      </c>
      <c r="B48" s="360" t="s">
        <v>506</v>
      </c>
      <c r="C48" s="337">
        <v>0.06</v>
      </c>
      <c r="D48" s="337" t="s">
        <v>1</v>
      </c>
      <c r="E48" s="339"/>
      <c r="F48" s="340">
        <v>3000</v>
      </c>
      <c r="G48" s="341" t="s">
        <v>0</v>
      </c>
      <c r="H4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8" s="340" t="str">
        <f>IF(Sklop9[[#This Row],[ZAHTEVANA SHEMA KAKOVOSTI]]&lt;&gt;"",Sklop9[[#This Row],[Preračunana masa/volumen/kos na enoto kg]],"")</f>
        <v/>
      </c>
      <c r="J48" s="343"/>
      <c r="K48" s="344"/>
      <c r="L48" s="344"/>
      <c r="M48" s="345"/>
      <c r="N48" s="348"/>
      <c r="O48" s="348"/>
      <c r="P48" s="347"/>
      <c r="Q48" s="348">
        <f>+Sklop9[[#This Row],[cena/enota brez DDV v EUR]]*Sklop9[[#This Row],[Stopnja DDV (%)]]</f>
        <v>0</v>
      </c>
      <c r="R48" s="348">
        <f>+Sklop9[[#This Row],[cena/enota brez DDV v EUR]]+Sklop9[[#This Row],[Davek (EUR)]]</f>
        <v>0</v>
      </c>
      <c r="S48" s="348">
        <f>+Sklop9[[#This Row],[cena/enota brez DDV v EUR]]*Sklop9[[#This Row],[Okvirna količina]]</f>
        <v>0</v>
      </c>
      <c r="T48" s="364">
        <f>+Sklop9[[#This Row],[Končna cena/enoto mere (EUR) z DDV]]*Sklop9[[#This Row],[Okvirna količina]]</f>
        <v>0</v>
      </c>
      <c r="U48" s="365"/>
    </row>
    <row r="49" spans="1:21" s="56" customFormat="1" ht="12">
      <c r="A49" s="80" t="s">
        <v>36</v>
      </c>
      <c r="B49" s="360" t="s">
        <v>506</v>
      </c>
      <c r="C49" s="337">
        <v>0.08</v>
      </c>
      <c r="D49" s="337" t="s">
        <v>1</v>
      </c>
      <c r="E49" s="339"/>
      <c r="F49" s="340">
        <v>5000</v>
      </c>
      <c r="G49" s="341" t="s">
        <v>0</v>
      </c>
      <c r="H4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9" s="340" t="str">
        <f>IF(Sklop9[[#This Row],[ZAHTEVANA SHEMA KAKOVOSTI]]&lt;&gt;"",Sklop9[[#This Row],[Preračunana masa/volumen/kos na enoto kg]],"")</f>
        <v/>
      </c>
      <c r="J49" s="343"/>
      <c r="K49" s="344"/>
      <c r="L49" s="344"/>
      <c r="M49" s="345"/>
      <c r="N49" s="348"/>
      <c r="O49" s="348"/>
      <c r="P49" s="347"/>
      <c r="Q49" s="348">
        <f>+Sklop9[[#This Row],[cena/enota brez DDV v EUR]]*Sklop9[[#This Row],[Stopnja DDV (%)]]</f>
        <v>0</v>
      </c>
      <c r="R49" s="348">
        <f>+Sklop9[[#This Row],[cena/enota brez DDV v EUR]]+Sklop9[[#This Row],[Davek (EUR)]]</f>
        <v>0</v>
      </c>
      <c r="S49" s="348">
        <f>+Sklop9[[#This Row],[cena/enota brez DDV v EUR]]*Sklop9[[#This Row],[Okvirna količina]]</f>
        <v>0</v>
      </c>
      <c r="T49" s="364">
        <f>+Sklop9[[#This Row],[Končna cena/enoto mere (EUR) z DDV]]*Sklop9[[#This Row],[Okvirna količina]]</f>
        <v>0</v>
      </c>
      <c r="U49" s="365"/>
    </row>
    <row r="50" spans="1:21" s="56" customFormat="1" ht="12">
      <c r="A50" s="80" t="s">
        <v>37</v>
      </c>
      <c r="B50" s="360" t="s">
        <v>506</v>
      </c>
      <c r="C50" s="337">
        <v>0.1</v>
      </c>
      <c r="D50" s="337" t="s">
        <v>1</v>
      </c>
      <c r="E50" s="339"/>
      <c r="F50" s="340">
        <v>1000</v>
      </c>
      <c r="G50" s="341" t="s">
        <v>0</v>
      </c>
      <c r="H5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340" t="str">
        <f>IF(Sklop9[[#This Row],[ZAHTEVANA SHEMA KAKOVOSTI]]&lt;&gt;"",Sklop9[[#This Row],[Preračunana masa/volumen/kos na enoto kg]],"")</f>
        <v/>
      </c>
      <c r="J50" s="343"/>
      <c r="K50" s="344"/>
      <c r="L50" s="344"/>
      <c r="M50" s="345"/>
      <c r="N50" s="348"/>
      <c r="O50" s="348"/>
      <c r="P50" s="347"/>
      <c r="Q50" s="348">
        <f>+Sklop9[[#This Row],[cena/enota brez DDV v EUR]]*Sklop9[[#This Row],[Stopnja DDV (%)]]</f>
        <v>0</v>
      </c>
      <c r="R50" s="348">
        <f>+Sklop9[[#This Row],[cena/enota brez DDV v EUR]]+Sklop9[[#This Row],[Davek (EUR)]]</f>
        <v>0</v>
      </c>
      <c r="S50" s="348">
        <f>+Sklop9[[#This Row],[cena/enota brez DDV v EUR]]*Sklop9[[#This Row],[Okvirna količina]]</f>
        <v>0</v>
      </c>
      <c r="T50" s="364">
        <f>+Sklop9[[#This Row],[Končna cena/enoto mere (EUR) z DDV]]*Sklop9[[#This Row],[Okvirna količina]]</f>
        <v>0</v>
      </c>
      <c r="U50" s="365"/>
    </row>
    <row r="51" spans="1:21" s="56" customFormat="1" ht="12">
      <c r="A51" s="80" t="s">
        <v>38</v>
      </c>
      <c r="B51" s="360" t="s">
        <v>507</v>
      </c>
      <c r="C51" s="337">
        <v>5.5E-2</v>
      </c>
      <c r="D51" s="337" t="s">
        <v>1</v>
      </c>
      <c r="E51" s="339"/>
      <c r="F51" s="340">
        <v>5000</v>
      </c>
      <c r="G51" s="341" t="s">
        <v>0</v>
      </c>
      <c r="H5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275</v>
      </c>
      <c r="I51" s="340" t="str">
        <f>IF(Sklop9[[#This Row],[ZAHTEVANA SHEMA KAKOVOSTI]]&lt;&gt;"",Sklop9[[#This Row],[Preračunana masa/volumen/kos na enoto kg]],"")</f>
        <v/>
      </c>
      <c r="J51" s="343"/>
      <c r="K51" s="344"/>
      <c r="L51" s="344"/>
      <c r="M51" s="345"/>
      <c r="N51" s="348"/>
      <c r="O51" s="348"/>
      <c r="P51" s="347"/>
      <c r="Q51" s="348">
        <f>+Sklop9[[#This Row],[cena/enota brez DDV v EUR]]*Sklop9[[#This Row],[Stopnja DDV (%)]]</f>
        <v>0</v>
      </c>
      <c r="R51" s="348">
        <f>+Sklop9[[#This Row],[cena/enota brez DDV v EUR]]+Sklop9[[#This Row],[Davek (EUR)]]</f>
        <v>0</v>
      </c>
      <c r="S51" s="348">
        <f>+Sklop9[[#This Row],[cena/enota brez DDV v EUR]]*Sklop9[[#This Row],[Okvirna količina]]</f>
        <v>0</v>
      </c>
      <c r="T51" s="364">
        <f>+Sklop9[[#This Row],[Končna cena/enoto mere (EUR) z DDV]]*Sklop9[[#This Row],[Okvirna količina]]</f>
        <v>0</v>
      </c>
      <c r="U51" s="365"/>
    </row>
    <row r="52" spans="1:21" s="56" customFormat="1" ht="12">
      <c r="A52" s="80" t="s">
        <v>39</v>
      </c>
      <c r="B52" s="360" t="s">
        <v>508</v>
      </c>
      <c r="C52" s="337">
        <v>0.08</v>
      </c>
      <c r="D52" s="337" t="s">
        <v>1</v>
      </c>
      <c r="E52" s="339"/>
      <c r="F52" s="340">
        <v>1000</v>
      </c>
      <c r="G52" s="341" t="s">
        <v>389</v>
      </c>
      <c r="H5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2" s="340" t="str">
        <f>IF(Sklop9[[#This Row],[ZAHTEVANA SHEMA KAKOVOSTI]]&lt;&gt;"",Sklop9[[#This Row],[Preračunana masa/volumen/kos na enoto kg]],"")</f>
        <v/>
      </c>
      <c r="J52" s="343"/>
      <c r="K52" s="344"/>
      <c r="L52" s="344"/>
      <c r="M52" s="345"/>
      <c r="N52" s="348"/>
      <c r="O52" s="348"/>
      <c r="P52" s="347"/>
      <c r="Q52" s="348">
        <f>+Sklop9[[#This Row],[cena/enota brez DDV v EUR]]*Sklop9[[#This Row],[Stopnja DDV (%)]]</f>
        <v>0</v>
      </c>
      <c r="R52" s="348">
        <f>+Sklop9[[#This Row],[cena/enota brez DDV v EUR]]+Sklop9[[#This Row],[Davek (EUR)]]</f>
        <v>0</v>
      </c>
      <c r="S52" s="348">
        <f>+Sklop9[[#This Row],[cena/enota brez DDV v EUR]]*Sklop9[[#This Row],[Okvirna količina]]</f>
        <v>0</v>
      </c>
      <c r="T52" s="364">
        <f>+Sklop9[[#This Row],[Končna cena/enoto mere (EUR) z DDV]]*Sklop9[[#This Row],[Okvirna količina]]</f>
        <v>0</v>
      </c>
      <c r="U52" s="365"/>
    </row>
    <row r="53" spans="1:21" s="56" customFormat="1" ht="12">
      <c r="A53" s="80" t="s">
        <v>40</v>
      </c>
      <c r="B53" s="360" t="s">
        <v>508</v>
      </c>
      <c r="C53" s="337">
        <v>0.08</v>
      </c>
      <c r="D53" s="337" t="s">
        <v>1</v>
      </c>
      <c r="E53" s="339"/>
      <c r="F53" s="340">
        <v>1000</v>
      </c>
      <c r="G53" s="341" t="s">
        <v>0</v>
      </c>
      <c r="H5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3" s="340" t="str">
        <f>IF(Sklop9[[#This Row],[ZAHTEVANA SHEMA KAKOVOSTI]]&lt;&gt;"",Sklop9[[#This Row],[Preračunana masa/volumen/kos na enoto kg]],"")</f>
        <v/>
      </c>
      <c r="J53" s="343"/>
      <c r="K53" s="344"/>
      <c r="L53" s="344"/>
      <c r="M53" s="345"/>
      <c r="N53" s="348"/>
      <c r="O53" s="348"/>
      <c r="P53" s="347"/>
      <c r="Q53" s="348">
        <f>+Sklop9[[#This Row],[cena/enota brez DDV v EUR]]*Sklop9[[#This Row],[Stopnja DDV (%)]]</f>
        <v>0</v>
      </c>
      <c r="R53" s="348">
        <f>+Sklop9[[#This Row],[cena/enota brez DDV v EUR]]+Sklop9[[#This Row],[Davek (EUR)]]</f>
        <v>0</v>
      </c>
      <c r="S53" s="348">
        <f>+Sklop9[[#This Row],[cena/enota brez DDV v EUR]]*Sklop9[[#This Row],[Okvirna količina]]</f>
        <v>0</v>
      </c>
      <c r="T53" s="364">
        <f>+Sklop9[[#This Row],[Končna cena/enoto mere (EUR) z DDV]]*Sklop9[[#This Row],[Okvirna količina]]</f>
        <v>0</v>
      </c>
      <c r="U53" s="365"/>
    </row>
    <row r="54" spans="1:21" s="56" customFormat="1" ht="12">
      <c r="A54" s="80" t="s">
        <v>41</v>
      </c>
      <c r="B54" s="360" t="s">
        <v>509</v>
      </c>
      <c r="C54" s="337">
        <v>0.08</v>
      </c>
      <c r="D54" s="337" t="s">
        <v>1</v>
      </c>
      <c r="E54" s="339"/>
      <c r="F54" s="340">
        <v>2000</v>
      </c>
      <c r="G54" s="341" t="s">
        <v>0</v>
      </c>
      <c r="H5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340" t="str">
        <f>IF(Sklop9[[#This Row],[ZAHTEVANA SHEMA KAKOVOSTI]]&lt;&gt;"",Sklop9[[#This Row],[Preračunana masa/volumen/kos na enoto kg]],"")</f>
        <v/>
      </c>
      <c r="J54" s="343"/>
      <c r="K54" s="344"/>
      <c r="L54" s="344"/>
      <c r="M54" s="345"/>
      <c r="N54" s="348"/>
      <c r="O54" s="348"/>
      <c r="P54" s="347"/>
      <c r="Q54" s="348">
        <f>+Sklop9[[#This Row],[cena/enota brez DDV v EUR]]*Sklop9[[#This Row],[Stopnja DDV (%)]]</f>
        <v>0</v>
      </c>
      <c r="R54" s="348">
        <f>+Sklop9[[#This Row],[cena/enota brez DDV v EUR]]+Sklop9[[#This Row],[Davek (EUR)]]</f>
        <v>0</v>
      </c>
      <c r="S54" s="348">
        <f>+Sklop9[[#This Row],[cena/enota brez DDV v EUR]]*Sklop9[[#This Row],[Okvirna količina]]</f>
        <v>0</v>
      </c>
      <c r="T54" s="364">
        <f>+Sklop9[[#This Row],[Končna cena/enoto mere (EUR) z DDV]]*Sklop9[[#This Row],[Okvirna količina]]</f>
        <v>0</v>
      </c>
      <c r="U54" s="365"/>
    </row>
    <row r="55" spans="1:21" s="56" customFormat="1" ht="12">
      <c r="A55" s="80" t="s">
        <v>42</v>
      </c>
      <c r="B55" s="360" t="s">
        <v>510</v>
      </c>
      <c r="C55" s="337">
        <v>0.05</v>
      </c>
      <c r="D55" s="337" t="s">
        <v>1</v>
      </c>
      <c r="E55" s="339"/>
      <c r="F55" s="340">
        <v>2000</v>
      </c>
      <c r="G55" s="341" t="s">
        <v>0</v>
      </c>
      <c r="H5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340" t="str">
        <f>IF(Sklop9[[#This Row],[ZAHTEVANA SHEMA KAKOVOSTI]]&lt;&gt;"",Sklop9[[#This Row],[Preračunana masa/volumen/kos na enoto kg]],"")</f>
        <v/>
      </c>
      <c r="J55" s="343"/>
      <c r="K55" s="344"/>
      <c r="L55" s="344"/>
      <c r="M55" s="345"/>
      <c r="N55" s="348"/>
      <c r="O55" s="348"/>
      <c r="P55" s="347"/>
      <c r="Q55" s="348">
        <f>+Sklop9[[#This Row],[cena/enota brez DDV v EUR]]*Sklop9[[#This Row],[Stopnja DDV (%)]]</f>
        <v>0</v>
      </c>
      <c r="R55" s="348">
        <f>+Sklop9[[#This Row],[cena/enota brez DDV v EUR]]+Sklop9[[#This Row],[Davek (EUR)]]</f>
        <v>0</v>
      </c>
      <c r="S55" s="348">
        <f>+Sklop9[[#This Row],[cena/enota brez DDV v EUR]]*Sklop9[[#This Row],[Okvirna količina]]</f>
        <v>0</v>
      </c>
      <c r="T55" s="364">
        <f>+Sklop9[[#This Row],[Končna cena/enoto mere (EUR) z DDV]]*Sklop9[[#This Row],[Okvirna količina]]</f>
        <v>0</v>
      </c>
      <c r="U55" s="365"/>
    </row>
    <row r="56" spans="1:21" s="56" customFormat="1" ht="12">
      <c r="A56" s="80" t="s">
        <v>43</v>
      </c>
      <c r="B56" s="360" t="s">
        <v>511</v>
      </c>
      <c r="C56" s="337">
        <v>0.08</v>
      </c>
      <c r="D56" s="337" t="s">
        <v>1</v>
      </c>
      <c r="E56" s="339"/>
      <c r="F56" s="340">
        <v>2000</v>
      </c>
      <c r="G56" s="341" t="s">
        <v>0</v>
      </c>
      <c r="H5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6" s="340" t="str">
        <f>IF(Sklop9[[#This Row],[ZAHTEVANA SHEMA KAKOVOSTI]]&lt;&gt;"",Sklop9[[#This Row],[Preračunana masa/volumen/kos na enoto kg]],"")</f>
        <v/>
      </c>
      <c r="J56" s="343"/>
      <c r="K56" s="344"/>
      <c r="L56" s="344"/>
      <c r="M56" s="345"/>
      <c r="N56" s="348"/>
      <c r="O56" s="348"/>
      <c r="P56" s="347"/>
      <c r="Q56" s="348">
        <f>+Sklop9[[#This Row],[cena/enota brez DDV v EUR]]*Sklop9[[#This Row],[Stopnja DDV (%)]]</f>
        <v>0</v>
      </c>
      <c r="R56" s="348">
        <f>+Sklop9[[#This Row],[cena/enota brez DDV v EUR]]+Sklop9[[#This Row],[Davek (EUR)]]</f>
        <v>0</v>
      </c>
      <c r="S56" s="348">
        <f>+Sklop9[[#This Row],[cena/enota brez DDV v EUR]]*Sklop9[[#This Row],[Okvirna količina]]</f>
        <v>0</v>
      </c>
      <c r="T56" s="364">
        <f>+Sklop9[[#This Row],[Končna cena/enoto mere (EUR) z DDV]]*Sklop9[[#This Row],[Okvirna količina]]</f>
        <v>0</v>
      </c>
      <c r="U56" s="365"/>
    </row>
    <row r="57" spans="1:21" s="56" customFormat="1" ht="12">
      <c r="A57" s="80" t="s">
        <v>44</v>
      </c>
      <c r="B57" s="360" t="s">
        <v>512</v>
      </c>
      <c r="C57" s="337">
        <v>0.05</v>
      </c>
      <c r="D57" s="337" t="s">
        <v>1</v>
      </c>
      <c r="E57" s="339"/>
      <c r="F57" s="340">
        <v>2000</v>
      </c>
      <c r="G57" s="341" t="s">
        <v>0</v>
      </c>
      <c r="H5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7" s="340" t="str">
        <f>IF(Sklop9[[#This Row],[ZAHTEVANA SHEMA KAKOVOSTI]]&lt;&gt;"",Sklop9[[#This Row],[Preračunana masa/volumen/kos na enoto kg]],"")</f>
        <v/>
      </c>
      <c r="J57" s="343"/>
      <c r="K57" s="344"/>
      <c r="L57" s="344"/>
      <c r="M57" s="345"/>
      <c r="N57" s="348"/>
      <c r="O57" s="348"/>
      <c r="P57" s="347"/>
      <c r="Q57" s="348">
        <f>+Sklop9[[#This Row],[cena/enota brez DDV v EUR]]*Sklop9[[#This Row],[Stopnja DDV (%)]]</f>
        <v>0</v>
      </c>
      <c r="R57" s="348">
        <f>+Sklop9[[#This Row],[cena/enota brez DDV v EUR]]+Sklop9[[#This Row],[Davek (EUR)]]</f>
        <v>0</v>
      </c>
      <c r="S57" s="348">
        <f>+Sklop9[[#This Row],[cena/enota brez DDV v EUR]]*Sklop9[[#This Row],[Okvirna količina]]</f>
        <v>0</v>
      </c>
      <c r="T57" s="364">
        <f>+Sklop9[[#This Row],[Končna cena/enoto mere (EUR) z DDV]]*Sklop9[[#This Row],[Okvirna količina]]</f>
        <v>0</v>
      </c>
      <c r="U57" s="365"/>
    </row>
    <row r="58" spans="1:21" s="56" customFormat="1" ht="12">
      <c r="A58" s="80" t="s">
        <v>49</v>
      </c>
      <c r="B58" s="360" t="s">
        <v>513</v>
      </c>
      <c r="C58" s="337">
        <v>0.06</v>
      </c>
      <c r="D58" s="337" t="s">
        <v>1</v>
      </c>
      <c r="E58" s="339"/>
      <c r="F58" s="340">
        <v>2000</v>
      </c>
      <c r="G58" s="341" t="s">
        <v>0</v>
      </c>
      <c r="H5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8" s="340" t="str">
        <f>IF(Sklop9[[#This Row],[ZAHTEVANA SHEMA KAKOVOSTI]]&lt;&gt;"",Sklop9[[#This Row],[Preračunana masa/volumen/kos na enoto kg]],"")</f>
        <v/>
      </c>
      <c r="J58" s="343"/>
      <c r="K58" s="344"/>
      <c r="L58" s="344"/>
      <c r="M58" s="345"/>
      <c r="N58" s="348"/>
      <c r="O58" s="348"/>
      <c r="P58" s="347"/>
      <c r="Q58" s="348">
        <f>+Sklop9[[#This Row],[cena/enota brez DDV v EUR]]*Sklop9[[#This Row],[Stopnja DDV (%)]]</f>
        <v>0</v>
      </c>
      <c r="R58" s="348">
        <f>+Sklop9[[#This Row],[cena/enota brez DDV v EUR]]+Sklop9[[#This Row],[Davek (EUR)]]</f>
        <v>0</v>
      </c>
      <c r="S58" s="348">
        <f>+Sklop9[[#This Row],[cena/enota brez DDV v EUR]]*Sklop9[[#This Row],[Okvirna količina]]</f>
        <v>0</v>
      </c>
      <c r="T58" s="364">
        <f>+Sklop9[[#This Row],[Končna cena/enoto mere (EUR) z DDV]]*Sklop9[[#This Row],[Okvirna količina]]</f>
        <v>0</v>
      </c>
      <c r="U58" s="365"/>
    </row>
    <row r="59" spans="1:21" s="56" customFormat="1" ht="12">
      <c r="A59" s="80" t="s">
        <v>45</v>
      </c>
      <c r="B59" s="360" t="s">
        <v>514</v>
      </c>
      <c r="C59" s="337">
        <v>0.08</v>
      </c>
      <c r="D59" s="337" t="s">
        <v>1</v>
      </c>
      <c r="E59" s="339"/>
      <c r="F59" s="340">
        <v>4000</v>
      </c>
      <c r="G59" s="341" t="s">
        <v>0</v>
      </c>
      <c r="H5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9" s="340" t="str">
        <f>IF(Sklop9[[#This Row],[ZAHTEVANA SHEMA KAKOVOSTI]]&lt;&gt;"",Sklop9[[#This Row],[Preračunana masa/volumen/kos na enoto kg]],"")</f>
        <v/>
      </c>
      <c r="J59" s="343"/>
      <c r="K59" s="344"/>
      <c r="L59" s="344"/>
      <c r="M59" s="345"/>
      <c r="N59" s="348"/>
      <c r="O59" s="348"/>
      <c r="P59" s="347"/>
      <c r="Q59" s="348">
        <f>+Sklop9[[#This Row],[cena/enota brez DDV v EUR]]*Sklop9[[#This Row],[Stopnja DDV (%)]]</f>
        <v>0</v>
      </c>
      <c r="R59" s="348">
        <f>+Sklop9[[#This Row],[cena/enota brez DDV v EUR]]+Sklop9[[#This Row],[Davek (EUR)]]</f>
        <v>0</v>
      </c>
      <c r="S59" s="348">
        <f>+Sklop9[[#This Row],[cena/enota brez DDV v EUR]]*Sklop9[[#This Row],[Okvirna količina]]</f>
        <v>0</v>
      </c>
      <c r="T59" s="364">
        <f>+Sklop9[[#This Row],[Končna cena/enoto mere (EUR) z DDV]]*Sklop9[[#This Row],[Okvirna količina]]</f>
        <v>0</v>
      </c>
      <c r="U59" s="365"/>
    </row>
    <row r="60" spans="1:21" s="56" customFormat="1" ht="24">
      <c r="A60" s="80" t="s">
        <v>46</v>
      </c>
      <c r="B60" s="360" t="s">
        <v>515</v>
      </c>
      <c r="C60" s="337">
        <v>0.08</v>
      </c>
      <c r="D60" s="337" t="s">
        <v>1</v>
      </c>
      <c r="E60" s="339"/>
      <c r="F60" s="340">
        <v>3000</v>
      </c>
      <c r="G60" s="341" t="s">
        <v>0</v>
      </c>
      <c r="H6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0" s="340" t="str">
        <f>IF(Sklop9[[#This Row],[ZAHTEVANA SHEMA KAKOVOSTI]]&lt;&gt;"",Sklop9[[#This Row],[Preračunana masa/volumen/kos na enoto kg]],"")</f>
        <v/>
      </c>
      <c r="J60" s="343"/>
      <c r="K60" s="344"/>
      <c r="L60" s="344"/>
      <c r="M60" s="345"/>
      <c r="N60" s="348"/>
      <c r="O60" s="348"/>
      <c r="P60" s="347"/>
      <c r="Q60" s="348">
        <f>+Sklop9[[#This Row],[cena/enota brez DDV v EUR]]*Sklop9[[#This Row],[Stopnja DDV (%)]]</f>
        <v>0</v>
      </c>
      <c r="R60" s="348">
        <f>+Sklop9[[#This Row],[cena/enota brez DDV v EUR]]+Sklop9[[#This Row],[Davek (EUR)]]</f>
        <v>0</v>
      </c>
      <c r="S60" s="348">
        <f>+Sklop9[[#This Row],[cena/enota brez DDV v EUR]]*Sklop9[[#This Row],[Okvirna količina]]</f>
        <v>0</v>
      </c>
      <c r="T60" s="364">
        <f>+Sklop9[[#This Row],[Končna cena/enoto mere (EUR) z DDV]]*Sklop9[[#This Row],[Okvirna količina]]</f>
        <v>0</v>
      </c>
      <c r="U60" s="365"/>
    </row>
    <row r="61" spans="1:21" s="56" customFormat="1" ht="12">
      <c r="A61" s="80" t="s">
        <v>50</v>
      </c>
      <c r="B61" s="360" t="s">
        <v>514</v>
      </c>
      <c r="C61" s="337">
        <v>0.06</v>
      </c>
      <c r="D61" s="337" t="s">
        <v>1</v>
      </c>
      <c r="E61" s="339"/>
      <c r="F61" s="340">
        <v>1500</v>
      </c>
      <c r="G61" s="341" t="s">
        <v>0</v>
      </c>
      <c r="H6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1" s="340" t="str">
        <f>IF(Sklop9[[#This Row],[ZAHTEVANA SHEMA KAKOVOSTI]]&lt;&gt;"",Sklop9[[#This Row],[Preračunana masa/volumen/kos na enoto kg]],"")</f>
        <v/>
      </c>
      <c r="J61" s="343"/>
      <c r="K61" s="344"/>
      <c r="L61" s="344"/>
      <c r="M61" s="345"/>
      <c r="N61" s="348"/>
      <c r="O61" s="348"/>
      <c r="P61" s="347"/>
      <c r="Q61" s="348">
        <f>+Sklop9[[#This Row],[cena/enota brez DDV v EUR]]*Sklop9[[#This Row],[Stopnja DDV (%)]]</f>
        <v>0</v>
      </c>
      <c r="R61" s="348">
        <f>+Sklop9[[#This Row],[cena/enota brez DDV v EUR]]+Sklop9[[#This Row],[Davek (EUR)]]</f>
        <v>0</v>
      </c>
      <c r="S61" s="348">
        <f>+Sklop9[[#This Row],[cena/enota brez DDV v EUR]]*Sklop9[[#This Row],[Okvirna količina]]</f>
        <v>0</v>
      </c>
      <c r="T61" s="364">
        <f>+Sklop9[[#This Row],[Končna cena/enoto mere (EUR) z DDV]]*Sklop9[[#This Row],[Okvirna količina]]</f>
        <v>0</v>
      </c>
      <c r="U61" s="365"/>
    </row>
    <row r="62" spans="1:21" s="56" customFormat="1" ht="24">
      <c r="A62" s="80" t="s">
        <v>51</v>
      </c>
      <c r="B62" s="360" t="s">
        <v>516</v>
      </c>
      <c r="C62" s="337">
        <v>0.1</v>
      </c>
      <c r="D62" s="337" t="s">
        <v>1</v>
      </c>
      <c r="E62" s="339"/>
      <c r="F62" s="340">
        <v>1000</v>
      </c>
      <c r="G62" s="341" t="s">
        <v>389</v>
      </c>
      <c r="H6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2" s="340" t="str">
        <f>IF(Sklop9[[#This Row],[ZAHTEVANA SHEMA KAKOVOSTI]]&lt;&gt;"",Sklop9[[#This Row],[Preračunana masa/volumen/kos na enoto kg]],"")</f>
        <v/>
      </c>
      <c r="J62" s="343"/>
      <c r="K62" s="344"/>
      <c r="L62" s="344"/>
      <c r="M62" s="345"/>
      <c r="N62" s="348"/>
      <c r="O62" s="348"/>
      <c r="P62" s="347"/>
      <c r="Q62" s="348">
        <f>+Sklop9[[#This Row],[cena/enota brez DDV v EUR]]*Sklop9[[#This Row],[Stopnja DDV (%)]]</f>
        <v>0</v>
      </c>
      <c r="R62" s="348">
        <f>+Sklop9[[#This Row],[cena/enota brez DDV v EUR]]+Sklop9[[#This Row],[Davek (EUR)]]</f>
        <v>0</v>
      </c>
      <c r="S62" s="348">
        <f>+Sklop9[[#This Row],[cena/enota brez DDV v EUR]]*Sklop9[[#This Row],[Okvirna količina]]</f>
        <v>0</v>
      </c>
      <c r="T62" s="364">
        <f>+Sklop9[[#This Row],[Končna cena/enoto mere (EUR) z DDV]]*Sklop9[[#This Row],[Okvirna količina]]</f>
        <v>0</v>
      </c>
      <c r="U62" s="365"/>
    </row>
    <row r="63" spans="1:21" s="56" customFormat="1" ht="24">
      <c r="A63" s="80" t="s">
        <v>47</v>
      </c>
      <c r="B63" s="360" t="s">
        <v>517</v>
      </c>
      <c r="C63" s="337">
        <v>0.08</v>
      </c>
      <c r="D63" s="337" t="s">
        <v>1</v>
      </c>
      <c r="E63" s="339"/>
      <c r="F63" s="340">
        <v>4000</v>
      </c>
      <c r="G63" s="341" t="s">
        <v>0</v>
      </c>
      <c r="H6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3" s="340" t="str">
        <f>IF(Sklop9[[#This Row],[ZAHTEVANA SHEMA KAKOVOSTI]]&lt;&gt;"",Sklop9[[#This Row],[Preračunana masa/volumen/kos na enoto kg]],"")</f>
        <v/>
      </c>
      <c r="J63" s="343"/>
      <c r="K63" s="344"/>
      <c r="L63" s="344"/>
      <c r="M63" s="345"/>
      <c r="N63" s="348"/>
      <c r="O63" s="348"/>
      <c r="P63" s="347"/>
      <c r="Q63" s="348">
        <f>+Sklop9[[#This Row],[cena/enota brez DDV v EUR]]*Sklop9[[#This Row],[Stopnja DDV (%)]]</f>
        <v>0</v>
      </c>
      <c r="R63" s="348">
        <f>+Sklop9[[#This Row],[cena/enota brez DDV v EUR]]+Sklop9[[#This Row],[Davek (EUR)]]</f>
        <v>0</v>
      </c>
      <c r="S63" s="348">
        <f>+Sklop9[[#This Row],[cena/enota brez DDV v EUR]]*Sklop9[[#This Row],[Okvirna količina]]</f>
        <v>0</v>
      </c>
      <c r="T63" s="364">
        <f>+Sklop9[[#This Row],[Končna cena/enoto mere (EUR) z DDV]]*Sklop9[[#This Row],[Okvirna količina]]</f>
        <v>0</v>
      </c>
      <c r="U63" s="365"/>
    </row>
    <row r="64" spans="1:21" s="56" customFormat="1" ht="24">
      <c r="A64" s="80" t="s">
        <v>52</v>
      </c>
      <c r="B64" s="360" t="s">
        <v>518</v>
      </c>
      <c r="C64" s="337">
        <v>0.1</v>
      </c>
      <c r="D64" s="337" t="s">
        <v>1</v>
      </c>
      <c r="E64" s="339"/>
      <c r="F64" s="340">
        <v>2000</v>
      </c>
      <c r="G64" s="341" t="s">
        <v>0</v>
      </c>
      <c r="H6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4" s="340" t="str">
        <f>IF(Sklop9[[#This Row],[ZAHTEVANA SHEMA KAKOVOSTI]]&lt;&gt;"",Sklop9[[#This Row],[Preračunana masa/volumen/kos na enoto kg]],"")</f>
        <v/>
      </c>
      <c r="J64" s="343"/>
      <c r="K64" s="344"/>
      <c r="L64" s="344"/>
      <c r="M64" s="345"/>
      <c r="N64" s="348"/>
      <c r="O64" s="348"/>
      <c r="P64" s="347"/>
      <c r="Q64" s="348">
        <f>+Sklop9[[#This Row],[cena/enota brez DDV v EUR]]*Sklop9[[#This Row],[Stopnja DDV (%)]]</f>
        <v>0</v>
      </c>
      <c r="R64" s="348">
        <f>+Sklop9[[#This Row],[cena/enota brez DDV v EUR]]+Sklop9[[#This Row],[Davek (EUR)]]</f>
        <v>0</v>
      </c>
      <c r="S64" s="348">
        <f>+Sklop9[[#This Row],[cena/enota brez DDV v EUR]]*Sklop9[[#This Row],[Okvirna količina]]</f>
        <v>0</v>
      </c>
      <c r="T64" s="364">
        <f>+Sklop9[[#This Row],[Končna cena/enoto mere (EUR) z DDV]]*Sklop9[[#This Row],[Okvirna količina]]</f>
        <v>0</v>
      </c>
      <c r="U64" s="365"/>
    </row>
    <row r="65" spans="1:21" s="56" customFormat="1" ht="12">
      <c r="A65" s="80" t="s">
        <v>48</v>
      </c>
      <c r="B65" s="360" t="s">
        <v>519</v>
      </c>
      <c r="C65" s="337">
        <v>0.06</v>
      </c>
      <c r="D65" s="337" t="s">
        <v>1</v>
      </c>
      <c r="E65" s="339"/>
      <c r="F65" s="340">
        <v>2000</v>
      </c>
      <c r="G65" s="341" t="s">
        <v>0</v>
      </c>
      <c r="H6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5" s="340" t="str">
        <f>IF(Sklop9[[#This Row],[ZAHTEVANA SHEMA KAKOVOSTI]]&lt;&gt;"",Sklop9[[#This Row],[Preračunana masa/volumen/kos na enoto kg]],"")</f>
        <v/>
      </c>
      <c r="J65" s="343"/>
      <c r="K65" s="344"/>
      <c r="L65" s="344"/>
      <c r="M65" s="345"/>
      <c r="N65" s="348"/>
      <c r="O65" s="348"/>
      <c r="P65" s="347"/>
      <c r="Q65" s="348">
        <f>+Sklop9[[#This Row],[cena/enota brez DDV v EUR]]*Sklop9[[#This Row],[Stopnja DDV (%)]]</f>
        <v>0</v>
      </c>
      <c r="R65" s="348">
        <f>+Sklop9[[#This Row],[cena/enota brez DDV v EUR]]+Sklop9[[#This Row],[Davek (EUR)]]</f>
        <v>0</v>
      </c>
      <c r="S65" s="348">
        <f>+Sklop9[[#This Row],[cena/enota brez DDV v EUR]]*Sklop9[[#This Row],[Okvirna količina]]</f>
        <v>0</v>
      </c>
      <c r="T65" s="364">
        <f>+Sklop9[[#This Row],[Končna cena/enoto mere (EUR) z DDV]]*Sklop9[[#This Row],[Okvirna količina]]</f>
        <v>0</v>
      </c>
      <c r="U65" s="365"/>
    </row>
    <row r="66" spans="1:21" s="56" customFormat="1" ht="12">
      <c r="A66" s="80" t="s">
        <v>53</v>
      </c>
      <c r="B66" s="360" t="s">
        <v>519</v>
      </c>
      <c r="C66" s="337">
        <v>0.08</v>
      </c>
      <c r="D66" s="337" t="s">
        <v>1</v>
      </c>
      <c r="E66" s="339"/>
      <c r="F66" s="340">
        <v>2000</v>
      </c>
      <c r="G66" s="341" t="s">
        <v>0</v>
      </c>
      <c r="H6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6" s="340" t="str">
        <f>IF(Sklop9[[#This Row],[ZAHTEVANA SHEMA KAKOVOSTI]]&lt;&gt;"",Sklop9[[#This Row],[Preračunana masa/volumen/kos na enoto kg]],"")</f>
        <v/>
      </c>
      <c r="J66" s="343"/>
      <c r="K66" s="344"/>
      <c r="L66" s="344"/>
      <c r="M66" s="345"/>
      <c r="N66" s="348"/>
      <c r="O66" s="348"/>
      <c r="P66" s="347"/>
      <c r="Q66" s="348">
        <f>+Sklop9[[#This Row],[cena/enota brez DDV v EUR]]*Sklop9[[#This Row],[Stopnja DDV (%)]]</f>
        <v>0</v>
      </c>
      <c r="R66" s="348">
        <f>+Sklop9[[#This Row],[cena/enota brez DDV v EUR]]+Sklop9[[#This Row],[Davek (EUR)]]</f>
        <v>0</v>
      </c>
      <c r="S66" s="348">
        <f>+Sklop9[[#This Row],[cena/enota brez DDV v EUR]]*Sklop9[[#This Row],[Okvirna količina]]</f>
        <v>0</v>
      </c>
      <c r="T66" s="364">
        <f>+Sklop9[[#This Row],[Končna cena/enoto mere (EUR) z DDV]]*Sklop9[[#This Row],[Okvirna količina]]</f>
        <v>0</v>
      </c>
      <c r="U66" s="365"/>
    </row>
    <row r="67" spans="1:21" s="56" customFormat="1" ht="24">
      <c r="A67" s="80" t="s">
        <v>54</v>
      </c>
      <c r="B67" s="360" t="s">
        <v>520</v>
      </c>
      <c r="C67" s="337">
        <v>0.08</v>
      </c>
      <c r="D67" s="337" t="s">
        <v>1</v>
      </c>
      <c r="E67" s="339"/>
      <c r="F67" s="340">
        <v>1000</v>
      </c>
      <c r="G67" s="341" t="s">
        <v>0</v>
      </c>
      <c r="H6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7" s="340" t="str">
        <f>IF(Sklop9[[#This Row],[ZAHTEVANA SHEMA KAKOVOSTI]]&lt;&gt;"",Sklop9[[#This Row],[Preračunana masa/volumen/kos na enoto kg]],"")</f>
        <v/>
      </c>
      <c r="J67" s="343"/>
      <c r="K67" s="344"/>
      <c r="L67" s="344"/>
      <c r="M67" s="345"/>
      <c r="N67" s="348"/>
      <c r="O67" s="348"/>
      <c r="P67" s="347"/>
      <c r="Q67" s="348">
        <f>+Sklop9[[#This Row],[cena/enota brez DDV v EUR]]*Sklop9[[#This Row],[Stopnja DDV (%)]]</f>
        <v>0</v>
      </c>
      <c r="R67" s="348">
        <f>+Sklop9[[#This Row],[cena/enota brez DDV v EUR]]+Sklop9[[#This Row],[Davek (EUR)]]</f>
        <v>0</v>
      </c>
      <c r="S67" s="348">
        <f>+Sklop9[[#This Row],[cena/enota brez DDV v EUR]]*Sklop9[[#This Row],[Okvirna količina]]</f>
        <v>0</v>
      </c>
      <c r="T67" s="364">
        <f>+Sklop9[[#This Row],[Končna cena/enoto mere (EUR) z DDV]]*Sklop9[[#This Row],[Okvirna količina]]</f>
        <v>0</v>
      </c>
      <c r="U67" s="365"/>
    </row>
    <row r="68" spans="1:21" s="56" customFormat="1" ht="12">
      <c r="A68" s="80" t="s">
        <v>55</v>
      </c>
      <c r="B68" s="360" t="s">
        <v>521</v>
      </c>
      <c r="C68" s="337">
        <v>0.08</v>
      </c>
      <c r="D68" s="337" t="s">
        <v>1</v>
      </c>
      <c r="E68" s="339"/>
      <c r="F68" s="340">
        <v>2000</v>
      </c>
      <c r="G68" s="341" t="s">
        <v>389</v>
      </c>
      <c r="H6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8" s="340" t="str">
        <f>IF(Sklop9[[#This Row],[ZAHTEVANA SHEMA KAKOVOSTI]]&lt;&gt;"",Sklop9[[#This Row],[Preračunana masa/volumen/kos na enoto kg]],"")</f>
        <v/>
      </c>
      <c r="J68" s="343"/>
      <c r="K68" s="344"/>
      <c r="L68" s="344"/>
      <c r="M68" s="345"/>
      <c r="N68" s="348"/>
      <c r="O68" s="348"/>
      <c r="P68" s="347"/>
      <c r="Q68" s="348">
        <f>+Sklop9[[#This Row],[cena/enota brez DDV v EUR]]*Sklop9[[#This Row],[Stopnja DDV (%)]]</f>
        <v>0</v>
      </c>
      <c r="R68" s="348">
        <f>+Sklop9[[#This Row],[cena/enota brez DDV v EUR]]+Sklop9[[#This Row],[Davek (EUR)]]</f>
        <v>0</v>
      </c>
      <c r="S68" s="348">
        <f>+Sklop9[[#This Row],[cena/enota brez DDV v EUR]]*Sklop9[[#This Row],[Okvirna količina]]</f>
        <v>0</v>
      </c>
      <c r="T68" s="364">
        <f>+Sklop9[[#This Row],[Končna cena/enoto mere (EUR) z DDV]]*Sklop9[[#This Row],[Okvirna količina]]</f>
        <v>0</v>
      </c>
      <c r="U68" s="365"/>
    </row>
    <row r="69" spans="1:21" s="56" customFormat="1" ht="12">
      <c r="A69" s="80" t="s">
        <v>56</v>
      </c>
      <c r="B69" s="360" t="s">
        <v>521</v>
      </c>
      <c r="C69" s="337">
        <v>0.06</v>
      </c>
      <c r="D69" s="337" t="s">
        <v>1</v>
      </c>
      <c r="E69" s="339"/>
      <c r="F69" s="340">
        <v>2000</v>
      </c>
      <c r="G69" s="341" t="s">
        <v>0</v>
      </c>
      <c r="H6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340" t="str">
        <f>IF(Sklop9[[#This Row],[ZAHTEVANA SHEMA KAKOVOSTI]]&lt;&gt;"",Sklop9[[#This Row],[Preračunana masa/volumen/kos na enoto kg]],"")</f>
        <v/>
      </c>
      <c r="J69" s="343"/>
      <c r="K69" s="344"/>
      <c r="L69" s="344"/>
      <c r="M69" s="345"/>
      <c r="N69" s="348"/>
      <c r="O69" s="348"/>
      <c r="P69" s="347"/>
      <c r="Q69" s="348">
        <f>+Sklop9[[#This Row],[cena/enota brez DDV v EUR]]*Sklop9[[#This Row],[Stopnja DDV (%)]]</f>
        <v>0</v>
      </c>
      <c r="R69" s="348">
        <f>+Sklop9[[#This Row],[cena/enota brez DDV v EUR]]+Sklop9[[#This Row],[Davek (EUR)]]</f>
        <v>0</v>
      </c>
      <c r="S69" s="348">
        <f>+Sklop9[[#This Row],[cena/enota brez DDV v EUR]]*Sklop9[[#This Row],[Okvirna količina]]</f>
        <v>0</v>
      </c>
      <c r="T69" s="364">
        <f>+Sklop9[[#This Row],[Končna cena/enoto mere (EUR) z DDV]]*Sklop9[[#This Row],[Okvirna količina]]</f>
        <v>0</v>
      </c>
      <c r="U69" s="365"/>
    </row>
    <row r="70" spans="1:21" s="56" customFormat="1" ht="12">
      <c r="A70" s="80" t="s">
        <v>57</v>
      </c>
      <c r="B70" s="360" t="s">
        <v>522</v>
      </c>
      <c r="C70" s="337">
        <v>0.1</v>
      </c>
      <c r="D70" s="337" t="s">
        <v>1</v>
      </c>
      <c r="E70" s="339"/>
      <c r="F70" s="340">
        <v>2000</v>
      </c>
      <c r="G70" s="341" t="s">
        <v>0</v>
      </c>
      <c r="H7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340" t="str">
        <f>IF(Sklop9[[#This Row],[ZAHTEVANA SHEMA KAKOVOSTI]]&lt;&gt;"",Sklop9[[#This Row],[Preračunana masa/volumen/kos na enoto kg]],"")</f>
        <v/>
      </c>
      <c r="J70" s="343"/>
      <c r="K70" s="344"/>
      <c r="L70" s="344"/>
      <c r="M70" s="345"/>
      <c r="N70" s="348"/>
      <c r="O70" s="348"/>
      <c r="P70" s="347"/>
      <c r="Q70" s="348">
        <f>+Sklop9[[#This Row],[cena/enota brez DDV v EUR]]*Sklop9[[#This Row],[Stopnja DDV (%)]]</f>
        <v>0</v>
      </c>
      <c r="R70" s="348">
        <f>+Sklop9[[#This Row],[cena/enota brez DDV v EUR]]+Sklop9[[#This Row],[Davek (EUR)]]</f>
        <v>0</v>
      </c>
      <c r="S70" s="348">
        <f>+Sklop9[[#This Row],[cena/enota brez DDV v EUR]]*Sklop9[[#This Row],[Okvirna količina]]</f>
        <v>0</v>
      </c>
      <c r="T70" s="364">
        <f>+Sklop9[[#This Row],[Končna cena/enoto mere (EUR) z DDV]]*Sklop9[[#This Row],[Okvirna količina]]</f>
        <v>0</v>
      </c>
      <c r="U70" s="365"/>
    </row>
    <row r="71" spans="1:21" s="56" customFormat="1" ht="12">
      <c r="A71" s="80" t="s">
        <v>58</v>
      </c>
      <c r="B71" s="360" t="s">
        <v>523</v>
      </c>
      <c r="C71" s="337">
        <v>0.08</v>
      </c>
      <c r="D71" s="337" t="s">
        <v>1</v>
      </c>
      <c r="E71" s="339"/>
      <c r="F71" s="340">
        <v>1000</v>
      </c>
      <c r="G71" s="341" t="s">
        <v>389</v>
      </c>
      <c r="H7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1" s="340" t="str">
        <f>IF(Sklop9[[#This Row],[ZAHTEVANA SHEMA KAKOVOSTI]]&lt;&gt;"",Sklop9[[#This Row],[Preračunana masa/volumen/kos na enoto kg]],"")</f>
        <v/>
      </c>
      <c r="J71" s="343"/>
      <c r="K71" s="344"/>
      <c r="L71" s="344"/>
      <c r="M71" s="345"/>
      <c r="N71" s="348"/>
      <c r="O71" s="348"/>
      <c r="P71" s="347"/>
      <c r="Q71" s="348">
        <f>+Sklop9[[#This Row],[cena/enota brez DDV v EUR]]*Sklop9[[#This Row],[Stopnja DDV (%)]]</f>
        <v>0</v>
      </c>
      <c r="R71" s="348">
        <f>+Sklop9[[#This Row],[cena/enota brez DDV v EUR]]+Sklop9[[#This Row],[Davek (EUR)]]</f>
        <v>0</v>
      </c>
      <c r="S71" s="348">
        <f>+Sklop9[[#This Row],[cena/enota brez DDV v EUR]]*Sklop9[[#This Row],[Okvirna količina]]</f>
        <v>0</v>
      </c>
      <c r="T71" s="364">
        <f>+Sklop9[[#This Row],[Končna cena/enoto mere (EUR) z DDV]]*Sklop9[[#This Row],[Okvirna količina]]</f>
        <v>0</v>
      </c>
      <c r="U71" s="365"/>
    </row>
    <row r="72" spans="1:21" s="56" customFormat="1" ht="12">
      <c r="A72" s="80" t="s">
        <v>59</v>
      </c>
      <c r="B72" s="360" t="s">
        <v>523</v>
      </c>
      <c r="C72" s="337">
        <v>0.05</v>
      </c>
      <c r="D72" s="337" t="s">
        <v>1</v>
      </c>
      <c r="E72" s="339"/>
      <c r="F72" s="340">
        <v>1000</v>
      </c>
      <c r="G72" s="341" t="s">
        <v>0</v>
      </c>
      <c r="H7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2" s="340" t="str">
        <f>IF(Sklop9[[#This Row],[ZAHTEVANA SHEMA KAKOVOSTI]]&lt;&gt;"",Sklop9[[#This Row],[Preračunana masa/volumen/kos na enoto kg]],"")</f>
        <v/>
      </c>
      <c r="J72" s="343"/>
      <c r="K72" s="344"/>
      <c r="L72" s="344"/>
      <c r="M72" s="345"/>
      <c r="N72" s="348"/>
      <c r="O72" s="348"/>
      <c r="P72" s="347"/>
      <c r="Q72" s="348">
        <f>+Sklop9[[#This Row],[cena/enota brez DDV v EUR]]*Sklop9[[#This Row],[Stopnja DDV (%)]]</f>
        <v>0</v>
      </c>
      <c r="R72" s="348">
        <f>+Sklop9[[#This Row],[cena/enota brez DDV v EUR]]+Sklop9[[#This Row],[Davek (EUR)]]</f>
        <v>0</v>
      </c>
      <c r="S72" s="348">
        <f>+Sklop9[[#This Row],[cena/enota brez DDV v EUR]]*Sklop9[[#This Row],[Okvirna količina]]</f>
        <v>0</v>
      </c>
      <c r="T72" s="364">
        <f>+Sklop9[[#This Row],[Končna cena/enoto mere (EUR) z DDV]]*Sklop9[[#This Row],[Okvirna količina]]</f>
        <v>0</v>
      </c>
      <c r="U72" s="365"/>
    </row>
    <row r="73" spans="1:21" s="56" customFormat="1" ht="12">
      <c r="A73" s="80" t="s">
        <v>60</v>
      </c>
      <c r="B73" s="360" t="s">
        <v>524</v>
      </c>
      <c r="C73" s="337">
        <v>0.08</v>
      </c>
      <c r="D73" s="337" t="s">
        <v>1</v>
      </c>
      <c r="E73" s="339"/>
      <c r="F73" s="340">
        <v>1000</v>
      </c>
      <c r="G73" s="341" t="s">
        <v>0</v>
      </c>
      <c r="H7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3" s="340" t="str">
        <f>IF(Sklop9[[#This Row],[ZAHTEVANA SHEMA KAKOVOSTI]]&lt;&gt;"",Sklop9[[#This Row],[Preračunana masa/volumen/kos na enoto kg]],"")</f>
        <v/>
      </c>
      <c r="J73" s="343"/>
      <c r="K73" s="344"/>
      <c r="L73" s="344"/>
      <c r="M73" s="345"/>
      <c r="N73" s="348"/>
      <c r="O73" s="348"/>
      <c r="P73" s="347"/>
      <c r="Q73" s="348">
        <f>+Sklop9[[#This Row],[cena/enota brez DDV v EUR]]*Sklop9[[#This Row],[Stopnja DDV (%)]]</f>
        <v>0</v>
      </c>
      <c r="R73" s="348">
        <f>+Sklop9[[#This Row],[cena/enota brez DDV v EUR]]+Sklop9[[#This Row],[Davek (EUR)]]</f>
        <v>0</v>
      </c>
      <c r="S73" s="348">
        <f>+Sklop9[[#This Row],[cena/enota brez DDV v EUR]]*Sklop9[[#This Row],[Okvirna količina]]</f>
        <v>0</v>
      </c>
      <c r="T73" s="364">
        <f>+Sklop9[[#This Row],[Končna cena/enoto mere (EUR) z DDV]]*Sklop9[[#This Row],[Okvirna količina]]</f>
        <v>0</v>
      </c>
      <c r="U73" s="365"/>
    </row>
    <row r="74" spans="1:21" s="56" customFormat="1" ht="12">
      <c r="A74" s="80" t="s">
        <v>61</v>
      </c>
      <c r="B74" s="360" t="s">
        <v>524</v>
      </c>
      <c r="C74" s="337">
        <v>0.08</v>
      </c>
      <c r="D74" s="337" t="s">
        <v>1</v>
      </c>
      <c r="E74" s="339"/>
      <c r="F74" s="340">
        <v>1000</v>
      </c>
      <c r="G74" s="341" t="s">
        <v>0</v>
      </c>
      <c r="H7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4" s="340" t="str">
        <f>IF(Sklop9[[#This Row],[ZAHTEVANA SHEMA KAKOVOSTI]]&lt;&gt;"",Sklop9[[#This Row],[Preračunana masa/volumen/kos na enoto kg]],"")</f>
        <v/>
      </c>
      <c r="J74" s="343"/>
      <c r="K74" s="344"/>
      <c r="L74" s="344"/>
      <c r="M74" s="345"/>
      <c r="N74" s="348"/>
      <c r="O74" s="348"/>
      <c r="P74" s="347"/>
      <c r="Q74" s="348">
        <f>+Sklop9[[#This Row],[cena/enota brez DDV v EUR]]*Sklop9[[#This Row],[Stopnja DDV (%)]]</f>
        <v>0</v>
      </c>
      <c r="R74" s="348">
        <f>+Sklop9[[#This Row],[cena/enota brez DDV v EUR]]+Sklop9[[#This Row],[Davek (EUR)]]</f>
        <v>0</v>
      </c>
      <c r="S74" s="348">
        <f>+Sklop9[[#This Row],[cena/enota brez DDV v EUR]]*Sklop9[[#This Row],[Okvirna količina]]</f>
        <v>0</v>
      </c>
      <c r="T74" s="364">
        <f>+Sklop9[[#This Row],[Končna cena/enoto mere (EUR) z DDV]]*Sklop9[[#This Row],[Okvirna količina]]</f>
        <v>0</v>
      </c>
      <c r="U74" s="365"/>
    </row>
    <row r="75" spans="1:21" s="56" customFormat="1" ht="12">
      <c r="A75" s="80" t="s">
        <v>62</v>
      </c>
      <c r="B75" s="360" t="s">
        <v>525</v>
      </c>
      <c r="C75" s="337">
        <v>0.05</v>
      </c>
      <c r="D75" s="337" t="s">
        <v>1</v>
      </c>
      <c r="E75" s="339"/>
      <c r="F75" s="340">
        <v>1000</v>
      </c>
      <c r="G75" s="341" t="s">
        <v>0</v>
      </c>
      <c r="H7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5" s="340" t="str">
        <f>IF(Sklop9[[#This Row],[ZAHTEVANA SHEMA KAKOVOSTI]]&lt;&gt;"",Sklop9[[#This Row],[Preračunana masa/volumen/kos na enoto kg]],"")</f>
        <v/>
      </c>
      <c r="J75" s="343"/>
      <c r="K75" s="344"/>
      <c r="L75" s="344"/>
      <c r="M75" s="345"/>
      <c r="N75" s="348"/>
      <c r="O75" s="348"/>
      <c r="P75" s="347"/>
      <c r="Q75" s="348">
        <f>+Sklop9[[#This Row],[cena/enota brez DDV v EUR]]*Sklop9[[#This Row],[Stopnja DDV (%)]]</f>
        <v>0</v>
      </c>
      <c r="R75" s="348">
        <f>+Sklop9[[#This Row],[cena/enota brez DDV v EUR]]+Sklop9[[#This Row],[Davek (EUR)]]</f>
        <v>0</v>
      </c>
      <c r="S75" s="348">
        <f>+Sklop9[[#This Row],[cena/enota brez DDV v EUR]]*Sklop9[[#This Row],[Okvirna količina]]</f>
        <v>0</v>
      </c>
      <c r="T75" s="364">
        <f>+Sklop9[[#This Row],[Končna cena/enoto mere (EUR) z DDV]]*Sklop9[[#This Row],[Okvirna količina]]</f>
        <v>0</v>
      </c>
      <c r="U75" s="365"/>
    </row>
    <row r="76" spans="1:21" s="56" customFormat="1" ht="12">
      <c r="A76" s="80" t="s">
        <v>63</v>
      </c>
      <c r="B76" s="360" t="s">
        <v>525</v>
      </c>
      <c r="C76" s="337">
        <v>0.08</v>
      </c>
      <c r="D76" s="337" t="s">
        <v>1</v>
      </c>
      <c r="E76" s="339"/>
      <c r="F76" s="340">
        <v>1000</v>
      </c>
      <c r="G76" s="341" t="s">
        <v>0</v>
      </c>
      <c r="H7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6" s="340" t="str">
        <f>IF(Sklop9[[#This Row],[ZAHTEVANA SHEMA KAKOVOSTI]]&lt;&gt;"",Sklop9[[#This Row],[Preračunana masa/volumen/kos na enoto kg]],"")</f>
        <v/>
      </c>
      <c r="J76" s="343"/>
      <c r="K76" s="344"/>
      <c r="L76" s="344"/>
      <c r="M76" s="345"/>
      <c r="N76" s="348"/>
      <c r="O76" s="348"/>
      <c r="P76" s="347"/>
      <c r="Q76" s="348">
        <f>+Sklop9[[#This Row],[cena/enota brez DDV v EUR]]*Sklop9[[#This Row],[Stopnja DDV (%)]]</f>
        <v>0</v>
      </c>
      <c r="R76" s="348">
        <f>+Sklop9[[#This Row],[cena/enota brez DDV v EUR]]+Sklop9[[#This Row],[Davek (EUR)]]</f>
        <v>0</v>
      </c>
      <c r="S76" s="348">
        <f>+Sklop9[[#This Row],[cena/enota brez DDV v EUR]]*Sklop9[[#This Row],[Okvirna količina]]</f>
        <v>0</v>
      </c>
      <c r="T76" s="364">
        <f>+Sklop9[[#This Row],[Končna cena/enoto mere (EUR) z DDV]]*Sklop9[[#This Row],[Okvirna količina]]</f>
        <v>0</v>
      </c>
      <c r="U76" s="365"/>
    </row>
    <row r="77" spans="1:21" s="56" customFormat="1" ht="12">
      <c r="A77" s="80" t="s">
        <v>69</v>
      </c>
      <c r="B77" s="360" t="s">
        <v>526</v>
      </c>
      <c r="C77" s="337">
        <v>0.06</v>
      </c>
      <c r="D77" s="337" t="s">
        <v>1</v>
      </c>
      <c r="E77" s="339"/>
      <c r="F77" s="340">
        <v>1000</v>
      </c>
      <c r="G77" s="341" t="s">
        <v>0</v>
      </c>
      <c r="H7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7" s="340" t="str">
        <f>IF(Sklop9[[#This Row],[ZAHTEVANA SHEMA KAKOVOSTI]]&lt;&gt;"",Sklop9[[#This Row],[Preračunana masa/volumen/kos na enoto kg]],"")</f>
        <v/>
      </c>
      <c r="J77" s="343"/>
      <c r="K77" s="344"/>
      <c r="L77" s="344"/>
      <c r="M77" s="345"/>
      <c r="N77" s="348"/>
      <c r="O77" s="348"/>
      <c r="P77" s="347"/>
      <c r="Q77" s="348">
        <f>+Sklop9[[#This Row],[cena/enota brez DDV v EUR]]*Sklop9[[#This Row],[Stopnja DDV (%)]]</f>
        <v>0</v>
      </c>
      <c r="R77" s="348">
        <f>+Sklop9[[#This Row],[cena/enota brez DDV v EUR]]+Sklop9[[#This Row],[Davek (EUR)]]</f>
        <v>0</v>
      </c>
      <c r="S77" s="348">
        <f>+Sklop9[[#This Row],[cena/enota brez DDV v EUR]]*Sklop9[[#This Row],[Okvirna količina]]</f>
        <v>0</v>
      </c>
      <c r="T77" s="364">
        <f>+Sklop9[[#This Row],[Končna cena/enoto mere (EUR) z DDV]]*Sklop9[[#This Row],[Okvirna količina]]</f>
        <v>0</v>
      </c>
      <c r="U77" s="365"/>
    </row>
    <row r="78" spans="1:21" s="56" customFormat="1" ht="12">
      <c r="A78" s="80" t="s">
        <v>70</v>
      </c>
      <c r="B78" s="360" t="s">
        <v>526</v>
      </c>
      <c r="C78" s="337">
        <v>0.09</v>
      </c>
      <c r="D78" s="337" t="s">
        <v>1</v>
      </c>
      <c r="E78" s="339"/>
      <c r="F78" s="340">
        <v>1000</v>
      </c>
      <c r="G78" s="341" t="s">
        <v>0</v>
      </c>
      <c r="H7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8" s="340" t="str">
        <f>IF(Sklop9[[#This Row],[ZAHTEVANA SHEMA KAKOVOSTI]]&lt;&gt;"",Sklop9[[#This Row],[Preračunana masa/volumen/kos na enoto kg]],"")</f>
        <v/>
      </c>
      <c r="J78" s="343"/>
      <c r="K78" s="344"/>
      <c r="L78" s="344"/>
      <c r="M78" s="345"/>
      <c r="N78" s="348"/>
      <c r="O78" s="348"/>
      <c r="P78" s="347"/>
      <c r="Q78" s="348">
        <f>+Sklop9[[#This Row],[cena/enota brez DDV v EUR]]*Sklop9[[#This Row],[Stopnja DDV (%)]]</f>
        <v>0</v>
      </c>
      <c r="R78" s="348">
        <f>+Sklop9[[#This Row],[cena/enota brez DDV v EUR]]+Sklop9[[#This Row],[Davek (EUR)]]</f>
        <v>0</v>
      </c>
      <c r="S78" s="348">
        <f>+Sklop9[[#This Row],[cena/enota brez DDV v EUR]]*Sklop9[[#This Row],[Okvirna količina]]</f>
        <v>0</v>
      </c>
      <c r="T78" s="364">
        <f>+Sklop9[[#This Row],[Končna cena/enoto mere (EUR) z DDV]]*Sklop9[[#This Row],[Okvirna količina]]</f>
        <v>0</v>
      </c>
      <c r="U78" s="365"/>
    </row>
    <row r="79" spans="1:21" s="56" customFormat="1" ht="24">
      <c r="A79" s="80" t="s">
        <v>71</v>
      </c>
      <c r="B79" s="360" t="s">
        <v>527</v>
      </c>
      <c r="C79" s="337">
        <v>0.08</v>
      </c>
      <c r="D79" s="337" t="s">
        <v>1</v>
      </c>
      <c r="E79" s="339"/>
      <c r="F79" s="340">
        <v>3000</v>
      </c>
      <c r="G79" s="341" t="s">
        <v>0</v>
      </c>
      <c r="H7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79" s="340" t="str">
        <f>IF(Sklop9[[#This Row],[ZAHTEVANA SHEMA KAKOVOSTI]]&lt;&gt;"",Sklop9[[#This Row],[Preračunana masa/volumen/kos na enoto kg]],"")</f>
        <v/>
      </c>
      <c r="J79" s="343"/>
      <c r="K79" s="344"/>
      <c r="L79" s="344"/>
      <c r="M79" s="345"/>
      <c r="N79" s="348"/>
      <c r="O79" s="348"/>
      <c r="P79" s="347"/>
      <c r="Q79" s="348">
        <f>+Sklop9[[#This Row],[cena/enota brez DDV v EUR]]*Sklop9[[#This Row],[Stopnja DDV (%)]]</f>
        <v>0</v>
      </c>
      <c r="R79" s="348">
        <f>+Sklop9[[#This Row],[cena/enota brez DDV v EUR]]+Sklop9[[#This Row],[Davek (EUR)]]</f>
        <v>0</v>
      </c>
      <c r="S79" s="348">
        <f>+Sklop9[[#This Row],[cena/enota brez DDV v EUR]]*Sklop9[[#This Row],[Okvirna količina]]</f>
        <v>0</v>
      </c>
      <c r="T79" s="364">
        <f>+Sklop9[[#This Row],[Končna cena/enoto mere (EUR) z DDV]]*Sklop9[[#This Row],[Okvirna količina]]</f>
        <v>0</v>
      </c>
      <c r="U79" s="365"/>
    </row>
    <row r="80" spans="1:21" s="56" customFormat="1" ht="24">
      <c r="A80" s="80" t="s">
        <v>72</v>
      </c>
      <c r="B80" s="360" t="s">
        <v>527</v>
      </c>
      <c r="C80" s="337">
        <v>0.06</v>
      </c>
      <c r="D80" s="337" t="s">
        <v>1</v>
      </c>
      <c r="E80" s="339"/>
      <c r="F80" s="340">
        <v>3000</v>
      </c>
      <c r="G80" s="341" t="s">
        <v>0</v>
      </c>
      <c r="H8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80" s="340" t="str">
        <f>IF(Sklop9[[#This Row],[ZAHTEVANA SHEMA KAKOVOSTI]]&lt;&gt;"",Sklop9[[#This Row],[Preračunana masa/volumen/kos na enoto kg]],"")</f>
        <v/>
      </c>
      <c r="J80" s="343"/>
      <c r="K80" s="344"/>
      <c r="L80" s="344"/>
      <c r="M80" s="345"/>
      <c r="N80" s="348"/>
      <c r="O80" s="348"/>
      <c r="P80" s="347"/>
      <c r="Q80" s="348">
        <f>+Sklop9[[#This Row],[cena/enota brez DDV v EUR]]*Sklop9[[#This Row],[Stopnja DDV (%)]]</f>
        <v>0</v>
      </c>
      <c r="R80" s="348">
        <f>+Sklop9[[#This Row],[cena/enota brez DDV v EUR]]+Sklop9[[#This Row],[Davek (EUR)]]</f>
        <v>0</v>
      </c>
      <c r="S80" s="348">
        <f>+Sklop9[[#This Row],[cena/enota brez DDV v EUR]]*Sklop9[[#This Row],[Okvirna količina]]</f>
        <v>0</v>
      </c>
      <c r="T80" s="364">
        <f>+Sklop9[[#This Row],[Končna cena/enoto mere (EUR) z DDV]]*Sklop9[[#This Row],[Okvirna količina]]</f>
        <v>0</v>
      </c>
      <c r="U80" s="365"/>
    </row>
    <row r="81" spans="1:21" s="56" customFormat="1" ht="12">
      <c r="A81" s="80" t="s">
        <v>73</v>
      </c>
      <c r="B81" s="360" t="s">
        <v>528</v>
      </c>
      <c r="C81" s="337">
        <v>0.35</v>
      </c>
      <c r="D81" s="337" t="s">
        <v>1</v>
      </c>
      <c r="E81" s="339"/>
      <c r="F81" s="340">
        <v>1000</v>
      </c>
      <c r="G81" s="341" t="s">
        <v>0</v>
      </c>
      <c r="H8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81" s="340" t="str">
        <f>IF(Sklop9[[#This Row],[ZAHTEVANA SHEMA KAKOVOSTI]]&lt;&gt;"",Sklop9[[#This Row],[Preračunana masa/volumen/kos na enoto kg]],"")</f>
        <v/>
      </c>
      <c r="J81" s="343"/>
      <c r="K81" s="344"/>
      <c r="L81" s="344"/>
      <c r="M81" s="345"/>
      <c r="N81" s="348"/>
      <c r="O81" s="348"/>
      <c r="P81" s="347"/>
      <c r="Q81" s="348">
        <f>+Sklop9[[#This Row],[cena/enota brez DDV v EUR]]*Sklop9[[#This Row],[Stopnja DDV (%)]]</f>
        <v>0</v>
      </c>
      <c r="R81" s="348">
        <f>+Sklop9[[#This Row],[cena/enota brez DDV v EUR]]+Sklop9[[#This Row],[Davek (EUR)]]</f>
        <v>0</v>
      </c>
      <c r="S81" s="348">
        <f>+Sklop9[[#This Row],[cena/enota brez DDV v EUR]]*Sklop9[[#This Row],[Okvirna količina]]</f>
        <v>0</v>
      </c>
      <c r="T81" s="364">
        <f>+Sklop9[[#This Row],[Končna cena/enoto mere (EUR) z DDV]]*Sklop9[[#This Row],[Okvirna količina]]</f>
        <v>0</v>
      </c>
      <c r="U81" s="365"/>
    </row>
    <row r="82" spans="1:21" s="56" customFormat="1" ht="24">
      <c r="A82" s="80" t="s">
        <v>74</v>
      </c>
      <c r="B82" s="360" t="s">
        <v>529</v>
      </c>
      <c r="C82" s="337">
        <v>0.35</v>
      </c>
      <c r="D82" s="337" t="s">
        <v>1</v>
      </c>
      <c r="E82" s="339"/>
      <c r="F82" s="340">
        <v>4000</v>
      </c>
      <c r="G82" s="341" t="s">
        <v>0</v>
      </c>
      <c r="H8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82" s="340" t="str">
        <f>IF(Sklop9[[#This Row],[ZAHTEVANA SHEMA KAKOVOSTI]]&lt;&gt;"",Sklop9[[#This Row],[Preračunana masa/volumen/kos na enoto kg]],"")</f>
        <v/>
      </c>
      <c r="J82" s="343"/>
      <c r="K82" s="344"/>
      <c r="L82" s="344"/>
      <c r="M82" s="345"/>
      <c r="N82" s="348"/>
      <c r="O82" s="348"/>
      <c r="P82" s="347"/>
      <c r="Q82" s="348">
        <f>+Sklop9[[#This Row],[cena/enota brez DDV v EUR]]*Sklop9[[#This Row],[Stopnja DDV (%)]]</f>
        <v>0</v>
      </c>
      <c r="R82" s="348">
        <f>+Sklop9[[#This Row],[cena/enota brez DDV v EUR]]+Sklop9[[#This Row],[Davek (EUR)]]</f>
        <v>0</v>
      </c>
      <c r="S82" s="348">
        <f>+Sklop9[[#This Row],[cena/enota brez DDV v EUR]]*Sklop9[[#This Row],[Okvirna količina]]</f>
        <v>0</v>
      </c>
      <c r="T82" s="364">
        <f>+Sklop9[[#This Row],[Končna cena/enoto mere (EUR) z DDV]]*Sklop9[[#This Row],[Okvirna količina]]</f>
        <v>0</v>
      </c>
      <c r="U82" s="365"/>
    </row>
    <row r="83" spans="1:21" s="56" customFormat="1" ht="24">
      <c r="A83" s="80" t="s">
        <v>75</v>
      </c>
      <c r="B83" s="360" t="s">
        <v>530</v>
      </c>
      <c r="C83" s="337">
        <v>0.06</v>
      </c>
      <c r="D83" s="337" t="s">
        <v>1</v>
      </c>
      <c r="E83" s="339"/>
      <c r="F83" s="340">
        <v>800</v>
      </c>
      <c r="G83" s="341" t="s">
        <v>0</v>
      </c>
      <c r="H8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83" s="340" t="str">
        <f>IF(Sklop9[[#This Row],[ZAHTEVANA SHEMA KAKOVOSTI]]&lt;&gt;"",Sklop9[[#This Row],[Preračunana masa/volumen/kos na enoto kg]],"")</f>
        <v/>
      </c>
      <c r="J83" s="343"/>
      <c r="K83" s="344"/>
      <c r="L83" s="344"/>
      <c r="M83" s="345"/>
      <c r="N83" s="348"/>
      <c r="O83" s="348"/>
      <c r="P83" s="347"/>
      <c r="Q83" s="348">
        <f>+Sklop9[[#This Row],[cena/enota brez DDV v EUR]]*Sklop9[[#This Row],[Stopnja DDV (%)]]</f>
        <v>0</v>
      </c>
      <c r="R83" s="348">
        <f>+Sklop9[[#This Row],[cena/enota brez DDV v EUR]]+Sklop9[[#This Row],[Davek (EUR)]]</f>
        <v>0</v>
      </c>
      <c r="S83" s="348">
        <f>+Sklop9[[#This Row],[cena/enota brez DDV v EUR]]*Sklop9[[#This Row],[Okvirna količina]]</f>
        <v>0</v>
      </c>
      <c r="T83" s="364">
        <f>+Sklop9[[#This Row],[Končna cena/enoto mere (EUR) z DDV]]*Sklop9[[#This Row],[Okvirna količina]]</f>
        <v>0</v>
      </c>
      <c r="U83" s="365"/>
    </row>
    <row r="84" spans="1:21" s="56" customFormat="1" ht="12">
      <c r="A84" s="80" t="s">
        <v>76</v>
      </c>
      <c r="B84" s="360" t="s">
        <v>531</v>
      </c>
      <c r="C84" s="337">
        <v>0.08</v>
      </c>
      <c r="D84" s="337" t="s">
        <v>1</v>
      </c>
      <c r="E84" s="339"/>
      <c r="F84" s="340">
        <v>1000</v>
      </c>
      <c r="G84" s="341" t="s">
        <v>0</v>
      </c>
      <c r="H8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4" s="340" t="str">
        <f>IF(Sklop9[[#This Row],[ZAHTEVANA SHEMA KAKOVOSTI]]&lt;&gt;"",Sklop9[[#This Row],[Preračunana masa/volumen/kos na enoto kg]],"")</f>
        <v/>
      </c>
      <c r="J84" s="343"/>
      <c r="K84" s="344"/>
      <c r="L84" s="344"/>
      <c r="M84" s="345"/>
      <c r="N84" s="348"/>
      <c r="O84" s="348"/>
      <c r="P84" s="347"/>
      <c r="Q84" s="348">
        <f>+Sklop9[[#This Row],[cena/enota brez DDV v EUR]]*Sklop9[[#This Row],[Stopnja DDV (%)]]</f>
        <v>0</v>
      </c>
      <c r="R84" s="348">
        <f>+Sklop9[[#This Row],[cena/enota brez DDV v EUR]]+Sklop9[[#This Row],[Davek (EUR)]]</f>
        <v>0</v>
      </c>
      <c r="S84" s="348">
        <f>+Sklop9[[#This Row],[cena/enota brez DDV v EUR]]*Sklop9[[#This Row],[Okvirna količina]]</f>
        <v>0</v>
      </c>
      <c r="T84" s="364">
        <f>+Sklop9[[#This Row],[Končna cena/enoto mere (EUR) z DDV]]*Sklop9[[#This Row],[Okvirna količina]]</f>
        <v>0</v>
      </c>
      <c r="U84" s="365"/>
    </row>
    <row r="85" spans="1:21" s="56" customFormat="1" ht="12">
      <c r="A85" s="80" t="s">
        <v>77</v>
      </c>
      <c r="B85" s="360" t="s">
        <v>531</v>
      </c>
      <c r="C85" s="337">
        <v>0.06</v>
      </c>
      <c r="D85" s="337" t="s">
        <v>1</v>
      </c>
      <c r="E85" s="339"/>
      <c r="F85" s="340">
        <v>700</v>
      </c>
      <c r="G85" s="341" t="s">
        <v>0</v>
      </c>
      <c r="H8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85" s="340" t="str">
        <f>IF(Sklop9[[#This Row],[ZAHTEVANA SHEMA KAKOVOSTI]]&lt;&gt;"",Sklop9[[#This Row],[Preračunana masa/volumen/kos na enoto kg]],"")</f>
        <v/>
      </c>
      <c r="J85" s="343"/>
      <c r="K85" s="344"/>
      <c r="L85" s="344"/>
      <c r="M85" s="345"/>
      <c r="N85" s="348"/>
      <c r="O85" s="348"/>
      <c r="P85" s="347"/>
      <c r="Q85" s="348">
        <f>+Sklop9[[#This Row],[cena/enota brez DDV v EUR]]*Sklop9[[#This Row],[Stopnja DDV (%)]]</f>
        <v>0</v>
      </c>
      <c r="R85" s="348">
        <f>+Sklop9[[#This Row],[cena/enota brez DDV v EUR]]+Sklop9[[#This Row],[Davek (EUR)]]</f>
        <v>0</v>
      </c>
      <c r="S85" s="348">
        <f>+Sklop9[[#This Row],[cena/enota brez DDV v EUR]]*Sklop9[[#This Row],[Okvirna količina]]</f>
        <v>0</v>
      </c>
      <c r="T85" s="364">
        <f>+Sklop9[[#This Row],[Končna cena/enoto mere (EUR) z DDV]]*Sklop9[[#This Row],[Okvirna količina]]</f>
        <v>0</v>
      </c>
      <c r="U85" s="365"/>
    </row>
    <row r="86" spans="1:21" s="56" customFormat="1" ht="12">
      <c r="A86" s="80" t="s">
        <v>78</v>
      </c>
      <c r="B86" s="360" t="s">
        <v>532</v>
      </c>
      <c r="C86" s="337">
        <v>0.08</v>
      </c>
      <c r="D86" s="337" t="s">
        <v>1</v>
      </c>
      <c r="E86" s="339"/>
      <c r="F86" s="340">
        <v>1000</v>
      </c>
      <c r="G86" s="341" t="s">
        <v>0</v>
      </c>
      <c r="H8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6" s="340" t="str">
        <f>IF(Sklop9[[#This Row],[ZAHTEVANA SHEMA KAKOVOSTI]]&lt;&gt;"",Sklop9[[#This Row],[Preračunana masa/volumen/kos na enoto kg]],"")</f>
        <v/>
      </c>
      <c r="J86" s="343"/>
      <c r="K86" s="344"/>
      <c r="L86" s="344"/>
      <c r="M86" s="345"/>
      <c r="N86" s="348"/>
      <c r="O86" s="348"/>
      <c r="P86" s="347"/>
      <c r="Q86" s="348">
        <f>+Sklop9[[#This Row],[cena/enota brez DDV v EUR]]*Sklop9[[#This Row],[Stopnja DDV (%)]]</f>
        <v>0</v>
      </c>
      <c r="R86" s="348">
        <f>+Sklop9[[#This Row],[cena/enota brez DDV v EUR]]+Sklop9[[#This Row],[Davek (EUR)]]</f>
        <v>0</v>
      </c>
      <c r="S86" s="348">
        <f>+Sklop9[[#This Row],[cena/enota brez DDV v EUR]]*Sklop9[[#This Row],[Okvirna količina]]</f>
        <v>0</v>
      </c>
      <c r="T86" s="364">
        <f>+Sklop9[[#This Row],[Končna cena/enoto mere (EUR) z DDV]]*Sklop9[[#This Row],[Okvirna količina]]</f>
        <v>0</v>
      </c>
      <c r="U86" s="365"/>
    </row>
    <row r="87" spans="1:21" s="56" customFormat="1" ht="24">
      <c r="A87" s="80" t="s">
        <v>79</v>
      </c>
      <c r="B87" s="360" t="s">
        <v>533</v>
      </c>
      <c r="C87" s="337">
        <v>0.08</v>
      </c>
      <c r="D87" s="337" t="s">
        <v>1</v>
      </c>
      <c r="E87" s="339"/>
      <c r="F87" s="340">
        <v>1000</v>
      </c>
      <c r="G87" s="341" t="s">
        <v>0</v>
      </c>
      <c r="H8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7" s="340" t="str">
        <f>IF(Sklop9[[#This Row],[ZAHTEVANA SHEMA KAKOVOSTI]]&lt;&gt;"",Sklop9[[#This Row],[Preračunana masa/volumen/kos na enoto kg]],"")</f>
        <v/>
      </c>
      <c r="J87" s="343"/>
      <c r="K87" s="344"/>
      <c r="L87" s="344"/>
      <c r="M87" s="345"/>
      <c r="N87" s="348"/>
      <c r="O87" s="348"/>
      <c r="P87" s="347"/>
      <c r="Q87" s="348">
        <f>+Sklop9[[#This Row],[cena/enota brez DDV v EUR]]*Sklop9[[#This Row],[Stopnja DDV (%)]]</f>
        <v>0</v>
      </c>
      <c r="R87" s="348">
        <f>+Sklop9[[#This Row],[cena/enota brez DDV v EUR]]+Sklop9[[#This Row],[Davek (EUR)]]</f>
        <v>0</v>
      </c>
      <c r="S87" s="348">
        <f>+Sklop9[[#This Row],[cena/enota brez DDV v EUR]]*Sklop9[[#This Row],[Okvirna količina]]</f>
        <v>0</v>
      </c>
      <c r="T87" s="364">
        <f>+Sklop9[[#This Row],[Končna cena/enoto mere (EUR) z DDV]]*Sklop9[[#This Row],[Okvirna količina]]</f>
        <v>0</v>
      </c>
      <c r="U87" s="365"/>
    </row>
    <row r="88" spans="1:21" s="56" customFormat="1" ht="12">
      <c r="A88" s="80" t="s">
        <v>80</v>
      </c>
      <c r="B88" s="360" t="s">
        <v>534</v>
      </c>
      <c r="C88" s="337">
        <v>0.05</v>
      </c>
      <c r="D88" s="337" t="s">
        <v>1</v>
      </c>
      <c r="E88" s="339"/>
      <c r="F88" s="340">
        <v>800</v>
      </c>
      <c r="G88" s="341" t="s">
        <v>0</v>
      </c>
      <c r="H8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8" s="340" t="str">
        <f>IF(Sklop9[[#This Row],[ZAHTEVANA SHEMA KAKOVOSTI]]&lt;&gt;"",Sklop9[[#This Row],[Preračunana masa/volumen/kos na enoto kg]],"")</f>
        <v/>
      </c>
      <c r="J88" s="343"/>
      <c r="K88" s="344"/>
      <c r="L88" s="344"/>
      <c r="M88" s="345"/>
      <c r="N88" s="348"/>
      <c r="O88" s="348"/>
      <c r="P88" s="347"/>
      <c r="Q88" s="348">
        <f>+Sklop9[[#This Row],[cena/enota brez DDV v EUR]]*Sklop9[[#This Row],[Stopnja DDV (%)]]</f>
        <v>0</v>
      </c>
      <c r="R88" s="348">
        <f>+Sklop9[[#This Row],[cena/enota brez DDV v EUR]]+Sklop9[[#This Row],[Davek (EUR)]]</f>
        <v>0</v>
      </c>
      <c r="S88" s="348">
        <f>+Sklop9[[#This Row],[cena/enota brez DDV v EUR]]*Sklop9[[#This Row],[Okvirna količina]]</f>
        <v>0</v>
      </c>
      <c r="T88" s="364">
        <f>+Sklop9[[#This Row],[Končna cena/enoto mere (EUR) z DDV]]*Sklop9[[#This Row],[Okvirna količina]]</f>
        <v>0</v>
      </c>
      <c r="U88" s="365"/>
    </row>
    <row r="89" spans="1:21" s="56" customFormat="1" ht="12">
      <c r="A89" s="80" t="s">
        <v>81</v>
      </c>
      <c r="B89" s="360" t="s">
        <v>534</v>
      </c>
      <c r="C89" s="337">
        <v>0.1</v>
      </c>
      <c r="D89" s="337" t="s">
        <v>1</v>
      </c>
      <c r="E89" s="339"/>
      <c r="F89" s="340">
        <v>1400</v>
      </c>
      <c r="G89" s="341" t="s">
        <v>0</v>
      </c>
      <c r="H8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89" s="340" t="str">
        <f>IF(Sklop9[[#This Row],[ZAHTEVANA SHEMA KAKOVOSTI]]&lt;&gt;"",Sklop9[[#This Row],[Preračunana masa/volumen/kos na enoto kg]],"")</f>
        <v/>
      </c>
      <c r="J89" s="343"/>
      <c r="K89" s="344"/>
      <c r="L89" s="344"/>
      <c r="M89" s="345"/>
      <c r="N89" s="348"/>
      <c r="O89" s="348"/>
      <c r="P89" s="347"/>
      <c r="Q89" s="348">
        <f>+Sklop9[[#This Row],[cena/enota brez DDV v EUR]]*Sklop9[[#This Row],[Stopnja DDV (%)]]</f>
        <v>0</v>
      </c>
      <c r="R89" s="348">
        <f>+Sklop9[[#This Row],[cena/enota brez DDV v EUR]]+Sklop9[[#This Row],[Davek (EUR)]]</f>
        <v>0</v>
      </c>
      <c r="S89" s="348">
        <f>+Sklop9[[#This Row],[cena/enota brez DDV v EUR]]*Sklop9[[#This Row],[Okvirna količina]]</f>
        <v>0</v>
      </c>
      <c r="T89" s="364">
        <f>+Sklop9[[#This Row],[Končna cena/enoto mere (EUR) z DDV]]*Sklop9[[#This Row],[Okvirna količina]]</f>
        <v>0</v>
      </c>
      <c r="U89" s="365"/>
    </row>
    <row r="90" spans="1:21" s="56" customFormat="1" ht="24">
      <c r="A90" s="80" t="s">
        <v>82</v>
      </c>
      <c r="B90" s="360" t="s">
        <v>535</v>
      </c>
      <c r="C90" s="337">
        <v>0.1</v>
      </c>
      <c r="D90" s="337" t="s">
        <v>1</v>
      </c>
      <c r="E90" s="339"/>
      <c r="F90" s="340">
        <v>400</v>
      </c>
      <c r="G90" s="341" t="s">
        <v>0</v>
      </c>
      <c r="H9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90" s="340" t="str">
        <f>IF(Sklop9[[#This Row],[ZAHTEVANA SHEMA KAKOVOSTI]]&lt;&gt;"",Sklop9[[#This Row],[Preračunana masa/volumen/kos na enoto kg]],"")</f>
        <v/>
      </c>
      <c r="J90" s="343"/>
      <c r="K90" s="344"/>
      <c r="L90" s="344"/>
      <c r="M90" s="345"/>
      <c r="N90" s="348"/>
      <c r="O90" s="348"/>
      <c r="P90" s="347"/>
      <c r="Q90" s="348">
        <f>+Sklop9[[#This Row],[cena/enota brez DDV v EUR]]*Sklop9[[#This Row],[Stopnja DDV (%)]]</f>
        <v>0</v>
      </c>
      <c r="R90" s="348">
        <f>+Sklop9[[#This Row],[cena/enota brez DDV v EUR]]+Sklop9[[#This Row],[Davek (EUR)]]</f>
        <v>0</v>
      </c>
      <c r="S90" s="348">
        <f>+Sklop9[[#This Row],[cena/enota brez DDV v EUR]]*Sklop9[[#This Row],[Okvirna količina]]</f>
        <v>0</v>
      </c>
      <c r="T90" s="364">
        <f>+Sklop9[[#This Row],[Končna cena/enoto mere (EUR) z DDV]]*Sklop9[[#This Row],[Okvirna količina]]</f>
        <v>0</v>
      </c>
      <c r="U90" s="365"/>
    </row>
    <row r="91" spans="1:21" s="56" customFormat="1" ht="24">
      <c r="A91" s="80" t="s">
        <v>83</v>
      </c>
      <c r="B91" s="360" t="s">
        <v>536</v>
      </c>
      <c r="C91" s="337">
        <v>0.08</v>
      </c>
      <c r="D91" s="337" t="s">
        <v>1</v>
      </c>
      <c r="E91" s="339"/>
      <c r="F91" s="340">
        <v>3000</v>
      </c>
      <c r="G91" s="341" t="s">
        <v>0</v>
      </c>
      <c r="H9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91" s="340" t="str">
        <f>IF(Sklop9[[#This Row],[ZAHTEVANA SHEMA KAKOVOSTI]]&lt;&gt;"",Sklop9[[#This Row],[Preračunana masa/volumen/kos na enoto kg]],"")</f>
        <v/>
      </c>
      <c r="J91" s="343"/>
      <c r="K91" s="344"/>
      <c r="L91" s="344"/>
      <c r="M91" s="345"/>
      <c r="N91" s="348"/>
      <c r="O91" s="348"/>
      <c r="P91" s="347"/>
      <c r="Q91" s="348">
        <f>+Sklop9[[#This Row],[cena/enota brez DDV v EUR]]*Sklop9[[#This Row],[Stopnja DDV (%)]]</f>
        <v>0</v>
      </c>
      <c r="R91" s="348">
        <f>+Sklop9[[#This Row],[cena/enota brez DDV v EUR]]+Sklop9[[#This Row],[Davek (EUR)]]</f>
        <v>0</v>
      </c>
      <c r="S91" s="348">
        <f>+Sklop9[[#This Row],[cena/enota brez DDV v EUR]]*Sklop9[[#This Row],[Okvirna količina]]</f>
        <v>0</v>
      </c>
      <c r="T91" s="364">
        <f>+Sklop9[[#This Row],[Končna cena/enoto mere (EUR) z DDV]]*Sklop9[[#This Row],[Okvirna količina]]</f>
        <v>0</v>
      </c>
      <c r="U91" s="365"/>
    </row>
    <row r="92" spans="1:21" s="56" customFormat="1" ht="12">
      <c r="A92" s="80" t="s">
        <v>84</v>
      </c>
      <c r="B92" s="360" t="s">
        <v>537</v>
      </c>
      <c r="C92" s="337">
        <v>0.06</v>
      </c>
      <c r="D92" s="337" t="s">
        <v>1</v>
      </c>
      <c r="E92" s="339"/>
      <c r="F92" s="340">
        <v>6000</v>
      </c>
      <c r="G92" s="341" t="s">
        <v>0</v>
      </c>
      <c r="H9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92" s="340" t="str">
        <f>IF(Sklop9[[#This Row],[ZAHTEVANA SHEMA KAKOVOSTI]]&lt;&gt;"",Sklop9[[#This Row],[Preračunana masa/volumen/kos na enoto kg]],"")</f>
        <v/>
      </c>
      <c r="J92" s="343"/>
      <c r="K92" s="344"/>
      <c r="L92" s="344"/>
      <c r="M92" s="345"/>
      <c r="N92" s="348"/>
      <c r="O92" s="348"/>
      <c r="P92" s="347"/>
      <c r="Q92" s="348">
        <f>+Sklop9[[#This Row],[cena/enota brez DDV v EUR]]*Sklop9[[#This Row],[Stopnja DDV (%)]]</f>
        <v>0</v>
      </c>
      <c r="R92" s="348">
        <f>+Sklop9[[#This Row],[cena/enota brez DDV v EUR]]+Sklop9[[#This Row],[Davek (EUR)]]</f>
        <v>0</v>
      </c>
      <c r="S92" s="348">
        <f>+Sklop9[[#This Row],[cena/enota brez DDV v EUR]]*Sklop9[[#This Row],[Okvirna količina]]</f>
        <v>0</v>
      </c>
      <c r="T92" s="364">
        <f>+Sklop9[[#This Row],[Končna cena/enoto mere (EUR) z DDV]]*Sklop9[[#This Row],[Okvirna količina]]</f>
        <v>0</v>
      </c>
      <c r="U92" s="365"/>
    </row>
    <row r="93" spans="1:21" s="56" customFormat="1" ht="12">
      <c r="A93" s="80" t="s">
        <v>85</v>
      </c>
      <c r="B93" s="360" t="s">
        <v>538</v>
      </c>
      <c r="C93" s="337">
        <v>0.08</v>
      </c>
      <c r="D93" s="337" t="s">
        <v>1</v>
      </c>
      <c r="E93" s="339"/>
      <c r="F93" s="340">
        <v>2000</v>
      </c>
      <c r="G93" s="341" t="s">
        <v>0</v>
      </c>
      <c r="H9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93" s="340" t="str">
        <f>IF(Sklop9[[#This Row],[ZAHTEVANA SHEMA KAKOVOSTI]]&lt;&gt;"",Sklop9[[#This Row],[Preračunana masa/volumen/kos na enoto kg]],"")</f>
        <v/>
      </c>
      <c r="J93" s="343"/>
      <c r="K93" s="344"/>
      <c r="L93" s="344"/>
      <c r="M93" s="345"/>
      <c r="N93" s="348"/>
      <c r="O93" s="348"/>
      <c r="P93" s="347"/>
      <c r="Q93" s="348">
        <f>+Sklop9[[#This Row],[cena/enota brez DDV v EUR]]*Sklop9[[#This Row],[Stopnja DDV (%)]]</f>
        <v>0</v>
      </c>
      <c r="R93" s="348">
        <f>+Sklop9[[#This Row],[cena/enota brez DDV v EUR]]+Sklop9[[#This Row],[Davek (EUR)]]</f>
        <v>0</v>
      </c>
      <c r="S93" s="348">
        <f>+Sklop9[[#This Row],[cena/enota brez DDV v EUR]]*Sklop9[[#This Row],[Okvirna količina]]</f>
        <v>0</v>
      </c>
      <c r="T93" s="364">
        <f>+Sklop9[[#This Row],[Končna cena/enoto mere (EUR) z DDV]]*Sklop9[[#This Row],[Okvirna količina]]</f>
        <v>0</v>
      </c>
      <c r="U93" s="365"/>
    </row>
    <row r="94" spans="1:21" s="56" customFormat="1" ht="12">
      <c r="A94" s="80" t="s">
        <v>86</v>
      </c>
      <c r="B94" s="360" t="s">
        <v>539</v>
      </c>
      <c r="C94" s="337">
        <v>0.1</v>
      </c>
      <c r="D94" s="337" t="s">
        <v>1</v>
      </c>
      <c r="E94" s="339"/>
      <c r="F94" s="340">
        <v>2000</v>
      </c>
      <c r="G94" s="341" t="s">
        <v>389</v>
      </c>
      <c r="H9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4" s="340" t="str">
        <f>IF(Sklop9[[#This Row],[ZAHTEVANA SHEMA KAKOVOSTI]]&lt;&gt;"",Sklop9[[#This Row],[Preračunana masa/volumen/kos na enoto kg]],"")</f>
        <v/>
      </c>
      <c r="J94" s="343"/>
      <c r="K94" s="344"/>
      <c r="L94" s="344"/>
      <c r="M94" s="345"/>
      <c r="N94" s="348"/>
      <c r="O94" s="348"/>
      <c r="P94" s="347"/>
      <c r="Q94" s="348">
        <f>+Sklop9[[#This Row],[cena/enota brez DDV v EUR]]*Sklop9[[#This Row],[Stopnja DDV (%)]]</f>
        <v>0</v>
      </c>
      <c r="R94" s="348">
        <f>+Sklop9[[#This Row],[cena/enota brez DDV v EUR]]+Sklop9[[#This Row],[Davek (EUR)]]</f>
        <v>0</v>
      </c>
      <c r="S94" s="348">
        <f>+Sklop9[[#This Row],[cena/enota brez DDV v EUR]]*Sklop9[[#This Row],[Okvirna količina]]</f>
        <v>0</v>
      </c>
      <c r="T94" s="364">
        <f>+Sklop9[[#This Row],[Končna cena/enoto mere (EUR) z DDV]]*Sklop9[[#This Row],[Okvirna količina]]</f>
        <v>0</v>
      </c>
      <c r="U94" s="365"/>
    </row>
    <row r="95" spans="1:21" s="56" customFormat="1" ht="12">
      <c r="A95" s="80" t="s">
        <v>87</v>
      </c>
      <c r="B95" s="360" t="s">
        <v>537</v>
      </c>
      <c r="C95" s="337">
        <v>0.08</v>
      </c>
      <c r="D95" s="337" t="s">
        <v>1</v>
      </c>
      <c r="E95" s="339"/>
      <c r="F95" s="340">
        <v>4000</v>
      </c>
      <c r="G95" s="341" t="s">
        <v>0</v>
      </c>
      <c r="H9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95" s="340" t="str">
        <f>IF(Sklop9[[#This Row],[ZAHTEVANA SHEMA KAKOVOSTI]]&lt;&gt;"",Sklop9[[#This Row],[Preračunana masa/volumen/kos na enoto kg]],"")</f>
        <v/>
      </c>
      <c r="J95" s="343"/>
      <c r="K95" s="344"/>
      <c r="L95" s="344"/>
      <c r="M95" s="345"/>
      <c r="N95" s="348"/>
      <c r="O95" s="348"/>
      <c r="P95" s="347"/>
      <c r="Q95" s="348">
        <f>+Sklop9[[#This Row],[cena/enota brez DDV v EUR]]*Sklop9[[#This Row],[Stopnja DDV (%)]]</f>
        <v>0</v>
      </c>
      <c r="R95" s="348">
        <f>+Sklop9[[#This Row],[cena/enota brez DDV v EUR]]+Sklop9[[#This Row],[Davek (EUR)]]</f>
        <v>0</v>
      </c>
      <c r="S95" s="348">
        <f>+Sklop9[[#This Row],[cena/enota brez DDV v EUR]]*Sklop9[[#This Row],[Okvirna količina]]</f>
        <v>0</v>
      </c>
      <c r="T95" s="364">
        <f>+Sklop9[[#This Row],[Končna cena/enoto mere (EUR) z DDV]]*Sklop9[[#This Row],[Okvirna količina]]</f>
        <v>0</v>
      </c>
      <c r="U95" s="365"/>
    </row>
    <row r="96" spans="1:21" s="56" customFormat="1" ht="24">
      <c r="A96" s="80" t="s">
        <v>88</v>
      </c>
      <c r="B96" s="360" t="s">
        <v>540</v>
      </c>
      <c r="C96" s="337">
        <v>0.15</v>
      </c>
      <c r="D96" s="337" t="s">
        <v>1</v>
      </c>
      <c r="E96" s="339"/>
      <c r="F96" s="340">
        <v>2000</v>
      </c>
      <c r="G96" s="341" t="s">
        <v>0</v>
      </c>
      <c r="H9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6" s="340" t="str">
        <f>IF(Sklop9[[#This Row],[ZAHTEVANA SHEMA KAKOVOSTI]]&lt;&gt;"",Sklop9[[#This Row],[Preračunana masa/volumen/kos na enoto kg]],"")</f>
        <v/>
      </c>
      <c r="J96" s="343"/>
      <c r="K96" s="344"/>
      <c r="L96" s="344"/>
      <c r="M96" s="345"/>
      <c r="N96" s="348"/>
      <c r="O96" s="348"/>
      <c r="P96" s="347"/>
      <c r="Q96" s="348">
        <f>+Sklop9[[#This Row],[cena/enota brez DDV v EUR]]*Sklop9[[#This Row],[Stopnja DDV (%)]]</f>
        <v>0</v>
      </c>
      <c r="R96" s="348">
        <f>+Sklop9[[#This Row],[cena/enota brez DDV v EUR]]+Sklop9[[#This Row],[Davek (EUR)]]</f>
        <v>0</v>
      </c>
      <c r="S96" s="348">
        <f>+Sklop9[[#This Row],[cena/enota brez DDV v EUR]]*Sklop9[[#This Row],[Okvirna količina]]</f>
        <v>0</v>
      </c>
      <c r="T96" s="364">
        <f>+Sklop9[[#This Row],[Končna cena/enoto mere (EUR) z DDV]]*Sklop9[[#This Row],[Okvirna količina]]</f>
        <v>0</v>
      </c>
      <c r="U96" s="365"/>
    </row>
    <row r="97" spans="1:21" s="56" customFormat="1" ht="24">
      <c r="A97" s="80" t="s">
        <v>89</v>
      </c>
      <c r="B97" s="360" t="s">
        <v>541</v>
      </c>
      <c r="C97" s="337">
        <v>0.1</v>
      </c>
      <c r="D97" s="337" t="s">
        <v>1</v>
      </c>
      <c r="E97" s="339"/>
      <c r="F97" s="340">
        <v>2000</v>
      </c>
      <c r="G97" s="341" t="s">
        <v>0</v>
      </c>
      <c r="H9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7" s="340" t="str">
        <f>IF(Sklop9[[#This Row],[ZAHTEVANA SHEMA KAKOVOSTI]]&lt;&gt;"",Sklop9[[#This Row],[Preračunana masa/volumen/kos na enoto kg]],"")</f>
        <v/>
      </c>
      <c r="J97" s="343"/>
      <c r="K97" s="344"/>
      <c r="L97" s="344"/>
      <c r="M97" s="345"/>
      <c r="N97" s="348"/>
      <c r="O97" s="348"/>
      <c r="P97" s="347"/>
      <c r="Q97" s="348">
        <f>+Sklop9[[#This Row],[cena/enota brez DDV v EUR]]*Sklop9[[#This Row],[Stopnja DDV (%)]]</f>
        <v>0</v>
      </c>
      <c r="R97" s="348">
        <f>+Sklop9[[#This Row],[cena/enota brez DDV v EUR]]+Sklop9[[#This Row],[Davek (EUR)]]</f>
        <v>0</v>
      </c>
      <c r="S97" s="348">
        <f>+Sklop9[[#This Row],[cena/enota brez DDV v EUR]]*Sklop9[[#This Row],[Okvirna količina]]</f>
        <v>0</v>
      </c>
      <c r="T97" s="364">
        <f>+Sklop9[[#This Row],[Končna cena/enoto mere (EUR) z DDV]]*Sklop9[[#This Row],[Okvirna količina]]</f>
        <v>0</v>
      </c>
      <c r="U97" s="365"/>
    </row>
    <row r="98" spans="1:21" s="56" customFormat="1" ht="12">
      <c r="A98" s="80" t="s">
        <v>90</v>
      </c>
      <c r="B98" s="360" t="s">
        <v>542</v>
      </c>
      <c r="C98" s="337">
        <v>0.1</v>
      </c>
      <c r="D98" s="337" t="s">
        <v>1</v>
      </c>
      <c r="E98" s="339"/>
      <c r="F98" s="340">
        <v>2000</v>
      </c>
      <c r="G98" s="341" t="s">
        <v>0</v>
      </c>
      <c r="H9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8" s="340" t="str">
        <f>IF(Sklop9[[#This Row],[ZAHTEVANA SHEMA KAKOVOSTI]]&lt;&gt;"",Sklop9[[#This Row],[Preračunana masa/volumen/kos na enoto kg]],"")</f>
        <v/>
      </c>
      <c r="J98" s="343"/>
      <c r="K98" s="344"/>
      <c r="L98" s="344"/>
      <c r="M98" s="345"/>
      <c r="N98" s="348"/>
      <c r="O98" s="348"/>
      <c r="P98" s="347"/>
      <c r="Q98" s="348">
        <f>+Sklop9[[#This Row],[cena/enota brez DDV v EUR]]*Sklop9[[#This Row],[Stopnja DDV (%)]]</f>
        <v>0</v>
      </c>
      <c r="R98" s="348">
        <f>+Sklop9[[#This Row],[cena/enota brez DDV v EUR]]+Sklop9[[#This Row],[Davek (EUR)]]</f>
        <v>0</v>
      </c>
      <c r="S98" s="348">
        <f>+Sklop9[[#This Row],[cena/enota brez DDV v EUR]]*Sklop9[[#This Row],[Okvirna količina]]</f>
        <v>0</v>
      </c>
      <c r="T98" s="364">
        <f>+Sklop9[[#This Row],[Končna cena/enoto mere (EUR) z DDV]]*Sklop9[[#This Row],[Okvirna količina]]</f>
        <v>0</v>
      </c>
      <c r="U98" s="365"/>
    </row>
    <row r="99" spans="1:21" s="56" customFormat="1" ht="12">
      <c r="A99" s="80" t="s">
        <v>91</v>
      </c>
      <c r="B99" s="360" t="s">
        <v>543</v>
      </c>
      <c r="C99" s="337">
        <v>1</v>
      </c>
      <c r="D99" s="337" t="s">
        <v>1</v>
      </c>
      <c r="E99" s="339"/>
      <c r="F99" s="340">
        <v>300</v>
      </c>
      <c r="G99" s="341" t="s">
        <v>1</v>
      </c>
      <c r="H9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9" s="340" t="str">
        <f>IF(Sklop9[[#This Row],[ZAHTEVANA SHEMA KAKOVOSTI]]&lt;&gt;"",Sklop9[[#This Row],[Preračunana masa/volumen/kos na enoto kg]],"")</f>
        <v/>
      </c>
      <c r="J99" s="343"/>
      <c r="K99" s="344"/>
      <c r="L99" s="344"/>
      <c r="M99" s="345"/>
      <c r="N99" s="348"/>
      <c r="O99" s="348"/>
      <c r="P99" s="347"/>
      <c r="Q99" s="348">
        <f>+Sklop9[[#This Row],[cena/enota brez DDV v EUR]]*Sklop9[[#This Row],[Stopnja DDV (%)]]</f>
        <v>0</v>
      </c>
      <c r="R99" s="348">
        <f>+Sklop9[[#This Row],[cena/enota brez DDV v EUR]]+Sklop9[[#This Row],[Davek (EUR)]]</f>
        <v>0</v>
      </c>
      <c r="S99" s="348">
        <f>+Sklop9[[#This Row],[cena/enota brez DDV v EUR]]*Sklop9[[#This Row],[Okvirna količina]]</f>
        <v>0</v>
      </c>
      <c r="T99" s="364">
        <f>+Sklop9[[#This Row],[Končna cena/enoto mere (EUR) z DDV]]*Sklop9[[#This Row],[Okvirna količina]]</f>
        <v>0</v>
      </c>
      <c r="U99" s="365"/>
    </row>
    <row r="100" spans="1:21" s="56" customFormat="1" ht="12">
      <c r="A100" s="80" t="s">
        <v>92</v>
      </c>
      <c r="B100" s="360" t="s">
        <v>544</v>
      </c>
      <c r="C100" s="337">
        <v>0.06</v>
      </c>
      <c r="D100" s="337" t="s">
        <v>1</v>
      </c>
      <c r="E100" s="339"/>
      <c r="F100" s="340">
        <v>800</v>
      </c>
      <c r="G100" s="341" t="s">
        <v>0</v>
      </c>
      <c r="H10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100" s="340" t="str">
        <f>IF(Sklop9[[#This Row],[ZAHTEVANA SHEMA KAKOVOSTI]]&lt;&gt;"",Sklop9[[#This Row],[Preračunana masa/volumen/kos na enoto kg]],"")</f>
        <v/>
      </c>
      <c r="J100" s="343"/>
      <c r="K100" s="344"/>
      <c r="L100" s="344"/>
      <c r="M100" s="345"/>
      <c r="N100" s="348"/>
      <c r="O100" s="348"/>
      <c r="P100" s="347"/>
      <c r="Q100" s="348">
        <f>+Sklop9[[#This Row],[cena/enota brez DDV v EUR]]*Sklop9[[#This Row],[Stopnja DDV (%)]]</f>
        <v>0</v>
      </c>
      <c r="R100" s="348">
        <f>+Sklop9[[#This Row],[cena/enota brez DDV v EUR]]+Sklop9[[#This Row],[Davek (EUR)]]</f>
        <v>0</v>
      </c>
      <c r="S100" s="348">
        <f>+Sklop9[[#This Row],[cena/enota brez DDV v EUR]]*Sklop9[[#This Row],[Okvirna količina]]</f>
        <v>0</v>
      </c>
      <c r="T100" s="364">
        <f>+Sklop9[[#This Row],[Končna cena/enoto mere (EUR) z DDV]]*Sklop9[[#This Row],[Okvirna količina]]</f>
        <v>0</v>
      </c>
      <c r="U100" s="365"/>
    </row>
    <row r="101" spans="1:21" s="56" customFormat="1" ht="12">
      <c r="A101" s="80" t="s">
        <v>93</v>
      </c>
      <c r="B101" s="360" t="s">
        <v>544</v>
      </c>
      <c r="C101" s="337">
        <v>0.08</v>
      </c>
      <c r="D101" s="337" t="s">
        <v>1</v>
      </c>
      <c r="E101" s="339"/>
      <c r="F101" s="340">
        <v>1500</v>
      </c>
      <c r="G101" s="341" t="s">
        <v>0</v>
      </c>
      <c r="H10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01" s="340" t="str">
        <f>IF(Sklop9[[#This Row],[ZAHTEVANA SHEMA KAKOVOSTI]]&lt;&gt;"",Sklop9[[#This Row],[Preračunana masa/volumen/kos na enoto kg]],"")</f>
        <v/>
      </c>
      <c r="J101" s="343"/>
      <c r="K101" s="344"/>
      <c r="L101" s="344"/>
      <c r="M101" s="345"/>
      <c r="N101" s="348"/>
      <c r="O101" s="348"/>
      <c r="P101" s="347"/>
      <c r="Q101" s="348">
        <f>+Sklop9[[#This Row],[cena/enota brez DDV v EUR]]*Sklop9[[#This Row],[Stopnja DDV (%)]]</f>
        <v>0</v>
      </c>
      <c r="R101" s="348">
        <f>+Sklop9[[#This Row],[cena/enota brez DDV v EUR]]+Sklop9[[#This Row],[Davek (EUR)]]</f>
        <v>0</v>
      </c>
      <c r="S101" s="348">
        <f>+Sklop9[[#This Row],[cena/enota brez DDV v EUR]]*Sklop9[[#This Row],[Okvirna količina]]</f>
        <v>0</v>
      </c>
      <c r="T101" s="364">
        <f>+Sklop9[[#This Row],[Končna cena/enoto mere (EUR) z DDV]]*Sklop9[[#This Row],[Okvirna količina]]</f>
        <v>0</v>
      </c>
      <c r="U101" s="365"/>
    </row>
    <row r="102" spans="1:21" s="56" customFormat="1" ht="12">
      <c r="A102" s="80" t="s">
        <v>99</v>
      </c>
      <c r="B102" s="360" t="s">
        <v>545</v>
      </c>
      <c r="C102" s="337">
        <v>0.08</v>
      </c>
      <c r="D102" s="337" t="s">
        <v>1</v>
      </c>
      <c r="E102" s="339"/>
      <c r="F102" s="340">
        <v>4000</v>
      </c>
      <c r="G102" s="341" t="s">
        <v>0</v>
      </c>
      <c r="H10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102" s="340" t="str">
        <f>IF(Sklop9[[#This Row],[ZAHTEVANA SHEMA KAKOVOSTI]]&lt;&gt;"",Sklop9[[#This Row],[Preračunana masa/volumen/kos na enoto kg]],"")</f>
        <v/>
      </c>
      <c r="J102" s="343"/>
      <c r="K102" s="344"/>
      <c r="L102" s="344"/>
      <c r="M102" s="345"/>
      <c r="N102" s="348"/>
      <c r="O102" s="348"/>
      <c r="P102" s="347"/>
      <c r="Q102" s="348">
        <f>+Sklop9[[#This Row],[cena/enota brez DDV v EUR]]*Sklop9[[#This Row],[Stopnja DDV (%)]]</f>
        <v>0</v>
      </c>
      <c r="R102" s="348">
        <f>+Sklop9[[#This Row],[cena/enota brez DDV v EUR]]+Sklop9[[#This Row],[Davek (EUR)]]</f>
        <v>0</v>
      </c>
      <c r="S102" s="348">
        <f>+Sklop9[[#This Row],[cena/enota brez DDV v EUR]]*Sklop9[[#This Row],[Okvirna količina]]</f>
        <v>0</v>
      </c>
      <c r="T102" s="364">
        <f>+Sklop9[[#This Row],[Končna cena/enoto mere (EUR) z DDV]]*Sklop9[[#This Row],[Okvirna količina]]</f>
        <v>0</v>
      </c>
      <c r="U102" s="365"/>
    </row>
    <row r="103" spans="1:21" s="56" customFormat="1" ht="12">
      <c r="A103" s="80" t="s">
        <v>100</v>
      </c>
      <c r="B103" s="360" t="s">
        <v>546</v>
      </c>
      <c r="C103" s="337">
        <v>0.1</v>
      </c>
      <c r="D103" s="337" t="s">
        <v>1</v>
      </c>
      <c r="E103" s="339"/>
      <c r="F103" s="340">
        <v>700</v>
      </c>
      <c r="G103" s="341" t="s">
        <v>0</v>
      </c>
      <c r="H10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03" s="340" t="str">
        <f>IF(Sklop9[[#This Row],[ZAHTEVANA SHEMA KAKOVOSTI]]&lt;&gt;"",Sklop9[[#This Row],[Preračunana masa/volumen/kos na enoto kg]],"")</f>
        <v/>
      </c>
      <c r="J103" s="343"/>
      <c r="K103" s="344"/>
      <c r="L103" s="344"/>
      <c r="M103" s="345"/>
      <c r="N103" s="348"/>
      <c r="O103" s="348"/>
      <c r="P103" s="347"/>
      <c r="Q103" s="348">
        <f>+Sklop9[[#This Row],[cena/enota brez DDV v EUR]]*Sklop9[[#This Row],[Stopnja DDV (%)]]</f>
        <v>0</v>
      </c>
      <c r="R103" s="348">
        <f>+Sklop9[[#This Row],[cena/enota brez DDV v EUR]]+Sklop9[[#This Row],[Davek (EUR)]]</f>
        <v>0</v>
      </c>
      <c r="S103" s="348">
        <f>+Sklop9[[#This Row],[cena/enota brez DDV v EUR]]*Sklop9[[#This Row],[Okvirna količina]]</f>
        <v>0</v>
      </c>
      <c r="T103" s="364">
        <f>+Sklop9[[#This Row],[Končna cena/enoto mere (EUR) z DDV]]*Sklop9[[#This Row],[Okvirna količina]]</f>
        <v>0</v>
      </c>
      <c r="U103" s="365"/>
    </row>
    <row r="104" spans="1:21" s="56" customFormat="1" ht="12">
      <c r="A104" s="80" t="s">
        <v>101</v>
      </c>
      <c r="B104" s="360" t="s">
        <v>547</v>
      </c>
      <c r="C104" s="337" t="s">
        <v>140</v>
      </c>
      <c r="D104" s="337" t="s">
        <v>1</v>
      </c>
      <c r="E104" s="339"/>
      <c r="F104" s="340">
        <v>4</v>
      </c>
      <c r="G104" s="341" t="s">
        <v>1</v>
      </c>
      <c r="H10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04" s="340" t="str">
        <f>IF(Sklop9[[#This Row],[ZAHTEVANA SHEMA KAKOVOSTI]]&lt;&gt;"",Sklop9[[#This Row],[Preračunana masa/volumen/kos na enoto kg]],"")</f>
        <v/>
      </c>
      <c r="J104" s="343"/>
      <c r="K104" s="344"/>
      <c r="L104" s="344"/>
      <c r="M104" s="345"/>
      <c r="N104" s="348"/>
      <c r="O104" s="348"/>
      <c r="P104" s="347"/>
      <c r="Q104" s="348">
        <f>+Sklop9[[#This Row],[cena/enota brez DDV v EUR]]*Sklop9[[#This Row],[Stopnja DDV (%)]]</f>
        <v>0</v>
      </c>
      <c r="R104" s="348">
        <f>+Sklop9[[#This Row],[cena/enota brez DDV v EUR]]+Sklop9[[#This Row],[Davek (EUR)]]</f>
        <v>0</v>
      </c>
      <c r="S104" s="348">
        <f>+Sklop9[[#This Row],[cena/enota brez DDV v EUR]]*Sklop9[[#This Row],[Okvirna količina]]</f>
        <v>0</v>
      </c>
      <c r="T104" s="364">
        <f>+Sklop9[[#This Row],[Končna cena/enoto mere (EUR) z DDV]]*Sklop9[[#This Row],[Okvirna količina]]</f>
        <v>0</v>
      </c>
      <c r="U104" s="365"/>
    </row>
    <row r="105" spans="1:21" s="56" customFormat="1" ht="12">
      <c r="A105" s="80" t="s">
        <v>102</v>
      </c>
      <c r="B105" s="360" t="s">
        <v>548</v>
      </c>
      <c r="C105" s="337">
        <v>7.0000000000000007E-2</v>
      </c>
      <c r="D105" s="337" t="s">
        <v>1</v>
      </c>
      <c r="E105" s="339"/>
      <c r="F105" s="340">
        <v>350</v>
      </c>
      <c r="G105" s="341" t="s">
        <v>0</v>
      </c>
      <c r="H10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24.500000000000004</v>
      </c>
      <c r="I105" s="340" t="str">
        <f>IF(Sklop9[[#This Row],[ZAHTEVANA SHEMA KAKOVOSTI]]&lt;&gt;"",Sklop9[[#This Row],[Preračunana masa/volumen/kos na enoto kg]],"")</f>
        <v/>
      </c>
      <c r="J105" s="343"/>
      <c r="K105" s="344"/>
      <c r="L105" s="344"/>
      <c r="M105" s="345"/>
      <c r="N105" s="348"/>
      <c r="O105" s="348"/>
      <c r="P105" s="347"/>
      <c r="Q105" s="348">
        <f>+Sklop9[[#This Row],[cena/enota brez DDV v EUR]]*Sklop9[[#This Row],[Stopnja DDV (%)]]</f>
        <v>0</v>
      </c>
      <c r="R105" s="348">
        <f>+Sklop9[[#This Row],[cena/enota brez DDV v EUR]]+Sklop9[[#This Row],[Davek (EUR)]]</f>
        <v>0</v>
      </c>
      <c r="S105" s="348">
        <f>+Sklop9[[#This Row],[cena/enota brez DDV v EUR]]*Sklop9[[#This Row],[Okvirna količina]]</f>
        <v>0</v>
      </c>
      <c r="T105" s="364">
        <f>+Sklop9[[#This Row],[Končna cena/enoto mere (EUR) z DDV]]*Sklop9[[#This Row],[Okvirna količina]]</f>
        <v>0</v>
      </c>
      <c r="U105" s="365"/>
    </row>
    <row r="106" spans="1:21" s="56" customFormat="1" ht="24">
      <c r="A106" s="80" t="s">
        <v>103</v>
      </c>
      <c r="B106" s="360" t="s">
        <v>549</v>
      </c>
      <c r="C106" s="337">
        <v>0.1</v>
      </c>
      <c r="D106" s="337" t="s">
        <v>1</v>
      </c>
      <c r="E106" s="339"/>
      <c r="F106" s="340">
        <v>2000</v>
      </c>
      <c r="G106" s="341" t="s">
        <v>0</v>
      </c>
      <c r="H10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06" s="340" t="str">
        <f>IF(Sklop9[[#This Row],[ZAHTEVANA SHEMA KAKOVOSTI]]&lt;&gt;"",Sklop9[[#This Row],[Preračunana masa/volumen/kos na enoto kg]],"")</f>
        <v/>
      </c>
      <c r="J106" s="343"/>
      <c r="K106" s="344"/>
      <c r="L106" s="344"/>
      <c r="M106" s="345"/>
      <c r="N106" s="348"/>
      <c r="O106" s="348"/>
      <c r="P106" s="347"/>
      <c r="Q106" s="348">
        <f>+Sklop9[[#This Row],[cena/enota brez DDV v EUR]]*Sklop9[[#This Row],[Stopnja DDV (%)]]</f>
        <v>0</v>
      </c>
      <c r="R106" s="348">
        <f>+Sklop9[[#This Row],[cena/enota brez DDV v EUR]]+Sklop9[[#This Row],[Davek (EUR)]]</f>
        <v>0</v>
      </c>
      <c r="S106" s="348">
        <f>+Sklop9[[#This Row],[cena/enota brez DDV v EUR]]*Sklop9[[#This Row],[Okvirna količina]]</f>
        <v>0</v>
      </c>
      <c r="T106" s="364">
        <f>+Sklop9[[#This Row],[Končna cena/enoto mere (EUR) z DDV]]*Sklop9[[#This Row],[Okvirna količina]]</f>
        <v>0</v>
      </c>
      <c r="U106" s="365"/>
    </row>
    <row r="107" spans="1:21" s="56" customFormat="1" ht="12">
      <c r="A107" s="80" t="s">
        <v>104</v>
      </c>
      <c r="B107" s="360" t="s">
        <v>550</v>
      </c>
      <c r="C107" s="337">
        <v>0.1</v>
      </c>
      <c r="D107" s="337" t="s">
        <v>1</v>
      </c>
      <c r="E107" s="339"/>
      <c r="F107" s="340">
        <v>2200</v>
      </c>
      <c r="G107" s="341" t="s">
        <v>0</v>
      </c>
      <c r="H10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107" s="340" t="str">
        <f>IF(Sklop9[[#This Row],[ZAHTEVANA SHEMA KAKOVOSTI]]&lt;&gt;"",Sklop9[[#This Row],[Preračunana masa/volumen/kos na enoto kg]],"")</f>
        <v/>
      </c>
      <c r="J107" s="343"/>
      <c r="K107" s="344"/>
      <c r="L107" s="344"/>
      <c r="M107" s="345"/>
      <c r="N107" s="348"/>
      <c r="O107" s="348"/>
      <c r="P107" s="347"/>
      <c r="Q107" s="348">
        <f>+Sklop9[[#This Row],[cena/enota brez DDV v EUR]]*Sklop9[[#This Row],[Stopnja DDV (%)]]</f>
        <v>0</v>
      </c>
      <c r="R107" s="348">
        <f>+Sklop9[[#This Row],[cena/enota brez DDV v EUR]]+Sklop9[[#This Row],[Davek (EUR)]]</f>
        <v>0</v>
      </c>
      <c r="S107" s="348">
        <f>+Sklop9[[#This Row],[cena/enota brez DDV v EUR]]*Sklop9[[#This Row],[Okvirna količina]]</f>
        <v>0</v>
      </c>
      <c r="T107" s="364">
        <f>+Sklop9[[#This Row],[Končna cena/enoto mere (EUR) z DDV]]*Sklop9[[#This Row],[Okvirna količina]]</f>
        <v>0</v>
      </c>
      <c r="U107" s="365"/>
    </row>
    <row r="108" spans="1:21" s="56" customFormat="1" ht="12">
      <c r="A108" s="80" t="s">
        <v>105</v>
      </c>
      <c r="B108" s="360" t="s">
        <v>551</v>
      </c>
      <c r="C108" s="337">
        <v>0.08</v>
      </c>
      <c r="D108" s="337" t="s">
        <v>1</v>
      </c>
      <c r="E108" s="339"/>
      <c r="F108" s="340">
        <v>1000</v>
      </c>
      <c r="G108" s="341" t="s">
        <v>0</v>
      </c>
      <c r="H10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08" s="340" t="str">
        <f>IF(Sklop9[[#This Row],[ZAHTEVANA SHEMA KAKOVOSTI]]&lt;&gt;"",Sklop9[[#This Row],[Preračunana masa/volumen/kos na enoto kg]],"")</f>
        <v/>
      </c>
      <c r="J108" s="343"/>
      <c r="K108" s="344"/>
      <c r="L108" s="344"/>
      <c r="M108" s="345"/>
      <c r="N108" s="348"/>
      <c r="O108" s="348"/>
      <c r="P108" s="347"/>
      <c r="Q108" s="348">
        <f>+Sklop9[[#This Row],[cena/enota brez DDV v EUR]]*Sklop9[[#This Row],[Stopnja DDV (%)]]</f>
        <v>0</v>
      </c>
      <c r="R108" s="348">
        <f>+Sklop9[[#This Row],[cena/enota brez DDV v EUR]]+Sklop9[[#This Row],[Davek (EUR)]]</f>
        <v>0</v>
      </c>
      <c r="S108" s="348">
        <f>+Sklop9[[#This Row],[cena/enota brez DDV v EUR]]*Sklop9[[#This Row],[Okvirna količina]]</f>
        <v>0</v>
      </c>
      <c r="T108" s="364">
        <f>+Sklop9[[#This Row],[Končna cena/enoto mere (EUR) z DDV]]*Sklop9[[#This Row],[Okvirna količina]]</f>
        <v>0</v>
      </c>
      <c r="U108" s="365"/>
    </row>
    <row r="109" spans="1:21" s="56" customFormat="1" ht="12">
      <c r="A109" s="80" t="s">
        <v>453</v>
      </c>
      <c r="B109" s="360" t="s">
        <v>552</v>
      </c>
      <c r="C109" s="337">
        <v>0.08</v>
      </c>
      <c r="D109" s="337" t="s">
        <v>1</v>
      </c>
      <c r="E109" s="339"/>
      <c r="F109" s="340">
        <v>1000</v>
      </c>
      <c r="G109" s="341" t="s">
        <v>0</v>
      </c>
      <c r="H10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09" s="340" t="str">
        <f>IF(Sklop9[[#This Row],[ZAHTEVANA SHEMA KAKOVOSTI]]&lt;&gt;"",Sklop9[[#This Row],[Preračunana masa/volumen/kos na enoto kg]],"")</f>
        <v/>
      </c>
      <c r="J109" s="343"/>
      <c r="K109" s="344"/>
      <c r="L109" s="344"/>
      <c r="M109" s="345"/>
      <c r="N109" s="348"/>
      <c r="O109" s="348"/>
      <c r="P109" s="347"/>
      <c r="Q109" s="348">
        <f>+Sklop9[[#This Row],[cena/enota brez DDV v EUR]]*Sklop9[[#This Row],[Stopnja DDV (%)]]</f>
        <v>0</v>
      </c>
      <c r="R109" s="348">
        <f>+Sklop9[[#This Row],[cena/enota brez DDV v EUR]]+Sklop9[[#This Row],[Davek (EUR)]]</f>
        <v>0</v>
      </c>
      <c r="S109" s="348">
        <f>+Sklop9[[#This Row],[cena/enota brez DDV v EUR]]*Sklop9[[#This Row],[Okvirna količina]]</f>
        <v>0</v>
      </c>
      <c r="T109" s="364">
        <f>+Sklop9[[#This Row],[Končna cena/enoto mere (EUR) z DDV]]*Sklop9[[#This Row],[Okvirna količina]]</f>
        <v>0</v>
      </c>
      <c r="U109" s="365"/>
    </row>
    <row r="110" spans="1:21" s="56" customFormat="1" ht="12">
      <c r="A110" s="80" t="s">
        <v>454</v>
      </c>
      <c r="B110" s="360" t="s">
        <v>553</v>
      </c>
      <c r="C110" s="337">
        <v>0.1</v>
      </c>
      <c r="D110" s="337" t="s">
        <v>1</v>
      </c>
      <c r="E110" s="339"/>
      <c r="F110" s="340">
        <v>450</v>
      </c>
      <c r="G110" s="341" t="s">
        <v>0</v>
      </c>
      <c r="H11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10" s="340" t="str">
        <f>IF(Sklop9[[#This Row],[ZAHTEVANA SHEMA KAKOVOSTI]]&lt;&gt;"",Sklop9[[#This Row],[Preračunana masa/volumen/kos na enoto kg]],"")</f>
        <v/>
      </c>
      <c r="J110" s="343"/>
      <c r="K110" s="344"/>
      <c r="L110" s="344"/>
      <c r="M110" s="345"/>
      <c r="N110" s="348"/>
      <c r="O110" s="348"/>
      <c r="P110" s="347"/>
      <c r="Q110" s="348">
        <f>+Sklop9[[#This Row],[cena/enota brez DDV v EUR]]*Sklop9[[#This Row],[Stopnja DDV (%)]]</f>
        <v>0</v>
      </c>
      <c r="R110" s="348">
        <f>+Sklop9[[#This Row],[cena/enota brez DDV v EUR]]+Sklop9[[#This Row],[Davek (EUR)]]</f>
        <v>0</v>
      </c>
      <c r="S110" s="348">
        <f>+Sklop9[[#This Row],[cena/enota brez DDV v EUR]]*Sklop9[[#This Row],[Okvirna količina]]</f>
        <v>0</v>
      </c>
      <c r="T110" s="364">
        <f>+Sklop9[[#This Row],[Končna cena/enoto mere (EUR) z DDV]]*Sklop9[[#This Row],[Okvirna količina]]</f>
        <v>0</v>
      </c>
      <c r="U110" s="365"/>
    </row>
    <row r="111" spans="1:21" s="56" customFormat="1" ht="12">
      <c r="A111" s="80" t="s">
        <v>455</v>
      </c>
      <c r="B111" s="360" t="s">
        <v>554</v>
      </c>
      <c r="C111" s="337">
        <v>0.12</v>
      </c>
      <c r="D111" s="337" t="s">
        <v>1</v>
      </c>
      <c r="E111" s="339"/>
      <c r="F111" s="340">
        <v>100</v>
      </c>
      <c r="G111" s="341" t="s">
        <v>0</v>
      </c>
      <c r="H11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11" s="340" t="str">
        <f>IF(Sklop9[[#This Row],[ZAHTEVANA SHEMA KAKOVOSTI]]&lt;&gt;"",Sklop9[[#This Row],[Preračunana masa/volumen/kos na enoto kg]],"")</f>
        <v/>
      </c>
      <c r="J111" s="343"/>
      <c r="K111" s="344"/>
      <c r="L111" s="344"/>
      <c r="M111" s="345"/>
      <c r="N111" s="348"/>
      <c r="O111" s="348"/>
      <c r="P111" s="347"/>
      <c r="Q111" s="348">
        <f>+Sklop9[[#This Row],[cena/enota brez DDV v EUR]]*Sklop9[[#This Row],[Stopnja DDV (%)]]</f>
        <v>0</v>
      </c>
      <c r="R111" s="348">
        <f>+Sklop9[[#This Row],[cena/enota brez DDV v EUR]]+Sklop9[[#This Row],[Davek (EUR)]]</f>
        <v>0</v>
      </c>
      <c r="S111" s="348">
        <f>+Sklop9[[#This Row],[cena/enota brez DDV v EUR]]*Sklop9[[#This Row],[Okvirna količina]]</f>
        <v>0</v>
      </c>
      <c r="T111" s="364">
        <f>+Sklop9[[#This Row],[Končna cena/enoto mere (EUR) z DDV]]*Sklop9[[#This Row],[Okvirna količina]]</f>
        <v>0</v>
      </c>
      <c r="U111" s="365"/>
    </row>
    <row r="112" spans="1:21" s="56" customFormat="1" ht="12">
      <c r="A112" s="80" t="s">
        <v>456</v>
      </c>
      <c r="B112" s="360" t="s">
        <v>555</v>
      </c>
      <c r="C112" s="337" t="s">
        <v>140</v>
      </c>
      <c r="D112" s="337" t="s">
        <v>1</v>
      </c>
      <c r="E112" s="339"/>
      <c r="F112" s="340">
        <v>100</v>
      </c>
      <c r="G112" s="341" t="s">
        <v>375</v>
      </c>
      <c r="H11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2" s="340" t="str">
        <f>IF(Sklop9[[#This Row],[ZAHTEVANA SHEMA KAKOVOSTI]]&lt;&gt;"",Sklop9[[#This Row],[Preračunana masa/volumen/kos na enoto kg]],"")</f>
        <v/>
      </c>
      <c r="J112" s="343"/>
      <c r="K112" s="344"/>
      <c r="L112" s="344"/>
      <c r="M112" s="345"/>
      <c r="N112" s="348"/>
      <c r="O112" s="348"/>
      <c r="P112" s="347"/>
      <c r="Q112" s="348">
        <f>+Sklop9[[#This Row],[cena/enota brez DDV v EUR]]*Sklop9[[#This Row],[Stopnja DDV (%)]]</f>
        <v>0</v>
      </c>
      <c r="R112" s="348">
        <f>+Sklop9[[#This Row],[cena/enota brez DDV v EUR]]+Sklop9[[#This Row],[Davek (EUR)]]</f>
        <v>0</v>
      </c>
      <c r="S112" s="348">
        <f>+Sklop9[[#This Row],[cena/enota brez DDV v EUR]]*Sklop9[[#This Row],[Okvirna količina]]</f>
        <v>0</v>
      </c>
      <c r="T112" s="364">
        <f>+Sklop9[[#This Row],[Končna cena/enoto mere (EUR) z DDV]]*Sklop9[[#This Row],[Okvirna količina]]</f>
        <v>0</v>
      </c>
      <c r="U112" s="365"/>
    </row>
    <row r="113" spans="1:21" s="56" customFormat="1" ht="12">
      <c r="A113" s="80" t="s">
        <v>457</v>
      </c>
      <c r="B113" s="360" t="s">
        <v>556</v>
      </c>
      <c r="C113" s="337" t="s">
        <v>140</v>
      </c>
      <c r="D113" s="337" t="s">
        <v>1</v>
      </c>
      <c r="E113" s="339"/>
      <c r="F113" s="340">
        <v>300</v>
      </c>
      <c r="G113" s="341" t="s">
        <v>375</v>
      </c>
      <c r="H11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13" s="340" t="str">
        <f>IF(Sklop9[[#This Row],[ZAHTEVANA SHEMA KAKOVOSTI]]&lt;&gt;"",Sklop9[[#This Row],[Preračunana masa/volumen/kos na enoto kg]],"")</f>
        <v/>
      </c>
      <c r="J113" s="343"/>
      <c r="K113" s="344"/>
      <c r="L113" s="344"/>
      <c r="M113" s="345"/>
      <c r="N113" s="348"/>
      <c r="O113" s="348"/>
      <c r="P113" s="347"/>
      <c r="Q113" s="348">
        <f>+Sklop9[[#This Row],[cena/enota brez DDV v EUR]]*Sklop9[[#This Row],[Stopnja DDV (%)]]</f>
        <v>0</v>
      </c>
      <c r="R113" s="348">
        <f>+Sklop9[[#This Row],[cena/enota brez DDV v EUR]]+Sklop9[[#This Row],[Davek (EUR)]]</f>
        <v>0</v>
      </c>
      <c r="S113" s="348">
        <f>+Sklop9[[#This Row],[cena/enota brez DDV v EUR]]*Sklop9[[#This Row],[Okvirna količina]]</f>
        <v>0</v>
      </c>
      <c r="T113" s="364">
        <f>+Sklop9[[#This Row],[Končna cena/enoto mere (EUR) z DDV]]*Sklop9[[#This Row],[Okvirna količina]]</f>
        <v>0</v>
      </c>
      <c r="U113" s="365"/>
    </row>
    <row r="114" spans="1:21" s="56" customFormat="1" ht="12">
      <c r="A114" s="80" t="s">
        <v>458</v>
      </c>
      <c r="B114" s="360" t="s">
        <v>557</v>
      </c>
      <c r="C114" s="337">
        <v>0.03</v>
      </c>
      <c r="D114" s="337" t="s">
        <v>1</v>
      </c>
      <c r="E114" s="339"/>
      <c r="F114" s="340">
        <v>200</v>
      </c>
      <c r="G114" s="341" t="s">
        <v>0</v>
      </c>
      <c r="H11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4" s="340" t="str">
        <f>IF(Sklop9[[#This Row],[ZAHTEVANA SHEMA KAKOVOSTI]]&lt;&gt;"",Sklop9[[#This Row],[Preračunana masa/volumen/kos na enoto kg]],"")</f>
        <v/>
      </c>
      <c r="J114" s="343"/>
      <c r="K114" s="344"/>
      <c r="L114" s="344"/>
      <c r="M114" s="345"/>
      <c r="N114" s="348"/>
      <c r="O114" s="348"/>
      <c r="P114" s="347"/>
      <c r="Q114" s="348">
        <f>+Sklop9[[#This Row],[cena/enota brez DDV v EUR]]*Sklop9[[#This Row],[Stopnja DDV (%)]]</f>
        <v>0</v>
      </c>
      <c r="R114" s="348">
        <f>+Sklop9[[#This Row],[cena/enota brez DDV v EUR]]+Sklop9[[#This Row],[Davek (EUR)]]</f>
        <v>0</v>
      </c>
      <c r="S114" s="348">
        <f>+Sklop9[[#This Row],[cena/enota brez DDV v EUR]]*Sklop9[[#This Row],[Okvirna količina]]</f>
        <v>0</v>
      </c>
      <c r="T114" s="364">
        <f>+Sklop9[[#This Row],[Končna cena/enoto mere (EUR) z DDV]]*Sklop9[[#This Row],[Okvirna količina]]</f>
        <v>0</v>
      </c>
      <c r="U114" s="365"/>
    </row>
    <row r="115" spans="1:21" s="56" customFormat="1" ht="12">
      <c r="A115" s="80" t="s">
        <v>459</v>
      </c>
      <c r="B115" s="360" t="s">
        <v>558</v>
      </c>
      <c r="C115" s="337">
        <v>0.03</v>
      </c>
      <c r="D115" s="337" t="s">
        <v>1</v>
      </c>
      <c r="E115" s="339"/>
      <c r="F115" s="340">
        <v>200</v>
      </c>
      <c r="G115" s="341" t="s">
        <v>0</v>
      </c>
      <c r="H11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5" s="340" t="str">
        <f>IF(Sklop9[[#This Row],[ZAHTEVANA SHEMA KAKOVOSTI]]&lt;&gt;"",Sklop9[[#This Row],[Preračunana masa/volumen/kos na enoto kg]],"")</f>
        <v/>
      </c>
      <c r="J115" s="343"/>
      <c r="K115" s="344"/>
      <c r="L115" s="344"/>
      <c r="M115" s="345"/>
      <c r="N115" s="348"/>
      <c r="O115" s="348"/>
      <c r="P115" s="347"/>
      <c r="Q115" s="348">
        <f>+Sklop9[[#This Row],[cena/enota brez DDV v EUR]]*Sklop9[[#This Row],[Stopnja DDV (%)]]</f>
        <v>0</v>
      </c>
      <c r="R115" s="348">
        <f>+Sklop9[[#This Row],[cena/enota brez DDV v EUR]]+Sklop9[[#This Row],[Davek (EUR)]]</f>
        <v>0</v>
      </c>
      <c r="S115" s="348">
        <f>+Sklop9[[#This Row],[cena/enota brez DDV v EUR]]*Sklop9[[#This Row],[Okvirna količina]]</f>
        <v>0</v>
      </c>
      <c r="T115" s="364">
        <f>+Sklop9[[#This Row],[Končna cena/enoto mere (EUR) z DDV]]*Sklop9[[#This Row],[Okvirna količina]]</f>
        <v>0</v>
      </c>
      <c r="U115" s="365"/>
    </row>
    <row r="116" spans="1:21" s="56" customFormat="1" ht="24">
      <c r="A116" s="80" t="s">
        <v>460</v>
      </c>
      <c r="B116" s="360" t="s">
        <v>559</v>
      </c>
      <c r="C116" s="337">
        <v>0.03</v>
      </c>
      <c r="D116" s="337" t="s">
        <v>1</v>
      </c>
      <c r="E116" s="339"/>
      <c r="F116" s="340">
        <v>200</v>
      </c>
      <c r="G116" s="341" t="s">
        <v>389</v>
      </c>
      <c r="H11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6" s="340" t="str">
        <f>IF(Sklop9[[#This Row],[ZAHTEVANA SHEMA KAKOVOSTI]]&lt;&gt;"",Sklop9[[#This Row],[Preračunana masa/volumen/kos na enoto kg]],"")</f>
        <v/>
      </c>
      <c r="J116" s="343"/>
      <c r="K116" s="344"/>
      <c r="L116" s="344"/>
      <c r="M116" s="345"/>
      <c r="N116" s="348"/>
      <c r="O116" s="348"/>
      <c r="P116" s="347"/>
      <c r="Q116" s="348">
        <f>+Sklop9[[#This Row],[cena/enota brez DDV v EUR]]*Sklop9[[#This Row],[Stopnja DDV (%)]]</f>
        <v>0</v>
      </c>
      <c r="R116" s="348">
        <f>+Sklop9[[#This Row],[cena/enota brez DDV v EUR]]+Sklop9[[#This Row],[Davek (EUR)]]</f>
        <v>0</v>
      </c>
      <c r="S116" s="348">
        <f>+Sklop9[[#This Row],[cena/enota brez DDV v EUR]]*Sklop9[[#This Row],[Okvirna količina]]</f>
        <v>0</v>
      </c>
      <c r="T116" s="364">
        <f>+Sklop9[[#This Row],[Končna cena/enoto mere (EUR) z DDV]]*Sklop9[[#This Row],[Okvirna količina]]</f>
        <v>0</v>
      </c>
      <c r="U116" s="365"/>
    </row>
    <row r="117" spans="1:21" s="56" customFormat="1" ht="24">
      <c r="A117" s="80" t="s">
        <v>461</v>
      </c>
      <c r="B117" s="360" t="s">
        <v>560</v>
      </c>
      <c r="C117" s="337">
        <v>0.03</v>
      </c>
      <c r="D117" s="337" t="s">
        <v>1</v>
      </c>
      <c r="E117" s="339"/>
      <c r="F117" s="340">
        <v>200</v>
      </c>
      <c r="G117" s="341" t="s">
        <v>0</v>
      </c>
      <c r="H11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7" s="340" t="str">
        <f>IF(Sklop9[[#This Row],[ZAHTEVANA SHEMA KAKOVOSTI]]&lt;&gt;"",Sklop9[[#This Row],[Preračunana masa/volumen/kos na enoto kg]],"")</f>
        <v/>
      </c>
      <c r="J117" s="343"/>
      <c r="K117" s="344"/>
      <c r="L117" s="344"/>
      <c r="M117" s="345"/>
      <c r="N117" s="348"/>
      <c r="O117" s="348"/>
      <c r="P117" s="347"/>
      <c r="Q117" s="348">
        <f>+Sklop9[[#This Row],[cena/enota brez DDV v EUR]]*Sklop9[[#This Row],[Stopnja DDV (%)]]</f>
        <v>0</v>
      </c>
      <c r="R117" s="348">
        <f>+Sklop9[[#This Row],[cena/enota brez DDV v EUR]]+Sklop9[[#This Row],[Davek (EUR)]]</f>
        <v>0</v>
      </c>
      <c r="S117" s="348">
        <f>+Sklop9[[#This Row],[cena/enota brez DDV v EUR]]*Sklop9[[#This Row],[Okvirna količina]]</f>
        <v>0</v>
      </c>
      <c r="T117" s="364">
        <f>+Sklop9[[#This Row],[Končna cena/enoto mere (EUR) z DDV]]*Sklop9[[#This Row],[Okvirna količina]]</f>
        <v>0</v>
      </c>
      <c r="U117" s="365"/>
    </row>
    <row r="118" spans="1:21" s="56" customFormat="1" ht="12">
      <c r="A118" s="80" t="s">
        <v>462</v>
      </c>
      <c r="B118" s="360" t="s">
        <v>561</v>
      </c>
      <c r="C118" s="337">
        <v>0.08</v>
      </c>
      <c r="D118" s="337" t="s">
        <v>1</v>
      </c>
      <c r="E118" s="339"/>
      <c r="F118" s="340">
        <v>1000</v>
      </c>
      <c r="G118" s="341" t="s">
        <v>0</v>
      </c>
      <c r="H11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18" s="340" t="str">
        <f>IF(Sklop9[[#This Row],[ZAHTEVANA SHEMA KAKOVOSTI]]&lt;&gt;"",Sklop9[[#This Row],[Preračunana masa/volumen/kos na enoto kg]],"")</f>
        <v/>
      </c>
      <c r="J118" s="343"/>
      <c r="K118" s="344"/>
      <c r="L118" s="344"/>
      <c r="M118" s="345"/>
      <c r="N118" s="348"/>
      <c r="O118" s="348"/>
      <c r="P118" s="347"/>
      <c r="Q118" s="348">
        <f>+Sklop9[[#This Row],[cena/enota brez DDV v EUR]]*Sklop9[[#This Row],[Stopnja DDV (%)]]</f>
        <v>0</v>
      </c>
      <c r="R118" s="348">
        <f>+Sklop9[[#This Row],[cena/enota brez DDV v EUR]]+Sklop9[[#This Row],[Davek (EUR)]]</f>
        <v>0</v>
      </c>
      <c r="S118" s="348">
        <f>+Sklop9[[#This Row],[cena/enota brez DDV v EUR]]*Sklop9[[#This Row],[Okvirna količina]]</f>
        <v>0</v>
      </c>
      <c r="T118" s="364">
        <f>+Sklop9[[#This Row],[Končna cena/enoto mere (EUR) z DDV]]*Sklop9[[#This Row],[Okvirna količina]]</f>
        <v>0</v>
      </c>
      <c r="U118" s="365"/>
    </row>
    <row r="119" spans="1:21" s="56" customFormat="1" ht="12">
      <c r="A119" s="80" t="s">
        <v>463</v>
      </c>
      <c r="B119" s="360" t="s">
        <v>562</v>
      </c>
      <c r="C119" s="337">
        <v>0.05</v>
      </c>
      <c r="D119" s="337" t="s">
        <v>1</v>
      </c>
      <c r="E119" s="339"/>
      <c r="F119" s="340">
        <v>1000</v>
      </c>
      <c r="G119" s="341" t="s">
        <v>0</v>
      </c>
      <c r="H11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19" s="340" t="str">
        <f>IF(Sklop9[[#This Row],[ZAHTEVANA SHEMA KAKOVOSTI]]&lt;&gt;"",Sklop9[[#This Row],[Preračunana masa/volumen/kos na enoto kg]],"")</f>
        <v/>
      </c>
      <c r="J119" s="343"/>
      <c r="K119" s="344"/>
      <c r="L119" s="344"/>
      <c r="M119" s="345"/>
      <c r="N119" s="348"/>
      <c r="O119" s="348"/>
      <c r="P119" s="347"/>
      <c r="Q119" s="348">
        <f>+Sklop9[[#This Row],[cena/enota brez DDV v EUR]]*Sklop9[[#This Row],[Stopnja DDV (%)]]</f>
        <v>0</v>
      </c>
      <c r="R119" s="348">
        <f>+Sklop9[[#This Row],[cena/enota brez DDV v EUR]]+Sklop9[[#This Row],[Davek (EUR)]]</f>
        <v>0</v>
      </c>
      <c r="S119" s="348">
        <f>+Sklop9[[#This Row],[cena/enota brez DDV v EUR]]*Sklop9[[#This Row],[Okvirna količina]]</f>
        <v>0</v>
      </c>
      <c r="T119" s="364">
        <f>+Sklop9[[#This Row],[Končna cena/enoto mere (EUR) z DDV]]*Sklop9[[#This Row],[Okvirna količina]]</f>
        <v>0</v>
      </c>
      <c r="U119" s="365"/>
    </row>
    <row r="120" spans="1:21" s="56" customFormat="1" ht="12">
      <c r="A120" s="80" t="s">
        <v>464</v>
      </c>
      <c r="B120" s="360" t="s">
        <v>563</v>
      </c>
      <c r="C120" s="337">
        <v>0.08</v>
      </c>
      <c r="D120" s="337" t="s">
        <v>1</v>
      </c>
      <c r="E120" s="339"/>
      <c r="F120" s="340">
        <v>500</v>
      </c>
      <c r="G120" s="341" t="s">
        <v>0</v>
      </c>
      <c r="H12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20" s="340" t="str">
        <f>IF(Sklop9[[#This Row],[ZAHTEVANA SHEMA KAKOVOSTI]]&lt;&gt;"",Sklop9[[#This Row],[Preračunana masa/volumen/kos na enoto kg]],"")</f>
        <v/>
      </c>
      <c r="J120" s="343"/>
      <c r="K120" s="344"/>
      <c r="L120" s="344"/>
      <c r="M120" s="345"/>
      <c r="N120" s="348"/>
      <c r="O120" s="348"/>
      <c r="P120" s="347"/>
      <c r="Q120" s="348">
        <f>+Sklop9[[#This Row],[cena/enota brez DDV v EUR]]*Sklop9[[#This Row],[Stopnja DDV (%)]]</f>
        <v>0</v>
      </c>
      <c r="R120" s="348">
        <f>+Sklop9[[#This Row],[cena/enota brez DDV v EUR]]+Sklop9[[#This Row],[Davek (EUR)]]</f>
        <v>0</v>
      </c>
      <c r="S120" s="348">
        <f>+Sklop9[[#This Row],[cena/enota brez DDV v EUR]]*Sklop9[[#This Row],[Okvirna količina]]</f>
        <v>0</v>
      </c>
      <c r="T120" s="364">
        <f>+Sklop9[[#This Row],[Končna cena/enoto mere (EUR) z DDV]]*Sklop9[[#This Row],[Okvirna količina]]</f>
        <v>0</v>
      </c>
      <c r="U120" s="365"/>
    </row>
    <row r="121" spans="1:21" s="56" customFormat="1" ht="12">
      <c r="A121" s="80" t="s">
        <v>465</v>
      </c>
      <c r="B121" s="360" t="s">
        <v>563</v>
      </c>
      <c r="C121" s="337">
        <v>0.05</v>
      </c>
      <c r="D121" s="337" t="s">
        <v>1</v>
      </c>
      <c r="E121" s="339"/>
      <c r="F121" s="340">
        <v>500</v>
      </c>
      <c r="G121" s="341" t="s">
        <v>0</v>
      </c>
      <c r="H12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21" s="340" t="str">
        <f>IF(Sklop9[[#This Row],[ZAHTEVANA SHEMA KAKOVOSTI]]&lt;&gt;"",Sklop9[[#This Row],[Preračunana masa/volumen/kos na enoto kg]],"")</f>
        <v/>
      </c>
      <c r="J121" s="343"/>
      <c r="K121" s="344"/>
      <c r="L121" s="344"/>
      <c r="M121" s="345"/>
      <c r="N121" s="348"/>
      <c r="O121" s="348"/>
      <c r="P121" s="347"/>
      <c r="Q121" s="348">
        <f>+Sklop9[[#This Row],[cena/enota brez DDV v EUR]]*Sklop9[[#This Row],[Stopnja DDV (%)]]</f>
        <v>0</v>
      </c>
      <c r="R121" s="348">
        <f>+Sklop9[[#This Row],[cena/enota brez DDV v EUR]]+Sklop9[[#This Row],[Davek (EUR)]]</f>
        <v>0</v>
      </c>
      <c r="S121" s="348">
        <f>+Sklop9[[#This Row],[cena/enota brez DDV v EUR]]*Sklop9[[#This Row],[Okvirna količina]]</f>
        <v>0</v>
      </c>
      <c r="T121" s="364">
        <f>+Sklop9[[#This Row],[Končna cena/enoto mere (EUR) z DDV]]*Sklop9[[#This Row],[Okvirna količina]]</f>
        <v>0</v>
      </c>
      <c r="U121" s="365"/>
    </row>
    <row r="122" spans="1:21" s="56" customFormat="1" ht="12">
      <c r="A122" s="80" t="s">
        <v>466</v>
      </c>
      <c r="B122" s="360" t="s">
        <v>564</v>
      </c>
      <c r="C122" s="337">
        <v>0.1</v>
      </c>
      <c r="D122" s="337" t="s">
        <v>1</v>
      </c>
      <c r="E122" s="339"/>
      <c r="F122" s="340">
        <v>1000</v>
      </c>
      <c r="G122" s="341" t="s">
        <v>0</v>
      </c>
      <c r="H12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2" s="340" t="str">
        <f>IF(Sklop9[[#This Row],[ZAHTEVANA SHEMA KAKOVOSTI]]&lt;&gt;"",Sklop9[[#This Row],[Preračunana masa/volumen/kos na enoto kg]],"")</f>
        <v/>
      </c>
      <c r="J122" s="343"/>
      <c r="K122" s="344"/>
      <c r="L122" s="344"/>
      <c r="M122" s="345"/>
      <c r="N122" s="348"/>
      <c r="O122" s="348"/>
      <c r="P122" s="347"/>
      <c r="Q122" s="348">
        <f>+Sklop9[[#This Row],[cena/enota brez DDV v EUR]]*Sklop9[[#This Row],[Stopnja DDV (%)]]</f>
        <v>0</v>
      </c>
      <c r="R122" s="348">
        <f>+Sklop9[[#This Row],[cena/enota brez DDV v EUR]]+Sklop9[[#This Row],[Davek (EUR)]]</f>
        <v>0</v>
      </c>
      <c r="S122" s="348">
        <f>+Sklop9[[#This Row],[cena/enota brez DDV v EUR]]*Sklop9[[#This Row],[Okvirna količina]]</f>
        <v>0</v>
      </c>
      <c r="T122" s="364">
        <f>+Sklop9[[#This Row],[Končna cena/enoto mere (EUR) z DDV]]*Sklop9[[#This Row],[Okvirna količina]]</f>
        <v>0</v>
      </c>
      <c r="U122" s="365"/>
    </row>
    <row r="123" spans="1:21" s="56" customFormat="1" ht="12">
      <c r="A123" s="80" t="s">
        <v>467</v>
      </c>
      <c r="B123" s="360" t="s">
        <v>565</v>
      </c>
      <c r="C123" s="337">
        <v>0.1</v>
      </c>
      <c r="D123" s="337" t="s">
        <v>1</v>
      </c>
      <c r="E123" s="339"/>
      <c r="F123" s="340">
        <v>1000</v>
      </c>
      <c r="G123" s="341" t="s">
        <v>0</v>
      </c>
      <c r="H12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3" s="340" t="str">
        <f>IF(Sklop9[[#This Row],[ZAHTEVANA SHEMA KAKOVOSTI]]&lt;&gt;"",Sklop9[[#This Row],[Preračunana masa/volumen/kos na enoto kg]],"")</f>
        <v/>
      </c>
      <c r="J123" s="343"/>
      <c r="K123" s="344"/>
      <c r="L123" s="344"/>
      <c r="M123" s="345"/>
      <c r="N123" s="348"/>
      <c r="O123" s="348"/>
      <c r="P123" s="347"/>
      <c r="Q123" s="348">
        <f>+Sklop9[[#This Row],[cena/enota brez DDV v EUR]]*Sklop9[[#This Row],[Stopnja DDV (%)]]</f>
        <v>0</v>
      </c>
      <c r="R123" s="348">
        <f>+Sklop9[[#This Row],[cena/enota brez DDV v EUR]]+Sklop9[[#This Row],[Davek (EUR)]]</f>
        <v>0</v>
      </c>
      <c r="S123" s="348">
        <f>+Sklop9[[#This Row],[cena/enota brez DDV v EUR]]*Sklop9[[#This Row],[Okvirna količina]]</f>
        <v>0</v>
      </c>
      <c r="T123" s="364">
        <f>+Sklop9[[#This Row],[Končna cena/enoto mere (EUR) z DDV]]*Sklop9[[#This Row],[Okvirna količina]]</f>
        <v>0</v>
      </c>
      <c r="U123" s="365"/>
    </row>
    <row r="124" spans="1:21" s="56" customFormat="1" ht="12">
      <c r="A124" s="80" t="s">
        <v>468</v>
      </c>
      <c r="B124" s="360" t="s">
        <v>566</v>
      </c>
      <c r="C124" s="337">
        <v>0.06</v>
      </c>
      <c r="D124" s="337" t="s">
        <v>1</v>
      </c>
      <c r="E124" s="339"/>
      <c r="F124" s="340">
        <v>100</v>
      </c>
      <c r="G124" s="341" t="s">
        <v>0</v>
      </c>
      <c r="H12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24" s="340" t="str">
        <f>IF(Sklop9[[#This Row],[ZAHTEVANA SHEMA KAKOVOSTI]]&lt;&gt;"",Sklop9[[#This Row],[Preračunana masa/volumen/kos na enoto kg]],"")</f>
        <v/>
      </c>
      <c r="J124" s="343"/>
      <c r="K124" s="344"/>
      <c r="L124" s="344"/>
      <c r="M124" s="345"/>
      <c r="N124" s="348"/>
      <c r="O124" s="348"/>
      <c r="P124" s="347"/>
      <c r="Q124" s="348">
        <f>+Sklop9[[#This Row],[cena/enota brez DDV v EUR]]*Sklop9[[#This Row],[Stopnja DDV (%)]]</f>
        <v>0</v>
      </c>
      <c r="R124" s="348">
        <f>+Sklop9[[#This Row],[cena/enota brez DDV v EUR]]+Sklop9[[#This Row],[Davek (EUR)]]</f>
        <v>0</v>
      </c>
      <c r="S124" s="348">
        <f>+Sklop9[[#This Row],[cena/enota brez DDV v EUR]]*Sklop9[[#This Row],[Okvirna količina]]</f>
        <v>0</v>
      </c>
      <c r="T124" s="364">
        <f>+Sklop9[[#This Row],[Končna cena/enoto mere (EUR) z DDV]]*Sklop9[[#This Row],[Okvirna količina]]</f>
        <v>0</v>
      </c>
      <c r="U124" s="365"/>
    </row>
    <row r="125" spans="1:21" s="56" customFormat="1" ht="12">
      <c r="A125" s="80" t="s">
        <v>469</v>
      </c>
      <c r="B125" s="360" t="s">
        <v>567</v>
      </c>
      <c r="C125" s="337">
        <v>0.08</v>
      </c>
      <c r="D125" s="337" t="s">
        <v>1</v>
      </c>
      <c r="E125" s="339"/>
      <c r="F125" s="340">
        <v>500</v>
      </c>
      <c r="G125" s="341" t="s">
        <v>0</v>
      </c>
      <c r="H12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25" s="340" t="str">
        <f>IF(Sklop9[[#This Row],[ZAHTEVANA SHEMA KAKOVOSTI]]&lt;&gt;"",Sklop9[[#This Row],[Preračunana masa/volumen/kos na enoto kg]],"")</f>
        <v/>
      </c>
      <c r="J125" s="343"/>
      <c r="K125" s="344"/>
      <c r="L125" s="344"/>
      <c r="M125" s="345"/>
      <c r="N125" s="348"/>
      <c r="O125" s="348"/>
      <c r="P125" s="347"/>
      <c r="Q125" s="348">
        <f>+Sklop9[[#This Row],[cena/enota brez DDV v EUR]]*Sklop9[[#This Row],[Stopnja DDV (%)]]</f>
        <v>0</v>
      </c>
      <c r="R125" s="348">
        <f>+Sklop9[[#This Row],[cena/enota brez DDV v EUR]]+Sklop9[[#This Row],[Davek (EUR)]]</f>
        <v>0</v>
      </c>
      <c r="S125" s="348">
        <f>+Sklop9[[#This Row],[cena/enota brez DDV v EUR]]*Sklop9[[#This Row],[Okvirna količina]]</f>
        <v>0</v>
      </c>
      <c r="T125" s="364">
        <f>+Sklop9[[#This Row],[Končna cena/enoto mere (EUR) z DDV]]*Sklop9[[#This Row],[Okvirna količina]]</f>
        <v>0</v>
      </c>
      <c r="U125" s="365"/>
    </row>
    <row r="126" spans="1:21" s="56" customFormat="1" ht="12">
      <c r="A126" s="80" t="s">
        <v>470</v>
      </c>
      <c r="B126" s="360" t="s">
        <v>568</v>
      </c>
      <c r="C126" s="337">
        <v>0.1</v>
      </c>
      <c r="D126" s="337" t="s">
        <v>1</v>
      </c>
      <c r="E126" s="339"/>
      <c r="F126" s="340">
        <v>500</v>
      </c>
      <c r="G126" s="341" t="s">
        <v>389</v>
      </c>
      <c r="H12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26" s="340" t="str">
        <f>IF(Sklop9[[#This Row],[ZAHTEVANA SHEMA KAKOVOSTI]]&lt;&gt;"",Sklop9[[#This Row],[Preračunana masa/volumen/kos na enoto kg]],"")</f>
        <v/>
      </c>
      <c r="J126" s="343"/>
      <c r="K126" s="344"/>
      <c r="L126" s="344"/>
      <c r="M126" s="345"/>
      <c r="N126" s="348"/>
      <c r="O126" s="348"/>
      <c r="P126" s="347"/>
      <c r="Q126" s="348">
        <f>+Sklop9[[#This Row],[cena/enota brez DDV v EUR]]*Sklop9[[#This Row],[Stopnja DDV (%)]]</f>
        <v>0</v>
      </c>
      <c r="R126" s="348">
        <f>+Sklop9[[#This Row],[cena/enota brez DDV v EUR]]+Sklop9[[#This Row],[Davek (EUR)]]</f>
        <v>0</v>
      </c>
      <c r="S126" s="348">
        <f>+Sklop9[[#This Row],[cena/enota brez DDV v EUR]]*Sklop9[[#This Row],[Okvirna količina]]</f>
        <v>0</v>
      </c>
      <c r="T126" s="364">
        <f>+Sklop9[[#This Row],[Končna cena/enoto mere (EUR) z DDV]]*Sklop9[[#This Row],[Okvirna količina]]</f>
        <v>0</v>
      </c>
      <c r="U126" s="365"/>
    </row>
    <row r="127" spans="1:21" s="56" customFormat="1" ht="12">
      <c r="A127" s="80" t="s">
        <v>471</v>
      </c>
      <c r="B127" s="360" t="s">
        <v>569</v>
      </c>
      <c r="C127" s="337">
        <v>0.06</v>
      </c>
      <c r="D127" s="337" t="s">
        <v>1</v>
      </c>
      <c r="E127" s="339"/>
      <c r="F127" s="340">
        <v>100</v>
      </c>
      <c r="G127" s="341" t="s">
        <v>0</v>
      </c>
      <c r="H12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27" s="340" t="str">
        <f>IF(Sklop9[[#This Row],[ZAHTEVANA SHEMA KAKOVOSTI]]&lt;&gt;"",Sklop9[[#This Row],[Preračunana masa/volumen/kos na enoto kg]],"")</f>
        <v/>
      </c>
      <c r="J127" s="343"/>
      <c r="K127" s="344"/>
      <c r="L127" s="344"/>
      <c r="M127" s="345"/>
      <c r="N127" s="348"/>
      <c r="O127" s="348"/>
      <c r="P127" s="347"/>
      <c r="Q127" s="348">
        <f>+Sklop9[[#This Row],[cena/enota brez DDV v EUR]]*Sklop9[[#This Row],[Stopnja DDV (%)]]</f>
        <v>0</v>
      </c>
      <c r="R127" s="348">
        <f>+Sklop9[[#This Row],[cena/enota brez DDV v EUR]]+Sklop9[[#This Row],[Davek (EUR)]]</f>
        <v>0</v>
      </c>
      <c r="S127" s="348">
        <f>+Sklop9[[#This Row],[cena/enota brez DDV v EUR]]*Sklop9[[#This Row],[Okvirna količina]]</f>
        <v>0</v>
      </c>
      <c r="T127" s="364">
        <f>+Sklop9[[#This Row],[Končna cena/enoto mere (EUR) z DDV]]*Sklop9[[#This Row],[Okvirna količina]]</f>
        <v>0</v>
      </c>
      <c r="U127" s="365"/>
    </row>
    <row r="128" spans="1:21" s="56" customFormat="1" ht="24">
      <c r="A128" s="80" t="s">
        <v>472</v>
      </c>
      <c r="B128" s="360" t="s">
        <v>570</v>
      </c>
      <c r="C128" s="337">
        <v>0.1</v>
      </c>
      <c r="D128" s="337" t="s">
        <v>1</v>
      </c>
      <c r="E128" s="339"/>
      <c r="F128" s="340">
        <v>200</v>
      </c>
      <c r="G128" s="341" t="s">
        <v>0</v>
      </c>
      <c r="H12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28" s="340" t="str">
        <f>IF(Sklop9[[#This Row],[ZAHTEVANA SHEMA KAKOVOSTI]]&lt;&gt;"",Sklop9[[#This Row],[Preračunana masa/volumen/kos na enoto kg]],"")</f>
        <v/>
      </c>
      <c r="J128" s="343"/>
      <c r="K128" s="344"/>
      <c r="L128" s="344"/>
      <c r="M128" s="345"/>
      <c r="N128" s="348"/>
      <c r="O128" s="348"/>
      <c r="P128" s="347"/>
      <c r="Q128" s="348">
        <f>+Sklop9[[#This Row],[cena/enota brez DDV v EUR]]*Sklop9[[#This Row],[Stopnja DDV (%)]]</f>
        <v>0</v>
      </c>
      <c r="R128" s="348">
        <f>+Sklop9[[#This Row],[cena/enota brez DDV v EUR]]+Sklop9[[#This Row],[Davek (EUR)]]</f>
        <v>0</v>
      </c>
      <c r="S128" s="348">
        <f>+Sklop9[[#This Row],[cena/enota brez DDV v EUR]]*Sklop9[[#This Row],[Okvirna količina]]</f>
        <v>0</v>
      </c>
      <c r="T128" s="364">
        <f>+Sklop9[[#This Row],[Končna cena/enoto mere (EUR) z DDV]]*Sklop9[[#This Row],[Okvirna količina]]</f>
        <v>0</v>
      </c>
      <c r="U128" s="365"/>
    </row>
    <row r="129" spans="1:22" s="56" customFormat="1" ht="12">
      <c r="A129" s="80" t="s">
        <v>473</v>
      </c>
      <c r="B129" s="360" t="s">
        <v>571</v>
      </c>
      <c r="C129" s="337">
        <v>1</v>
      </c>
      <c r="D129" s="337" t="s">
        <v>375</v>
      </c>
      <c r="E129" s="339"/>
      <c r="F129" s="340">
        <v>100</v>
      </c>
      <c r="G129" s="341" t="s">
        <v>1</v>
      </c>
      <c r="H12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9" s="340" t="str">
        <f>IF(Sklop9[[#This Row],[ZAHTEVANA SHEMA KAKOVOSTI]]&lt;&gt;"",Sklop9[[#This Row],[Preračunana masa/volumen/kos na enoto kg]],"")</f>
        <v/>
      </c>
      <c r="J129" s="343"/>
      <c r="K129" s="344"/>
      <c r="L129" s="344"/>
      <c r="M129" s="345"/>
      <c r="N129" s="348"/>
      <c r="O129" s="348"/>
      <c r="P129" s="347"/>
      <c r="Q129" s="348">
        <f>+Sklop9[[#This Row],[cena/enota brez DDV v EUR]]*Sklop9[[#This Row],[Stopnja DDV (%)]]</f>
        <v>0</v>
      </c>
      <c r="R129" s="348">
        <f>+Sklop9[[#This Row],[cena/enota brez DDV v EUR]]+Sklop9[[#This Row],[Davek (EUR)]]</f>
        <v>0</v>
      </c>
      <c r="S129" s="348">
        <f>+Sklop9[[#This Row],[cena/enota brez DDV v EUR]]*Sklop9[[#This Row],[Okvirna količina]]</f>
        <v>0</v>
      </c>
      <c r="T129" s="364">
        <f>+Sklop9[[#This Row],[Končna cena/enoto mere (EUR) z DDV]]*Sklop9[[#This Row],[Okvirna količina]]</f>
        <v>0</v>
      </c>
      <c r="U129" s="365"/>
    </row>
    <row r="130" spans="1:22">
      <c r="A130" s="444" t="s">
        <v>161</v>
      </c>
      <c r="B130" s="445"/>
      <c r="C130" s="446"/>
      <c r="D130" s="446"/>
      <c r="E130" s="447"/>
      <c r="F130" s="448"/>
      <c r="G130" s="449"/>
      <c r="H130" s="450">
        <f>SUBTOTAL(109,Sklop9[Preračunana masa/volumen/kos na enoto kg])</f>
        <v>85259.5</v>
      </c>
      <c r="I130" s="450">
        <f>SUBTOTAL(109,Sklop9[Živila iz shem kakovosti (kg)])</f>
        <v>0</v>
      </c>
      <c r="J130" s="448"/>
      <c r="K130" s="451"/>
      <c r="L130" s="451"/>
      <c r="M130" s="452"/>
      <c r="N130" s="453"/>
      <c r="O130" s="453"/>
      <c r="P130" s="453"/>
      <c r="Q130" s="454"/>
      <c r="R130" s="448"/>
      <c r="S130" s="454">
        <f>SUBTOTAL(109,Sklop9[Vrednost za okvirno količino (EUR) brez DDV])</f>
        <v>0</v>
      </c>
      <c r="T130" s="454">
        <f>SUBTOTAL(109,Sklop9[Vrednost za okvirno količino (EUR) z DDV])</f>
        <v>0</v>
      </c>
      <c r="U130" s="455">
        <f>SUBTOTAL(103,Sklop9[Shema kakovosti
(nacionalne, evropske)
])</f>
        <v>0</v>
      </c>
    </row>
    <row r="131" spans="1:22" ht="15">
      <c r="A131" s="6"/>
      <c r="B131" s="4"/>
      <c r="C131" s="27"/>
      <c r="D131" s="27"/>
      <c r="E131" s="26"/>
      <c r="F131" s="7"/>
      <c r="H131" s="8"/>
      <c r="I131" s="8"/>
      <c r="J131" s="8"/>
      <c r="K131" s="8"/>
      <c r="L131" s="21"/>
      <c r="M131" s="21"/>
      <c r="N131" s="8"/>
      <c r="O131" s="8"/>
      <c r="P131" s="8"/>
      <c r="Q131" s="8"/>
      <c r="R131" s="8"/>
      <c r="S131" s="3"/>
      <c r="T131" s="3"/>
      <c r="U131" s="7"/>
    </row>
    <row r="132" spans="1:22">
      <c r="A132" s="49" t="s">
        <v>157</v>
      </c>
      <c r="B132" s="17"/>
      <c r="C132" s="29"/>
      <c r="D132" s="29"/>
      <c r="E132" s="101"/>
      <c r="Q132" s="49"/>
      <c r="R132" s="49"/>
      <c r="S132" s="49"/>
      <c r="T132" s="49"/>
    </row>
    <row r="133" spans="1:22">
      <c r="A133" s="12" t="s">
        <v>159</v>
      </c>
      <c r="B133" s="17"/>
      <c r="C133" s="29"/>
      <c r="D133" s="29"/>
      <c r="E133" s="101"/>
    </row>
    <row r="134" spans="1:22">
      <c r="A134" s="97" t="s">
        <v>216</v>
      </c>
      <c r="F134" s="69"/>
      <c r="G134" s="69"/>
      <c r="H134" s="30"/>
      <c r="I134" s="30"/>
      <c r="J134" s="30"/>
      <c r="K134" s="30"/>
      <c r="L134" s="55"/>
      <c r="M134" s="55"/>
      <c r="N134" s="30"/>
      <c r="O134" s="30"/>
      <c r="P134" s="30"/>
      <c r="Q134" s="30"/>
      <c r="R134" s="30"/>
    </row>
    <row r="135" spans="1:22" ht="12.75" customHeight="1">
      <c r="A135" s="499" t="s">
        <v>208</v>
      </c>
      <c r="B135" s="499"/>
      <c r="C135" s="499"/>
      <c r="D135" s="499"/>
      <c r="E135" s="499"/>
      <c r="F135" s="499"/>
      <c r="G135" s="499"/>
      <c r="H135" s="499"/>
      <c r="I135" s="499"/>
      <c r="J135" s="499"/>
      <c r="K135" s="499"/>
      <c r="L135" s="499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</row>
    <row r="136" spans="1:22" ht="12.75" customHeight="1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</row>
    <row r="137" spans="1:22">
      <c r="A137" s="97" t="s">
        <v>66</v>
      </c>
      <c r="F137" s="69"/>
      <c r="G137" s="69" t="s">
        <v>67</v>
      </c>
      <c r="H137" s="30"/>
      <c r="I137" s="30"/>
      <c r="J137" s="30"/>
      <c r="K137" s="30"/>
      <c r="L137" s="55"/>
      <c r="M137" s="55"/>
      <c r="N137" s="30"/>
      <c r="O137" s="30"/>
      <c r="P137" s="30"/>
      <c r="Q137" s="30" t="s">
        <v>68</v>
      </c>
      <c r="R137" s="30"/>
    </row>
    <row r="138" spans="1:22" ht="15">
      <c r="A138" s="6"/>
      <c r="B138" s="4"/>
      <c r="C138" s="27"/>
      <c r="D138" s="27"/>
      <c r="E138" s="26"/>
      <c r="F138" s="7"/>
      <c r="H138" s="8"/>
      <c r="I138" s="8"/>
      <c r="J138" s="8"/>
      <c r="K138" s="8"/>
      <c r="L138" s="21"/>
      <c r="M138" s="21"/>
      <c r="N138" s="8"/>
      <c r="O138" s="8"/>
      <c r="P138" s="8"/>
      <c r="Q138" s="8"/>
      <c r="R138" s="8"/>
      <c r="S138" s="3"/>
      <c r="T138" s="3"/>
      <c r="U138" s="7"/>
    </row>
    <row r="139" spans="1:22">
      <c r="B139" s="17"/>
      <c r="C139" s="29"/>
      <c r="D139" s="29"/>
      <c r="E139" s="101"/>
    </row>
    <row r="140" spans="1:22">
      <c r="B140" s="17"/>
      <c r="C140" s="29"/>
      <c r="D140" s="29"/>
      <c r="E140" s="101"/>
    </row>
    <row r="141" spans="1:22">
      <c r="B141" s="17"/>
      <c r="C141" s="29"/>
      <c r="D141" s="29"/>
      <c r="E141" s="101"/>
    </row>
    <row r="142" spans="1:22">
      <c r="B142" s="17"/>
      <c r="C142" s="29"/>
      <c r="D142" s="29"/>
      <c r="E142" s="101"/>
    </row>
    <row r="143" spans="1:22">
      <c r="B143" s="17"/>
      <c r="C143" s="29"/>
      <c r="D143" s="29"/>
      <c r="E143" s="101"/>
    </row>
    <row r="144" spans="1:22">
      <c r="B144" s="17"/>
      <c r="C144" s="29"/>
      <c r="D144" s="29"/>
      <c r="E144" s="101"/>
    </row>
    <row r="145" spans="1:22">
      <c r="B145" s="17"/>
      <c r="C145" s="29"/>
      <c r="D145" s="29"/>
      <c r="E145" s="101"/>
    </row>
    <row r="146" spans="1:22">
      <c r="B146" s="17"/>
      <c r="C146" s="29"/>
      <c r="D146" s="29"/>
      <c r="E146" s="101"/>
    </row>
    <row r="147" spans="1:22">
      <c r="B147" s="17"/>
      <c r="C147" s="29"/>
      <c r="D147" s="29"/>
      <c r="E147" s="101"/>
    </row>
    <row r="148" spans="1:22">
      <c r="B148" s="17"/>
      <c r="C148" s="29"/>
      <c r="D148" s="29"/>
      <c r="E148" s="101"/>
    </row>
    <row r="149" spans="1:22">
      <c r="B149" s="17"/>
      <c r="C149" s="29"/>
      <c r="D149" s="29"/>
      <c r="E149" s="101"/>
    </row>
    <row r="150" spans="1:22">
      <c r="B150" s="17"/>
      <c r="C150" s="29"/>
      <c r="D150" s="29"/>
      <c r="E150" s="101"/>
    </row>
    <row r="151" spans="1:22">
      <c r="B151" s="17"/>
      <c r="C151" s="29"/>
      <c r="D151" s="29"/>
      <c r="E151" s="101"/>
    </row>
    <row r="152" spans="1:22">
      <c r="B152" s="17"/>
      <c r="C152" s="29"/>
      <c r="D152" s="29"/>
      <c r="E152" s="101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1"/>
      <c r="F330" s="102"/>
      <c r="G330" s="102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1"/>
      <c r="F331" s="102"/>
      <c r="G331" s="102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1"/>
      <c r="F332" s="102"/>
      <c r="G332" s="102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1"/>
      <c r="F333" s="102"/>
      <c r="G333" s="102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1"/>
      <c r="F334" s="102"/>
      <c r="G334" s="102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1"/>
      <c r="F335" s="102"/>
      <c r="G335" s="102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1"/>
      <c r="F336" s="102"/>
      <c r="G336" s="102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1"/>
      <c r="F337" s="102"/>
      <c r="G337" s="102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1"/>
      <c r="F338" s="102"/>
      <c r="G338" s="102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1"/>
      <c r="F339" s="102"/>
      <c r="G339" s="102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1"/>
      <c r="F340" s="102"/>
      <c r="G340" s="102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1"/>
      <c r="F341" s="102"/>
      <c r="G341" s="102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1"/>
      <c r="F342" s="102"/>
      <c r="G342" s="102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1"/>
      <c r="F343" s="102"/>
      <c r="G343" s="102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1"/>
      <c r="F344" s="102"/>
      <c r="G344" s="102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1"/>
      <c r="F345" s="102"/>
      <c r="G345" s="102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1"/>
      <c r="F346" s="102"/>
      <c r="G346" s="102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1"/>
      <c r="F347" s="102"/>
      <c r="G347" s="102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1"/>
      <c r="F348" s="102"/>
      <c r="G348" s="102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1"/>
      <c r="F349" s="102"/>
      <c r="G349" s="102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1"/>
      <c r="F350" s="102"/>
      <c r="G350" s="102"/>
      <c r="L350" s="12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1"/>
      <c r="F351" s="102"/>
      <c r="G351" s="102"/>
      <c r="L351" s="12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1"/>
      <c r="F352" s="102"/>
      <c r="G352" s="102"/>
      <c r="L352" s="12"/>
      <c r="M352" s="12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1"/>
      <c r="F353" s="102"/>
      <c r="G353" s="102"/>
      <c r="L353" s="12"/>
      <c r="M353" s="12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1"/>
      <c r="F354" s="102"/>
      <c r="G354" s="102"/>
      <c r="L354" s="12"/>
      <c r="M354" s="12"/>
      <c r="N354" s="12"/>
      <c r="O354" s="12"/>
      <c r="P354" s="12"/>
      <c r="Q354" s="12"/>
      <c r="R354" s="12"/>
      <c r="S354" s="12"/>
      <c r="T354" s="12"/>
      <c r="U354" s="69"/>
      <c r="V354" s="12"/>
    </row>
    <row r="355" spans="1:22" s="19" customFormat="1">
      <c r="A355" s="12"/>
      <c r="B355" s="17"/>
      <c r="C355" s="29"/>
      <c r="D355" s="29"/>
      <c r="E355" s="101"/>
      <c r="F355" s="102"/>
      <c r="G355" s="102"/>
      <c r="L355" s="12"/>
      <c r="M355" s="12"/>
      <c r="N355" s="12"/>
      <c r="O355" s="12"/>
      <c r="P355" s="12"/>
      <c r="Q355" s="12"/>
      <c r="R355" s="12"/>
      <c r="S355" s="12"/>
      <c r="T355" s="12"/>
      <c r="U355" s="69"/>
      <c r="V355" s="12"/>
    </row>
    <row r="356" spans="1:22" s="19" customFormat="1">
      <c r="A356" s="12"/>
      <c r="B356" s="17"/>
      <c r="C356" s="29"/>
      <c r="D356" s="29"/>
      <c r="E356" s="101"/>
      <c r="F356" s="102"/>
      <c r="G356" s="102"/>
      <c r="L356" s="12"/>
      <c r="M356" s="12"/>
      <c r="N356" s="12"/>
      <c r="O356" s="12"/>
      <c r="P356" s="12"/>
      <c r="Q356" s="12"/>
      <c r="R356" s="12"/>
      <c r="S356" s="12"/>
      <c r="T356" s="12"/>
      <c r="U356" s="69"/>
      <c r="V356" s="12"/>
    </row>
    <row r="357" spans="1:22" s="19" customFormat="1">
      <c r="A357" s="12"/>
      <c r="B357" s="17"/>
      <c r="C357" s="29"/>
      <c r="D357" s="29"/>
      <c r="E357" s="101"/>
      <c r="F357" s="102"/>
      <c r="G357" s="102"/>
      <c r="L357" s="12"/>
      <c r="M357" s="12"/>
      <c r="N357" s="12"/>
      <c r="O357" s="12"/>
      <c r="P357" s="12"/>
      <c r="Q357" s="12"/>
      <c r="R357" s="12"/>
      <c r="S357" s="12"/>
      <c r="T357" s="12"/>
      <c r="U357" s="69"/>
      <c r="V357" s="12"/>
    </row>
    <row r="358" spans="1:22" s="19" customFormat="1">
      <c r="A358" s="12"/>
      <c r="B358" s="17"/>
      <c r="C358" s="29"/>
      <c r="D358" s="29"/>
      <c r="E358" s="101"/>
      <c r="F358" s="102"/>
      <c r="G358" s="102"/>
      <c r="L358" s="12"/>
      <c r="M358" s="12"/>
      <c r="N358" s="12"/>
      <c r="O358" s="12"/>
      <c r="P358" s="12"/>
      <c r="Q358" s="12"/>
      <c r="R358" s="12"/>
      <c r="S358" s="12"/>
      <c r="T358" s="12"/>
      <c r="U358" s="69"/>
      <c r="V358" s="12"/>
    </row>
    <row r="359" spans="1:22" s="19" customFormat="1">
      <c r="A359" s="12"/>
      <c r="B359" s="17"/>
      <c r="C359" s="29"/>
      <c r="D359" s="29"/>
      <c r="E359" s="101"/>
      <c r="F359" s="102"/>
      <c r="G359" s="102"/>
      <c r="L359" s="12"/>
      <c r="M359" s="12"/>
      <c r="N359" s="12"/>
      <c r="O359" s="12"/>
      <c r="P359" s="12"/>
      <c r="Q359" s="12"/>
      <c r="R359" s="12"/>
      <c r="S359" s="12"/>
      <c r="T359" s="12"/>
      <c r="U359" s="69"/>
      <c r="V359" s="12"/>
    </row>
    <row r="360" spans="1:22" s="19" customFormat="1">
      <c r="A360" s="12"/>
      <c r="B360" s="17"/>
      <c r="C360" s="29"/>
      <c r="D360" s="29"/>
      <c r="E360" s="101"/>
      <c r="F360" s="102"/>
      <c r="G360" s="102"/>
      <c r="L360" s="12"/>
      <c r="M360" s="12"/>
      <c r="N360" s="12"/>
      <c r="O360" s="12"/>
      <c r="P360" s="12"/>
      <c r="Q360" s="12"/>
      <c r="R360" s="12"/>
      <c r="S360" s="12"/>
      <c r="T360" s="12"/>
      <c r="U360" s="69"/>
      <c r="V360" s="12"/>
    </row>
    <row r="361" spans="1:22" s="19" customFormat="1">
      <c r="A361" s="12"/>
      <c r="B361" s="17"/>
      <c r="C361" s="29"/>
      <c r="D361" s="29"/>
      <c r="E361" s="101"/>
      <c r="F361" s="102"/>
      <c r="G361" s="102"/>
      <c r="L361" s="12"/>
      <c r="M361" s="12"/>
      <c r="N361" s="12"/>
      <c r="O361" s="12"/>
      <c r="P361" s="12"/>
      <c r="Q361" s="12"/>
      <c r="R361" s="12"/>
      <c r="S361" s="12"/>
      <c r="T361" s="12"/>
      <c r="U361" s="69"/>
      <c r="V361" s="12"/>
    </row>
  </sheetData>
  <sheetProtection insertRows="0" deleteRows="0"/>
  <protectedRanges>
    <protectedRange sqref="U137:U1048576 J137:P1048576 J1:P14 J15:K15 M15:P15 U1:U134 J16:P134" name="Obseg1"/>
    <protectedRange sqref="J135:P136 U135:U136" name="Obseg1_2"/>
    <protectedRange sqref="L15" name="Obseg1_3"/>
  </protectedRanges>
  <mergeCells count="8">
    <mergeCell ref="A135:L1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78"/>
  <sheetViews>
    <sheetView topLeftCell="A30" zoomScaleNormal="100" zoomScaleSheetLayoutView="100" workbookViewId="0">
      <selection activeCell="C58" sqref="C5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pred_rekapitulacija'!A23</f>
        <v>10.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pred_rekapitulacija'!B23</f>
        <v>EKOLOŠKI KRUH IN EKOLOŠKO PEKOVSKO PECIVO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0.45" customHeight="1">
      <c r="A16" s="80" t="s">
        <v>2</v>
      </c>
      <c r="B16" s="77" t="s">
        <v>572</v>
      </c>
      <c r="C16" s="78" t="s">
        <v>140</v>
      </c>
      <c r="D16" s="78" t="s">
        <v>1</v>
      </c>
      <c r="E16" s="106"/>
      <c r="F16" s="177">
        <v>2800</v>
      </c>
      <c r="G16" s="173" t="s">
        <v>1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I16" s="81" t="str">
        <f>IF(Sklop10[[#This Row],[ZAHTEVANA SHEMA KAKOVOSTI]]&lt;&gt;"",Sklop10[[#This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127" t="s">
        <v>140</v>
      </c>
    </row>
    <row r="17" spans="1:21" s="56" customFormat="1" ht="24">
      <c r="A17" s="80" t="s">
        <v>4</v>
      </c>
      <c r="B17" s="360" t="s">
        <v>573</v>
      </c>
      <c r="C17" s="78" t="s">
        <v>140</v>
      </c>
      <c r="D17" s="78" t="s">
        <v>1</v>
      </c>
      <c r="E17" s="106"/>
      <c r="F17" s="340">
        <v>2500</v>
      </c>
      <c r="G17" s="362" t="s">
        <v>1</v>
      </c>
      <c r="H17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17" s="340" t="str">
        <f>IF(Sklop10[[#This Row],[ZAHTEVANA SHEMA KAKOVOSTI]]&lt;&gt;"",Sklop10[[#This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+Sklop10[[#This Row],[cena/enota brez DDV v EUR]]*Sklop10[[#This Row],[Stopnja DDV (%)]]</f>
        <v>0</v>
      </c>
      <c r="R17" s="348">
        <f>+Sklop10[[#This Row],[cena/enota brez DDV v EUR]]+Sklop10[[#This Row],[Davek (EUR)]]</f>
        <v>0</v>
      </c>
      <c r="S17" s="348">
        <f>+Sklop10[[#This Row],[cena/enota brez DDV v EUR]]*Sklop10[[#This Row],[Okvirna količina]]</f>
        <v>0</v>
      </c>
      <c r="T17" s="348">
        <f>+Sklop10[[#This Row],[Končna cena/enoto mere (EUR) z DDV]]*Sklop10[[#This Row],[Okvirna količina]]</f>
        <v>0</v>
      </c>
      <c r="U17" s="127" t="s">
        <v>140</v>
      </c>
    </row>
    <row r="18" spans="1:21" s="56" customFormat="1" ht="12">
      <c r="A18" s="80" t="s">
        <v>5</v>
      </c>
      <c r="B18" s="360" t="s">
        <v>574</v>
      </c>
      <c r="C18" s="78" t="s">
        <v>140</v>
      </c>
      <c r="D18" s="78" t="s">
        <v>1</v>
      </c>
      <c r="E18" s="106"/>
      <c r="F18" s="340">
        <v>2000</v>
      </c>
      <c r="G18" s="362" t="s">
        <v>1</v>
      </c>
      <c r="H18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8" s="340" t="str">
        <f>IF(Sklop10[[#This Row],[ZAHTEVANA SHEMA KAKOVOSTI]]&lt;&gt;"",Sklop10[[#This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+Sklop10[[#This Row],[cena/enota brez DDV v EUR]]*Sklop10[[#This Row],[Stopnja DDV (%)]]</f>
        <v>0</v>
      </c>
      <c r="R18" s="348">
        <f>+Sklop10[[#This Row],[cena/enota brez DDV v EUR]]+Sklop10[[#This Row],[Davek (EUR)]]</f>
        <v>0</v>
      </c>
      <c r="S18" s="348">
        <f>+Sklop10[[#This Row],[cena/enota brez DDV v EUR]]*Sklop10[[#This Row],[Okvirna količina]]</f>
        <v>0</v>
      </c>
      <c r="T18" s="348">
        <f>+Sklop10[[#This Row],[Končna cena/enoto mere (EUR) z DDV]]*Sklop10[[#This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360" t="s">
        <v>575</v>
      </c>
      <c r="C19" s="78" t="s">
        <v>140</v>
      </c>
      <c r="D19" s="78" t="s">
        <v>1</v>
      </c>
      <c r="E19" s="106"/>
      <c r="F19" s="340">
        <v>2000</v>
      </c>
      <c r="G19" s="362" t="s">
        <v>1</v>
      </c>
      <c r="H19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9" s="340" t="str">
        <f>IF(Sklop10[[#This Row],[ZAHTEVANA SHEMA KAKOVOSTI]]&lt;&gt;"",Sklop10[[#This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+Sklop10[[#This Row],[cena/enota brez DDV v EUR]]*Sklop10[[#This Row],[Stopnja DDV (%)]]</f>
        <v>0</v>
      </c>
      <c r="R19" s="348">
        <f>+Sklop10[[#This Row],[cena/enota brez DDV v EUR]]+Sklop10[[#This Row],[Davek (EUR)]]</f>
        <v>0</v>
      </c>
      <c r="S19" s="348">
        <f>+Sklop10[[#This Row],[cena/enota brez DDV v EUR]]*Sklop10[[#This Row],[Okvirna količina]]</f>
        <v>0</v>
      </c>
      <c r="T19" s="348">
        <f>+Sklop10[[#This Row],[Končna cena/enoto mere (EUR) z DDV]]*Sklop10[[#This Row],[Okvirna količina]]</f>
        <v>0</v>
      </c>
      <c r="U19" s="127" t="s">
        <v>140</v>
      </c>
    </row>
    <row r="20" spans="1:21" s="56" customFormat="1" ht="12">
      <c r="A20" s="80" t="s">
        <v>7</v>
      </c>
      <c r="B20" s="360" t="s">
        <v>576</v>
      </c>
      <c r="C20" s="78" t="s">
        <v>140</v>
      </c>
      <c r="D20" s="78" t="s">
        <v>1</v>
      </c>
      <c r="E20" s="106"/>
      <c r="F20" s="340">
        <v>2800</v>
      </c>
      <c r="G20" s="362" t="s">
        <v>1</v>
      </c>
      <c r="H20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I20" s="340" t="str">
        <f>IF(Sklop10[[#This Row],[ZAHTEVANA SHEMA KAKOVOSTI]]&lt;&gt;"",Sklop10[[#This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+Sklop10[[#This Row],[cena/enota brez DDV v EUR]]*Sklop10[[#This Row],[Stopnja DDV (%)]]</f>
        <v>0</v>
      </c>
      <c r="R20" s="348">
        <f>+Sklop10[[#This Row],[cena/enota brez DDV v EUR]]+Sklop10[[#This Row],[Davek (EUR)]]</f>
        <v>0</v>
      </c>
      <c r="S20" s="348">
        <f>+Sklop10[[#This Row],[cena/enota brez DDV v EUR]]*Sklop10[[#This Row],[Okvirna količina]]</f>
        <v>0</v>
      </c>
      <c r="T20" s="348">
        <f>+Sklop10[[#This Row],[Končna cena/enoto mere (EUR) z DDV]]*Sklop10[[#This Row],[Okvirna količina]]</f>
        <v>0</v>
      </c>
      <c r="U20" s="127" t="s">
        <v>140</v>
      </c>
    </row>
    <row r="21" spans="1:21" s="56" customFormat="1" ht="12">
      <c r="A21" s="80" t="s">
        <v>8</v>
      </c>
      <c r="B21" s="360" t="s">
        <v>577</v>
      </c>
      <c r="C21" s="78" t="s">
        <v>140</v>
      </c>
      <c r="D21" s="78" t="s">
        <v>1</v>
      </c>
      <c r="E21" s="106"/>
      <c r="F21" s="340">
        <v>3500</v>
      </c>
      <c r="G21" s="362" t="s">
        <v>1</v>
      </c>
      <c r="H21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1" s="340" t="str">
        <f>IF(Sklop10[[#This Row],[ZAHTEVANA SHEMA KAKOVOSTI]]&lt;&gt;"",Sklop10[[#This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+Sklop10[[#This Row],[cena/enota brez DDV v EUR]]*Sklop10[[#This Row],[Stopnja DDV (%)]]</f>
        <v>0</v>
      </c>
      <c r="R21" s="348">
        <f>+Sklop10[[#This Row],[cena/enota brez DDV v EUR]]+Sklop10[[#This Row],[Davek (EUR)]]</f>
        <v>0</v>
      </c>
      <c r="S21" s="348">
        <f>+Sklop10[[#This Row],[cena/enota brez DDV v EUR]]*Sklop10[[#This Row],[Okvirna količina]]</f>
        <v>0</v>
      </c>
      <c r="T21" s="348">
        <f>+Sklop10[[#This Row],[Končna cena/enoto mere (EUR) z DDV]]*Sklop10[[#This Row],[Okvirna količina]]</f>
        <v>0</v>
      </c>
      <c r="U21" s="127" t="s">
        <v>140</v>
      </c>
    </row>
    <row r="22" spans="1:21" s="56" customFormat="1" ht="12">
      <c r="A22" s="80" t="s">
        <v>9</v>
      </c>
      <c r="B22" s="360" t="s">
        <v>578</v>
      </c>
      <c r="C22" s="78" t="s">
        <v>140</v>
      </c>
      <c r="D22" s="78" t="s">
        <v>1</v>
      </c>
      <c r="E22" s="106"/>
      <c r="F22" s="340">
        <v>3000</v>
      </c>
      <c r="G22" s="362" t="s">
        <v>1</v>
      </c>
      <c r="H22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22" s="340" t="str">
        <f>IF(Sklop10[[#This Row],[ZAHTEVANA SHEMA KAKOVOSTI]]&lt;&gt;"",Sklop10[[#This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+Sklop10[[#This Row],[cena/enota brez DDV v EUR]]*Sklop10[[#This Row],[Stopnja DDV (%)]]</f>
        <v>0</v>
      </c>
      <c r="R22" s="348">
        <f>+Sklop10[[#This Row],[cena/enota brez DDV v EUR]]+Sklop10[[#This Row],[Davek (EUR)]]</f>
        <v>0</v>
      </c>
      <c r="S22" s="348">
        <f>+Sklop10[[#This Row],[cena/enota brez DDV v EUR]]*Sklop10[[#This Row],[Okvirna količina]]</f>
        <v>0</v>
      </c>
      <c r="T22" s="348">
        <f>+Sklop10[[#This Row],[Končna cena/enoto mere (EUR) z DDV]]*Sklop10[[#This Row],[Okvirna količina]]</f>
        <v>0</v>
      </c>
      <c r="U22" s="127" t="s">
        <v>140</v>
      </c>
    </row>
    <row r="23" spans="1:21" s="56" customFormat="1" ht="24">
      <c r="A23" s="80" t="s">
        <v>10</v>
      </c>
      <c r="B23" s="360" t="s">
        <v>579</v>
      </c>
      <c r="C23" s="78" t="s">
        <v>140</v>
      </c>
      <c r="D23" s="78" t="s">
        <v>1</v>
      </c>
      <c r="E23" s="106"/>
      <c r="F23" s="340">
        <v>200</v>
      </c>
      <c r="G23" s="362" t="s">
        <v>1</v>
      </c>
      <c r="H23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340" t="str">
        <f>IF(Sklop10[[#This Row],[ZAHTEVANA SHEMA KAKOVOSTI]]&lt;&gt;"",Sklop10[[#This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+Sklop10[[#This Row],[cena/enota brez DDV v EUR]]*Sklop10[[#This Row],[Stopnja DDV (%)]]</f>
        <v>0</v>
      </c>
      <c r="R23" s="348">
        <f>+Sklop10[[#This Row],[cena/enota brez DDV v EUR]]+Sklop10[[#This Row],[Davek (EUR)]]</f>
        <v>0</v>
      </c>
      <c r="S23" s="348">
        <f>+Sklop10[[#This Row],[cena/enota brez DDV v EUR]]*Sklop10[[#This Row],[Okvirna količina]]</f>
        <v>0</v>
      </c>
      <c r="T23" s="348">
        <f>+Sklop10[[#This Row],[Končna cena/enoto mere (EUR) z DDV]]*Sklop10[[#This Row],[Okvirna količina]]</f>
        <v>0</v>
      </c>
      <c r="U23" s="127" t="s">
        <v>140</v>
      </c>
    </row>
    <row r="24" spans="1:21" s="56" customFormat="1" ht="12">
      <c r="A24" s="80" t="s">
        <v>11</v>
      </c>
      <c r="B24" s="360" t="s">
        <v>580</v>
      </c>
      <c r="C24" s="78" t="s">
        <v>140</v>
      </c>
      <c r="D24" s="78" t="s">
        <v>1</v>
      </c>
      <c r="E24" s="106"/>
      <c r="F24" s="340">
        <v>3500</v>
      </c>
      <c r="G24" s="362" t="s">
        <v>1</v>
      </c>
      <c r="H24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4" s="340" t="str">
        <f>IF(Sklop10[[#This Row],[ZAHTEVANA SHEMA KAKOVOSTI]]&lt;&gt;"",Sklop10[[#This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+Sklop10[[#This Row],[cena/enota brez DDV v EUR]]*Sklop10[[#This Row],[Stopnja DDV (%)]]</f>
        <v>0</v>
      </c>
      <c r="R24" s="348">
        <f>+Sklop10[[#This Row],[cena/enota brez DDV v EUR]]+Sklop10[[#This Row],[Davek (EUR)]]</f>
        <v>0</v>
      </c>
      <c r="S24" s="348">
        <f>+Sklop10[[#This Row],[cena/enota brez DDV v EUR]]*Sklop10[[#This Row],[Okvirna količina]]</f>
        <v>0</v>
      </c>
      <c r="T24" s="348">
        <f>+Sklop10[[#This Row],[Končna cena/enoto mere (EUR) z DDV]]*Sklop10[[#This Row],[Okvirna količina]]</f>
        <v>0</v>
      </c>
      <c r="U24" s="127" t="s">
        <v>140</v>
      </c>
    </row>
    <row r="25" spans="1:21" s="56" customFormat="1" ht="12">
      <c r="A25" s="80" t="s">
        <v>12</v>
      </c>
      <c r="B25" s="360" t="s">
        <v>581</v>
      </c>
      <c r="C25" s="78" t="s">
        <v>140</v>
      </c>
      <c r="D25" s="78" t="s">
        <v>1</v>
      </c>
      <c r="E25" s="106"/>
      <c r="F25" s="340">
        <v>3500</v>
      </c>
      <c r="G25" s="362" t="s">
        <v>1</v>
      </c>
      <c r="H25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5" s="340" t="str">
        <f>IF(Sklop10[[#This Row],[ZAHTEVANA SHEMA KAKOVOSTI]]&lt;&gt;"",Sklop10[[#This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+Sklop10[[#This Row],[cena/enota brez DDV v EUR]]*Sklop10[[#This Row],[Stopnja DDV (%)]]</f>
        <v>0</v>
      </c>
      <c r="R25" s="348">
        <f>+Sklop10[[#This Row],[cena/enota brez DDV v EUR]]+Sklop10[[#This Row],[Davek (EUR)]]</f>
        <v>0</v>
      </c>
      <c r="S25" s="348">
        <f>+Sklop10[[#This Row],[cena/enota brez DDV v EUR]]*Sklop10[[#This Row],[Okvirna količina]]</f>
        <v>0</v>
      </c>
      <c r="T25" s="348">
        <f>+Sklop10[[#This Row],[Končna cena/enoto mere (EUR) z DDV]]*Sklop10[[#This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360" t="s">
        <v>582</v>
      </c>
      <c r="C26" s="78" t="s">
        <v>140</v>
      </c>
      <c r="D26" s="78" t="s">
        <v>1</v>
      </c>
      <c r="E26" s="106"/>
      <c r="F26" s="340">
        <v>500</v>
      </c>
      <c r="G26" s="362" t="s">
        <v>1</v>
      </c>
      <c r="H26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340" t="str">
        <f>IF(Sklop10[[#This Row],[ZAHTEVANA SHEMA KAKOVOSTI]]&lt;&gt;"",Sklop10[[#This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+Sklop10[[#This Row],[cena/enota brez DDV v EUR]]*Sklop10[[#This Row],[Stopnja DDV (%)]]</f>
        <v>0</v>
      </c>
      <c r="R26" s="348">
        <f>+Sklop10[[#This Row],[cena/enota brez DDV v EUR]]+Sklop10[[#This Row],[Davek (EUR)]]</f>
        <v>0</v>
      </c>
      <c r="S26" s="348">
        <f>+Sklop10[[#This Row],[cena/enota brez DDV v EUR]]*Sklop10[[#This Row],[Okvirna količina]]</f>
        <v>0</v>
      </c>
      <c r="T26" s="348">
        <f>+Sklop10[[#This Row],[Končna cena/enoto mere (EUR) z DDV]]*Sklop10[[#This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360" t="s">
        <v>583</v>
      </c>
      <c r="C27" s="337">
        <v>80</v>
      </c>
      <c r="D27" s="361" t="s">
        <v>137</v>
      </c>
      <c r="E27" s="106"/>
      <c r="F27" s="340">
        <v>2000</v>
      </c>
      <c r="G27" s="362" t="s">
        <v>0</v>
      </c>
      <c r="H27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7" s="340" t="str">
        <f>IF(Sklop10[[#This Row],[ZAHTEVANA SHEMA KAKOVOSTI]]&lt;&gt;"",Sklop10[[#This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+Sklop10[[#This Row],[cena/enota brez DDV v EUR]]*Sklop10[[#This Row],[Stopnja DDV (%)]]</f>
        <v>0</v>
      </c>
      <c r="R27" s="348">
        <f>+Sklop10[[#This Row],[cena/enota brez DDV v EUR]]+Sklop10[[#This Row],[Davek (EUR)]]</f>
        <v>0</v>
      </c>
      <c r="S27" s="348">
        <f>+Sklop10[[#This Row],[cena/enota brez DDV v EUR]]*Sklop10[[#This Row],[Okvirna količina]]</f>
        <v>0</v>
      </c>
      <c r="T27" s="348">
        <f>+Sklop10[[#This Row],[Končna cena/enoto mere (EUR) z DDV]]*Sklop10[[#This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360" t="s">
        <v>584</v>
      </c>
      <c r="C28" s="337">
        <v>60</v>
      </c>
      <c r="D28" s="361" t="s">
        <v>137</v>
      </c>
      <c r="E28" s="106"/>
      <c r="F28" s="340">
        <v>2000</v>
      </c>
      <c r="G28" s="362" t="s">
        <v>0</v>
      </c>
      <c r="H28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8" s="340" t="str">
        <f>IF(Sklop10[[#This Row],[ZAHTEVANA SHEMA KAKOVOSTI]]&lt;&gt;"",Sklop10[[#This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+Sklop10[[#This Row],[cena/enota brez DDV v EUR]]*Sklop10[[#This Row],[Stopnja DDV (%)]]</f>
        <v>0</v>
      </c>
      <c r="R28" s="348">
        <f>+Sklop10[[#This Row],[cena/enota brez DDV v EUR]]+Sklop10[[#This Row],[Davek (EUR)]]</f>
        <v>0</v>
      </c>
      <c r="S28" s="348">
        <f>+Sklop10[[#This Row],[cena/enota brez DDV v EUR]]*Sklop10[[#This Row],[Okvirna količina]]</f>
        <v>0</v>
      </c>
      <c r="T28" s="348">
        <f>+Sklop10[[#This Row],[Končna cena/enoto mere (EUR) z DDV]]*Sklop10[[#This Row],[Okvirna količina]]</f>
        <v>0</v>
      </c>
      <c r="U28" s="127" t="s">
        <v>140</v>
      </c>
    </row>
    <row r="29" spans="1:21" s="56" customFormat="1" ht="12">
      <c r="A29" s="80" t="s">
        <v>16</v>
      </c>
      <c r="B29" s="360" t="s">
        <v>585</v>
      </c>
      <c r="C29" s="337">
        <v>80</v>
      </c>
      <c r="D29" s="361" t="s">
        <v>137</v>
      </c>
      <c r="E29" s="106"/>
      <c r="F29" s="340">
        <v>2000</v>
      </c>
      <c r="G29" s="362" t="s">
        <v>0</v>
      </c>
      <c r="H29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9" s="340" t="str">
        <f>IF(Sklop10[[#This Row],[ZAHTEVANA SHEMA KAKOVOSTI]]&lt;&gt;"",Sklop10[[#This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+Sklop10[[#This Row],[cena/enota brez DDV v EUR]]*Sklop10[[#This Row],[Stopnja DDV (%)]]</f>
        <v>0</v>
      </c>
      <c r="R29" s="348">
        <f>+Sklop10[[#This Row],[cena/enota brez DDV v EUR]]+Sklop10[[#This Row],[Davek (EUR)]]</f>
        <v>0</v>
      </c>
      <c r="S29" s="348">
        <f>+Sklop10[[#This Row],[cena/enota brez DDV v EUR]]*Sklop10[[#This Row],[Okvirna količina]]</f>
        <v>0</v>
      </c>
      <c r="T29" s="348">
        <f>+Sklop10[[#This Row],[Končna cena/enoto mere (EUR) z DDV]]*Sklop10[[#This Row],[Okvirna količina]]</f>
        <v>0</v>
      </c>
      <c r="U29" s="127" t="s">
        <v>140</v>
      </c>
    </row>
    <row r="30" spans="1:21" s="56" customFormat="1" ht="12">
      <c r="A30" s="80" t="s">
        <v>17</v>
      </c>
      <c r="B30" s="360" t="s">
        <v>585</v>
      </c>
      <c r="C30" s="337">
        <v>60</v>
      </c>
      <c r="D30" s="361" t="s">
        <v>137</v>
      </c>
      <c r="E30" s="106"/>
      <c r="F30" s="340">
        <v>2000</v>
      </c>
      <c r="G30" s="362" t="s">
        <v>0</v>
      </c>
      <c r="H30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0" s="340" t="str">
        <f>IF(Sklop10[[#This Row],[ZAHTEVANA SHEMA KAKOVOSTI]]&lt;&gt;"",Sklop10[[#This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+Sklop10[[#This Row],[cena/enota brez DDV v EUR]]*Sklop10[[#This Row],[Stopnja DDV (%)]]</f>
        <v>0</v>
      </c>
      <c r="R30" s="348">
        <f>+Sklop10[[#This Row],[cena/enota brez DDV v EUR]]+Sklop10[[#This Row],[Davek (EUR)]]</f>
        <v>0</v>
      </c>
      <c r="S30" s="348">
        <f>+Sklop10[[#This Row],[cena/enota brez DDV v EUR]]*Sklop10[[#This Row],[Okvirna količina]]</f>
        <v>0</v>
      </c>
      <c r="T30" s="348">
        <f>+Sklop10[[#This Row],[Končna cena/enoto mere (EUR) z DDV]]*Sklop10[[#This Row],[Okvirna količina]]</f>
        <v>0</v>
      </c>
      <c r="U30" s="127" t="s">
        <v>140</v>
      </c>
    </row>
    <row r="31" spans="1:21" s="56" customFormat="1" ht="12">
      <c r="A31" s="80" t="s">
        <v>18</v>
      </c>
      <c r="B31" s="360" t="s">
        <v>586</v>
      </c>
      <c r="C31" s="337">
        <v>80</v>
      </c>
      <c r="D31" s="361" t="s">
        <v>137</v>
      </c>
      <c r="E31" s="106"/>
      <c r="F31" s="340">
        <v>2000</v>
      </c>
      <c r="G31" s="362" t="s">
        <v>0</v>
      </c>
      <c r="H31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1" s="340" t="str">
        <f>IF(Sklop10[[#This Row],[ZAHTEVANA SHEMA KAKOVOSTI]]&lt;&gt;"",Sklop10[[#This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+Sklop10[[#This Row],[cena/enota brez DDV v EUR]]*Sklop10[[#This Row],[Stopnja DDV (%)]]</f>
        <v>0</v>
      </c>
      <c r="R31" s="348">
        <f>+Sklop10[[#This Row],[cena/enota brez DDV v EUR]]+Sklop10[[#This Row],[Davek (EUR)]]</f>
        <v>0</v>
      </c>
      <c r="S31" s="348">
        <f>+Sklop10[[#This Row],[cena/enota brez DDV v EUR]]*Sklop10[[#This Row],[Okvirna količina]]</f>
        <v>0</v>
      </c>
      <c r="T31" s="348">
        <f>+Sklop10[[#This Row],[Končna cena/enoto mere (EUR) z DDV]]*Sklop10[[#This Row],[Okvirna količina]]</f>
        <v>0</v>
      </c>
      <c r="U31" s="127" t="s">
        <v>140</v>
      </c>
    </row>
    <row r="32" spans="1:21" s="56" customFormat="1" ht="12">
      <c r="A32" s="80" t="s">
        <v>19</v>
      </c>
      <c r="B32" s="360" t="s">
        <v>586</v>
      </c>
      <c r="C32" s="337">
        <v>60</v>
      </c>
      <c r="D32" s="361" t="s">
        <v>137</v>
      </c>
      <c r="E32" s="106"/>
      <c r="F32" s="340">
        <v>2000</v>
      </c>
      <c r="G32" s="362" t="s">
        <v>0</v>
      </c>
      <c r="H32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2" s="340" t="str">
        <f>IF(Sklop10[[#This Row],[ZAHTEVANA SHEMA KAKOVOSTI]]&lt;&gt;"",Sklop10[[#This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+Sklop10[[#This Row],[cena/enota brez DDV v EUR]]*Sklop10[[#This Row],[Stopnja DDV (%)]]</f>
        <v>0</v>
      </c>
      <c r="R32" s="348">
        <f>+Sklop10[[#This Row],[cena/enota brez DDV v EUR]]+Sklop10[[#This Row],[Davek (EUR)]]</f>
        <v>0</v>
      </c>
      <c r="S32" s="348">
        <f>+Sklop10[[#This Row],[cena/enota brez DDV v EUR]]*Sklop10[[#This Row],[Okvirna količina]]</f>
        <v>0</v>
      </c>
      <c r="T32" s="348">
        <f>+Sklop10[[#This Row],[Končna cena/enoto mere (EUR) z DDV]]*Sklop10[[#This Row],[Okvirna količina]]</f>
        <v>0</v>
      </c>
      <c r="U32" s="127" t="s">
        <v>140</v>
      </c>
    </row>
    <row r="33" spans="1:21" s="56" customFormat="1" ht="12">
      <c r="A33" s="80" t="s">
        <v>20</v>
      </c>
      <c r="B33" s="360" t="s">
        <v>587</v>
      </c>
      <c r="C33" s="337">
        <v>80</v>
      </c>
      <c r="D33" s="361" t="s">
        <v>137</v>
      </c>
      <c r="E33" s="106"/>
      <c r="F33" s="340">
        <v>1600</v>
      </c>
      <c r="G33" s="362" t="s">
        <v>0</v>
      </c>
      <c r="H33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3" s="340" t="str">
        <f>IF(Sklop10[[#This Row],[ZAHTEVANA SHEMA KAKOVOSTI]]&lt;&gt;"",Sklop10[[#This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+Sklop10[[#This Row],[cena/enota brez DDV v EUR]]*Sklop10[[#This Row],[Stopnja DDV (%)]]</f>
        <v>0</v>
      </c>
      <c r="R33" s="348">
        <f>+Sklop10[[#This Row],[cena/enota brez DDV v EUR]]+Sklop10[[#This Row],[Davek (EUR)]]</f>
        <v>0</v>
      </c>
      <c r="S33" s="348">
        <f>+Sklop10[[#This Row],[cena/enota brez DDV v EUR]]*Sklop10[[#This Row],[Okvirna količina]]</f>
        <v>0</v>
      </c>
      <c r="T33" s="348">
        <f>+Sklop10[[#This Row],[Končna cena/enoto mere (EUR) z DDV]]*Sklop10[[#This Row],[Okvirna količina]]</f>
        <v>0</v>
      </c>
      <c r="U33" s="127" t="s">
        <v>140</v>
      </c>
    </row>
    <row r="34" spans="1:21" s="56" customFormat="1" ht="12">
      <c r="A34" s="80" t="s">
        <v>21</v>
      </c>
      <c r="B34" s="360" t="s">
        <v>587</v>
      </c>
      <c r="C34" s="337">
        <v>60</v>
      </c>
      <c r="D34" s="361" t="s">
        <v>137</v>
      </c>
      <c r="E34" s="106"/>
      <c r="F34" s="340">
        <v>1600</v>
      </c>
      <c r="G34" s="362" t="s">
        <v>0</v>
      </c>
      <c r="H34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4" s="340" t="str">
        <f>IF(Sklop10[[#This Row],[ZAHTEVANA SHEMA KAKOVOSTI]]&lt;&gt;"",Sklop10[[#This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+Sklop10[[#This Row],[cena/enota brez DDV v EUR]]*Sklop10[[#This Row],[Stopnja DDV (%)]]</f>
        <v>0</v>
      </c>
      <c r="R34" s="348">
        <f>+Sklop10[[#This Row],[cena/enota brez DDV v EUR]]+Sklop10[[#This Row],[Davek (EUR)]]</f>
        <v>0</v>
      </c>
      <c r="S34" s="348">
        <f>+Sklop10[[#This Row],[cena/enota brez DDV v EUR]]*Sklop10[[#This Row],[Okvirna količina]]</f>
        <v>0</v>
      </c>
      <c r="T34" s="348">
        <f>+Sklop10[[#This Row],[Končna cena/enoto mere (EUR) z DDV]]*Sklop10[[#This Row],[Okvirna količina]]</f>
        <v>0</v>
      </c>
      <c r="U34" s="127" t="s">
        <v>140</v>
      </c>
    </row>
    <row r="35" spans="1:21" s="56" customFormat="1" ht="24">
      <c r="A35" s="80" t="s">
        <v>22</v>
      </c>
      <c r="B35" s="360" t="s">
        <v>588</v>
      </c>
      <c r="C35" s="337">
        <v>80</v>
      </c>
      <c r="D35" s="361" t="s">
        <v>137</v>
      </c>
      <c r="E35" s="106"/>
      <c r="F35" s="340">
        <v>1600</v>
      </c>
      <c r="G35" s="362" t="s">
        <v>0</v>
      </c>
      <c r="H35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5" s="340" t="str">
        <f>IF(Sklop10[[#This Row],[ZAHTEVANA SHEMA KAKOVOSTI]]&lt;&gt;"",Sklop10[[#This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+Sklop10[[#This Row],[cena/enota brez DDV v EUR]]*Sklop10[[#This Row],[Stopnja DDV (%)]]</f>
        <v>0</v>
      </c>
      <c r="R35" s="348">
        <f>+Sklop10[[#This Row],[cena/enota brez DDV v EUR]]+Sklop10[[#This Row],[Davek (EUR)]]</f>
        <v>0</v>
      </c>
      <c r="S35" s="348">
        <f>+Sklop10[[#This Row],[cena/enota brez DDV v EUR]]*Sklop10[[#This Row],[Okvirna količina]]</f>
        <v>0</v>
      </c>
      <c r="T35" s="348">
        <f>+Sklop10[[#This Row],[Končna cena/enoto mere (EUR) z DDV]]*Sklop10[[#This Row],[Okvirna količina]]</f>
        <v>0</v>
      </c>
      <c r="U35" s="127" t="s">
        <v>140</v>
      </c>
    </row>
    <row r="36" spans="1:21" s="56" customFormat="1" ht="24">
      <c r="A36" s="80" t="s">
        <v>23</v>
      </c>
      <c r="B36" s="360" t="s">
        <v>589</v>
      </c>
      <c r="C36" s="337">
        <v>60</v>
      </c>
      <c r="D36" s="361" t="s">
        <v>137</v>
      </c>
      <c r="E36" s="106"/>
      <c r="F36" s="340">
        <v>1600</v>
      </c>
      <c r="G36" s="362" t="s">
        <v>0</v>
      </c>
      <c r="H36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6" s="340" t="str">
        <f>IF(Sklop10[[#This Row],[ZAHTEVANA SHEMA KAKOVOSTI]]&lt;&gt;"",Sklop10[[#This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+Sklop10[[#This Row],[cena/enota brez DDV v EUR]]*Sklop10[[#This Row],[Stopnja DDV (%)]]</f>
        <v>0</v>
      </c>
      <c r="R36" s="348">
        <f>+Sklop10[[#This Row],[cena/enota brez DDV v EUR]]+Sklop10[[#This Row],[Davek (EUR)]]</f>
        <v>0</v>
      </c>
      <c r="S36" s="348">
        <f>+Sklop10[[#This Row],[cena/enota brez DDV v EUR]]*Sklop10[[#This Row],[Okvirna količina]]</f>
        <v>0</v>
      </c>
      <c r="T36" s="348">
        <f>+Sklop10[[#This Row],[Končna cena/enoto mere (EUR) z DDV]]*Sklop10[[#This Row],[Okvirna količina]]</f>
        <v>0</v>
      </c>
      <c r="U36" s="127" t="s">
        <v>140</v>
      </c>
    </row>
    <row r="37" spans="1:21" s="56" customFormat="1" ht="24">
      <c r="A37" s="80" t="s">
        <v>24</v>
      </c>
      <c r="B37" s="360" t="s">
        <v>590</v>
      </c>
      <c r="C37" s="337">
        <v>80</v>
      </c>
      <c r="D37" s="361" t="s">
        <v>137</v>
      </c>
      <c r="E37" s="106"/>
      <c r="F37" s="340">
        <v>1600</v>
      </c>
      <c r="G37" s="362" t="s">
        <v>0</v>
      </c>
      <c r="H37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7" s="340" t="str">
        <f>IF(Sklop10[[#This Row],[ZAHTEVANA SHEMA KAKOVOSTI]]&lt;&gt;"",Sklop10[[#This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+Sklop10[[#This Row],[cena/enota brez DDV v EUR]]*Sklop10[[#This Row],[Stopnja DDV (%)]]</f>
        <v>0</v>
      </c>
      <c r="R37" s="348">
        <f>+Sklop10[[#This Row],[cena/enota brez DDV v EUR]]+Sklop10[[#This Row],[Davek (EUR)]]</f>
        <v>0</v>
      </c>
      <c r="S37" s="348">
        <f>+Sklop10[[#This Row],[cena/enota brez DDV v EUR]]*Sklop10[[#This Row],[Okvirna količina]]</f>
        <v>0</v>
      </c>
      <c r="T37" s="348">
        <f>+Sklop10[[#This Row],[Končna cena/enoto mere (EUR) z DDV]]*Sklop10[[#This Row],[Okvirna količina]]</f>
        <v>0</v>
      </c>
      <c r="U37" s="127" t="s">
        <v>140</v>
      </c>
    </row>
    <row r="38" spans="1:21" s="56" customFormat="1" ht="24">
      <c r="A38" s="80" t="s">
        <v>25</v>
      </c>
      <c r="B38" s="360" t="s">
        <v>590</v>
      </c>
      <c r="C38" s="337">
        <v>60</v>
      </c>
      <c r="D38" s="361" t="s">
        <v>137</v>
      </c>
      <c r="E38" s="106"/>
      <c r="F38" s="340">
        <v>1600</v>
      </c>
      <c r="G38" s="362" t="s">
        <v>0</v>
      </c>
      <c r="H38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8" s="340" t="str">
        <f>IF(Sklop10[[#This Row],[ZAHTEVANA SHEMA KAKOVOSTI]]&lt;&gt;"",Sklop10[[#This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+Sklop10[[#This Row],[cena/enota brez DDV v EUR]]*Sklop10[[#This Row],[Stopnja DDV (%)]]</f>
        <v>0</v>
      </c>
      <c r="R38" s="348">
        <f>+Sklop10[[#This Row],[cena/enota brez DDV v EUR]]+Sklop10[[#This Row],[Davek (EUR)]]</f>
        <v>0</v>
      </c>
      <c r="S38" s="348">
        <f>+Sklop10[[#This Row],[cena/enota brez DDV v EUR]]*Sklop10[[#This Row],[Okvirna količina]]</f>
        <v>0</v>
      </c>
      <c r="T38" s="348">
        <f>+Sklop10[[#This Row],[Končna cena/enoto mere (EUR) z DDV]]*Sklop10[[#This Row],[Okvirna količina]]</f>
        <v>0</v>
      </c>
      <c r="U38" s="127" t="s">
        <v>140</v>
      </c>
    </row>
    <row r="39" spans="1:21" s="56" customFormat="1" ht="24">
      <c r="A39" s="80" t="s">
        <v>26</v>
      </c>
      <c r="B39" s="360" t="s">
        <v>591</v>
      </c>
      <c r="C39" s="337">
        <v>80</v>
      </c>
      <c r="D39" s="361" t="s">
        <v>137</v>
      </c>
      <c r="E39" s="106"/>
      <c r="F39" s="340">
        <v>1600</v>
      </c>
      <c r="G39" s="362" t="s">
        <v>0</v>
      </c>
      <c r="H39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9" s="340" t="str">
        <f>IF(Sklop10[[#This Row],[ZAHTEVANA SHEMA KAKOVOSTI]]&lt;&gt;"",Sklop10[[#This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+Sklop10[[#This Row],[cena/enota brez DDV v EUR]]*Sklop10[[#This Row],[Stopnja DDV (%)]]</f>
        <v>0</v>
      </c>
      <c r="R39" s="348">
        <f>+Sklop10[[#This Row],[cena/enota brez DDV v EUR]]+Sklop10[[#This Row],[Davek (EUR)]]</f>
        <v>0</v>
      </c>
      <c r="S39" s="348">
        <f>+Sklop10[[#This Row],[cena/enota brez DDV v EUR]]*Sklop10[[#This Row],[Okvirna količina]]</f>
        <v>0</v>
      </c>
      <c r="T39" s="348">
        <f>+Sklop10[[#This Row],[Končna cena/enoto mere (EUR) z DDV]]*Sklop10[[#This Row],[Okvirna količina]]</f>
        <v>0</v>
      </c>
      <c r="U39" s="127" t="s">
        <v>140</v>
      </c>
    </row>
    <row r="40" spans="1:21" s="56" customFormat="1" ht="12">
      <c r="A40" s="80" t="s">
        <v>27</v>
      </c>
      <c r="B40" s="360" t="s">
        <v>592</v>
      </c>
      <c r="C40" s="337">
        <v>80</v>
      </c>
      <c r="D40" s="361" t="s">
        <v>137</v>
      </c>
      <c r="E40" s="106"/>
      <c r="F40" s="340">
        <v>1600</v>
      </c>
      <c r="G40" s="362" t="s">
        <v>0</v>
      </c>
      <c r="H40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0" s="340" t="str">
        <f>IF(Sklop10[[#This Row],[ZAHTEVANA SHEMA KAKOVOSTI]]&lt;&gt;"",Sklop10[[#This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+Sklop10[[#This Row],[cena/enota brez DDV v EUR]]*Sklop10[[#This Row],[Stopnja DDV (%)]]</f>
        <v>0</v>
      </c>
      <c r="R40" s="348">
        <f>+Sklop10[[#This Row],[cena/enota brez DDV v EUR]]+Sklop10[[#This Row],[Davek (EUR)]]</f>
        <v>0</v>
      </c>
      <c r="S40" s="348">
        <f>+Sklop10[[#This Row],[cena/enota brez DDV v EUR]]*Sklop10[[#This Row],[Okvirna količina]]</f>
        <v>0</v>
      </c>
      <c r="T40" s="348">
        <f>+Sklop10[[#This Row],[Končna cena/enoto mere (EUR) z DDV]]*Sklop10[[#This Row],[Okvirna količina]]</f>
        <v>0</v>
      </c>
      <c r="U40" s="127" t="s">
        <v>140</v>
      </c>
    </row>
    <row r="41" spans="1:21" s="56" customFormat="1" ht="12">
      <c r="A41" s="80" t="s">
        <v>28</v>
      </c>
      <c r="B41" s="360" t="s">
        <v>592</v>
      </c>
      <c r="C41" s="337">
        <v>60</v>
      </c>
      <c r="D41" s="361" t="s">
        <v>137</v>
      </c>
      <c r="E41" s="106"/>
      <c r="F41" s="340">
        <v>1000</v>
      </c>
      <c r="G41" s="362" t="s">
        <v>0</v>
      </c>
      <c r="H41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1" s="340" t="str">
        <f>IF(Sklop10[[#This Row],[ZAHTEVANA SHEMA KAKOVOSTI]]&lt;&gt;"",Sklop10[[#This Row],[Preračunana masa/volumen/kos na enoto kg]],"")</f>
        <v/>
      </c>
      <c r="J41" s="343"/>
      <c r="K41" s="344"/>
      <c r="L41" s="344"/>
      <c r="M41" s="345"/>
      <c r="N41" s="348"/>
      <c r="O41" s="348"/>
      <c r="P41" s="347"/>
      <c r="Q41" s="348">
        <f>+Sklop10[[#This Row],[cena/enota brez DDV v EUR]]*Sklop10[[#This Row],[Stopnja DDV (%)]]</f>
        <v>0</v>
      </c>
      <c r="R41" s="348">
        <f>+Sklop10[[#This Row],[cena/enota brez DDV v EUR]]+Sklop10[[#This Row],[Davek (EUR)]]</f>
        <v>0</v>
      </c>
      <c r="S41" s="348">
        <f>+Sklop10[[#This Row],[cena/enota brez DDV v EUR]]*Sklop10[[#This Row],[Okvirna količina]]</f>
        <v>0</v>
      </c>
      <c r="T41" s="348">
        <f>+Sklop10[[#This Row],[Končna cena/enoto mere (EUR) z DDV]]*Sklop10[[#This Row],[Okvirna količina]]</f>
        <v>0</v>
      </c>
      <c r="U41" s="127" t="s">
        <v>140</v>
      </c>
    </row>
    <row r="42" spans="1:21" s="56" customFormat="1" ht="24">
      <c r="A42" s="80" t="s">
        <v>29</v>
      </c>
      <c r="B42" s="360" t="s">
        <v>593</v>
      </c>
      <c r="C42" s="337">
        <v>40</v>
      </c>
      <c r="D42" s="361" t="s">
        <v>137</v>
      </c>
      <c r="E42" s="106"/>
      <c r="F42" s="340">
        <v>1600</v>
      </c>
      <c r="G42" s="362" t="s">
        <v>0</v>
      </c>
      <c r="H42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42" s="340" t="str">
        <f>IF(Sklop10[[#This Row],[ZAHTEVANA SHEMA KAKOVOSTI]]&lt;&gt;"",Sklop10[[#This Row],[Preračunana masa/volumen/kos na enoto kg]],"")</f>
        <v/>
      </c>
      <c r="J42" s="343"/>
      <c r="K42" s="344"/>
      <c r="L42" s="344"/>
      <c r="M42" s="345"/>
      <c r="N42" s="348"/>
      <c r="O42" s="348"/>
      <c r="P42" s="347"/>
      <c r="Q42" s="348">
        <f>+Sklop10[[#This Row],[cena/enota brez DDV v EUR]]*Sklop10[[#This Row],[Stopnja DDV (%)]]</f>
        <v>0</v>
      </c>
      <c r="R42" s="348">
        <f>+Sklop10[[#This Row],[cena/enota brez DDV v EUR]]+Sklop10[[#This Row],[Davek (EUR)]]</f>
        <v>0</v>
      </c>
      <c r="S42" s="348">
        <f>+Sklop10[[#This Row],[cena/enota brez DDV v EUR]]*Sklop10[[#This Row],[Okvirna količina]]</f>
        <v>0</v>
      </c>
      <c r="T42" s="348">
        <f>+Sklop10[[#This Row],[Končna cena/enoto mere (EUR) z DDV]]*Sklop10[[#This Row],[Okvirna količina]]</f>
        <v>0</v>
      </c>
      <c r="U42" s="127" t="s">
        <v>140</v>
      </c>
    </row>
    <row r="43" spans="1:21" s="56" customFormat="1" ht="24">
      <c r="A43" s="80" t="s">
        <v>30</v>
      </c>
      <c r="B43" s="360" t="s">
        <v>594</v>
      </c>
      <c r="C43" s="337">
        <v>40</v>
      </c>
      <c r="D43" s="361" t="s">
        <v>137</v>
      </c>
      <c r="E43" s="106"/>
      <c r="F43" s="340">
        <v>1600</v>
      </c>
      <c r="G43" s="362" t="s">
        <v>0</v>
      </c>
      <c r="H43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43" s="340" t="str">
        <f>IF(Sklop10[[#This Row],[ZAHTEVANA SHEMA KAKOVOSTI]]&lt;&gt;"",Sklop10[[#This Row],[Preračunana masa/volumen/kos na enoto kg]],"")</f>
        <v/>
      </c>
      <c r="J43" s="343"/>
      <c r="K43" s="344"/>
      <c r="L43" s="344"/>
      <c r="M43" s="345"/>
      <c r="N43" s="348"/>
      <c r="O43" s="348"/>
      <c r="P43" s="347"/>
      <c r="Q43" s="348">
        <f>+Sklop10[[#This Row],[cena/enota brez DDV v EUR]]*Sklop10[[#This Row],[Stopnja DDV (%)]]</f>
        <v>0</v>
      </c>
      <c r="R43" s="348">
        <f>+Sklop10[[#This Row],[cena/enota brez DDV v EUR]]+Sklop10[[#This Row],[Davek (EUR)]]</f>
        <v>0</v>
      </c>
      <c r="S43" s="348">
        <f>+Sklop10[[#This Row],[cena/enota brez DDV v EUR]]*Sklop10[[#This Row],[Okvirna količina]]</f>
        <v>0</v>
      </c>
      <c r="T43" s="348">
        <f>+Sklop10[[#This Row],[Končna cena/enoto mere (EUR) z DDV]]*Sklop10[[#This Row],[Okvirna količina]]</f>
        <v>0</v>
      </c>
      <c r="U43" s="127" t="s">
        <v>140</v>
      </c>
    </row>
    <row r="44" spans="1:21" s="56" customFormat="1" ht="12">
      <c r="A44" s="80" t="s">
        <v>31</v>
      </c>
      <c r="B44" s="360" t="s">
        <v>595</v>
      </c>
      <c r="C44" s="337">
        <v>80</v>
      </c>
      <c r="D44" s="361" t="s">
        <v>137</v>
      </c>
      <c r="E44" s="106"/>
      <c r="F44" s="340">
        <v>1600</v>
      </c>
      <c r="G44" s="362" t="s">
        <v>0</v>
      </c>
      <c r="H44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4" s="340" t="str">
        <f>IF(Sklop10[[#This Row],[ZAHTEVANA SHEMA KAKOVOSTI]]&lt;&gt;"",Sklop10[[#This Row],[Preračunana masa/volumen/kos na enoto kg]],"")</f>
        <v/>
      </c>
      <c r="J44" s="343"/>
      <c r="K44" s="344"/>
      <c r="L44" s="344"/>
      <c r="M44" s="345"/>
      <c r="N44" s="348"/>
      <c r="O44" s="348"/>
      <c r="P44" s="347"/>
      <c r="Q44" s="348">
        <f>+Sklop10[[#This Row],[cena/enota brez DDV v EUR]]*Sklop10[[#This Row],[Stopnja DDV (%)]]</f>
        <v>0</v>
      </c>
      <c r="R44" s="348">
        <f>+Sklop10[[#This Row],[cena/enota brez DDV v EUR]]+Sklop10[[#This Row],[Davek (EUR)]]</f>
        <v>0</v>
      </c>
      <c r="S44" s="348">
        <f>+Sklop10[[#This Row],[cena/enota brez DDV v EUR]]*Sklop10[[#This Row],[Okvirna količina]]</f>
        <v>0</v>
      </c>
      <c r="T44" s="348">
        <f>+Sklop10[[#This Row],[Končna cena/enoto mere (EUR) z DDV]]*Sklop10[[#This Row],[Okvirna količina]]</f>
        <v>0</v>
      </c>
      <c r="U44" s="127" t="s">
        <v>140</v>
      </c>
    </row>
    <row r="45" spans="1:21" s="56" customFormat="1" ht="12">
      <c r="A45" s="80" t="s">
        <v>32</v>
      </c>
      <c r="B45" s="360" t="s">
        <v>1264</v>
      </c>
      <c r="C45" s="337">
        <v>80</v>
      </c>
      <c r="D45" s="361" t="s">
        <v>137</v>
      </c>
      <c r="E45" s="106"/>
      <c r="F45" s="340">
        <v>1600</v>
      </c>
      <c r="G45" s="362" t="s">
        <v>0</v>
      </c>
      <c r="H45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5" s="340" t="str">
        <f>IF(Sklop10[[#This Row],[ZAHTEVANA SHEMA KAKOVOSTI]]&lt;&gt;"",Sklop10[[#This Row],[Preračunana masa/volumen/kos na enoto kg]],"")</f>
        <v/>
      </c>
      <c r="J45" s="343"/>
      <c r="K45" s="344"/>
      <c r="L45" s="344"/>
      <c r="M45" s="345"/>
      <c r="N45" s="348"/>
      <c r="O45" s="348"/>
      <c r="P45" s="347"/>
      <c r="Q45" s="348">
        <f>+Sklop10[[#This Row],[cena/enota brez DDV v EUR]]*Sklop10[[#This Row],[Stopnja DDV (%)]]</f>
        <v>0</v>
      </c>
      <c r="R45" s="348">
        <f>+Sklop10[[#This Row],[cena/enota brez DDV v EUR]]+Sklop10[[#This Row],[Davek (EUR)]]</f>
        <v>0</v>
      </c>
      <c r="S45" s="348">
        <f>+Sklop10[[#This Row],[cena/enota brez DDV v EUR]]*Sklop10[[#This Row],[Okvirna količina]]</f>
        <v>0</v>
      </c>
      <c r="T45" s="348">
        <f>+Sklop10[[#This Row],[Končna cena/enoto mere (EUR) z DDV]]*Sklop10[[#This Row],[Okvirna količina]]</f>
        <v>0</v>
      </c>
      <c r="U45" s="127" t="s">
        <v>140</v>
      </c>
    </row>
    <row r="46" spans="1:21" s="56" customFormat="1" ht="12.6" customHeight="1">
      <c r="A46" s="80" t="s">
        <v>33</v>
      </c>
      <c r="B46" s="360" t="s">
        <v>596</v>
      </c>
      <c r="C46" s="337">
        <v>80</v>
      </c>
      <c r="D46" s="361" t="s">
        <v>137</v>
      </c>
      <c r="E46" s="106"/>
      <c r="F46" s="340">
        <v>1200</v>
      </c>
      <c r="G46" s="362" t="s">
        <v>0</v>
      </c>
      <c r="H46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46" s="340" t="str">
        <f>IF(Sklop10[[#This Row],[ZAHTEVANA SHEMA KAKOVOSTI]]&lt;&gt;"",Sklop10[[#This Row],[Preračunana masa/volumen/kos na enoto kg]],"")</f>
        <v/>
      </c>
      <c r="J46" s="343"/>
      <c r="K46" s="344"/>
      <c r="L46" s="344"/>
      <c r="M46" s="345"/>
      <c r="N46" s="348"/>
      <c r="O46" s="348"/>
      <c r="P46" s="347"/>
      <c r="Q46" s="348">
        <f>+Sklop10[[#This Row],[cena/enota brez DDV v EUR]]*Sklop10[[#This Row],[Stopnja DDV (%)]]</f>
        <v>0</v>
      </c>
      <c r="R46" s="348">
        <f>+Sklop10[[#This Row],[cena/enota brez DDV v EUR]]+Sklop10[[#This Row],[Davek (EUR)]]</f>
        <v>0</v>
      </c>
      <c r="S46" s="348">
        <f>+Sklop10[[#This Row],[cena/enota brez DDV v EUR]]*Sklop10[[#This Row],[Okvirna količina]]</f>
        <v>0</v>
      </c>
      <c r="T46" s="348">
        <f>+Sklop10[[#This Row],[Končna cena/enoto mere (EUR) z DDV]]*Sklop10[[#This Row],[Okvirna količina]]</f>
        <v>0</v>
      </c>
      <c r="U46" s="127" t="s">
        <v>140</v>
      </c>
    </row>
    <row r="47" spans="1:21">
      <c r="A47" s="402" t="s">
        <v>161</v>
      </c>
      <c r="B47" s="403"/>
      <c r="C47" s="404"/>
      <c r="D47" s="404"/>
      <c r="E47" s="405"/>
      <c r="F47" s="414">
        <f>SUBTOTAL(109,Sklop10[Okvirna količina])</f>
        <v>59700</v>
      </c>
      <c r="G47" s="407"/>
      <c r="H47" s="408">
        <f>SUBTOTAL(109,Sklop10[Preračunana masa/volumen/kos na enoto kg])</f>
        <v>28608</v>
      </c>
      <c r="I47" s="408">
        <f>SUBTOTAL(109,Sklop10[Živila iz shem kakovosti (kg)])</f>
        <v>0</v>
      </c>
      <c r="J47" s="406"/>
      <c r="K47" s="409"/>
      <c r="L47" s="409"/>
      <c r="M47" s="410"/>
      <c r="N47" s="411"/>
      <c r="O47" s="411"/>
      <c r="P47" s="411"/>
      <c r="Q47" s="412"/>
      <c r="R47" s="406"/>
      <c r="S47" s="412">
        <f>SUBTOTAL(109,Sklop10[Vrednost za okvirno količino (EUR) brez DDV])</f>
        <v>0</v>
      </c>
      <c r="T47" s="412">
        <f>SUBTOTAL(109,Sklop10[Vrednost za okvirno količino (EUR) z DDV])</f>
        <v>0</v>
      </c>
      <c r="U47" s="413"/>
    </row>
    <row r="48" spans="1:21" ht="15">
      <c r="A48" s="6"/>
      <c r="B48" s="4"/>
      <c r="C48" s="27"/>
      <c r="D48" s="27"/>
      <c r="E48" s="26"/>
      <c r="F48" s="7"/>
      <c r="H48" s="8"/>
      <c r="I48" s="8"/>
      <c r="J48" s="8"/>
      <c r="K48" s="8"/>
      <c r="L48" s="21"/>
      <c r="M48" s="21"/>
      <c r="N48" s="8"/>
      <c r="O48" s="8"/>
      <c r="P48" s="8"/>
      <c r="Q48" s="8"/>
      <c r="R48" s="8"/>
      <c r="S48" s="3"/>
      <c r="T48" s="3"/>
      <c r="U48" s="7"/>
    </row>
    <row r="49" spans="1:22">
      <c r="A49" s="49" t="s">
        <v>157</v>
      </c>
      <c r="B49" s="17"/>
      <c r="C49" s="29"/>
      <c r="D49" s="29"/>
      <c r="E49" s="101"/>
      <c r="Q49" s="49"/>
      <c r="R49" s="49"/>
      <c r="S49" s="49"/>
      <c r="T49" s="49"/>
    </row>
    <row r="50" spans="1:22">
      <c r="A50" s="12" t="s">
        <v>159</v>
      </c>
      <c r="B50" s="17"/>
      <c r="C50" s="29"/>
      <c r="D50" s="29"/>
      <c r="E50" s="101"/>
    </row>
    <row r="51" spans="1:22">
      <c r="A51" s="97" t="s">
        <v>216</v>
      </c>
      <c r="F51" s="69"/>
      <c r="G51" s="69"/>
      <c r="H51" s="30"/>
      <c r="I51" s="30"/>
      <c r="J51" s="30"/>
      <c r="K51" s="30"/>
      <c r="L51" s="55"/>
      <c r="M51" s="55"/>
      <c r="N51" s="30"/>
      <c r="O51" s="30"/>
      <c r="P51" s="30"/>
      <c r="Q51" s="30"/>
      <c r="R51" s="30"/>
    </row>
    <row r="52" spans="1:22">
      <c r="A52" s="499" t="s">
        <v>222</v>
      </c>
      <c r="B52" s="499"/>
      <c r="C52" s="499"/>
      <c r="D52" s="499"/>
      <c r="E52" s="499"/>
      <c r="F52" s="499"/>
      <c r="G52" s="499"/>
      <c r="H52" s="499"/>
      <c r="I52" s="499"/>
      <c r="J52" s="499"/>
      <c r="K52" s="499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</row>
    <row r="53" spans="1:22">
      <c r="N53" s="30"/>
      <c r="O53" s="30"/>
      <c r="P53" s="30"/>
      <c r="Q53" s="30"/>
      <c r="R53" s="30"/>
    </row>
    <row r="54" spans="1:22">
      <c r="A54" s="97" t="s">
        <v>66</v>
      </c>
      <c r="F54" s="69"/>
      <c r="G54" s="69" t="s">
        <v>67</v>
      </c>
      <c r="H54" s="30"/>
      <c r="I54" s="30"/>
      <c r="J54" s="30"/>
      <c r="K54" s="30"/>
      <c r="L54" s="55"/>
      <c r="M54" s="55"/>
      <c r="N54" s="30"/>
      <c r="O54" s="30"/>
      <c r="P54" s="30"/>
      <c r="Q54" s="30" t="s">
        <v>68</v>
      </c>
      <c r="R54" s="30"/>
    </row>
    <row r="55" spans="1:22" ht="15">
      <c r="A55" s="6"/>
      <c r="B55" s="4"/>
      <c r="C55" s="27"/>
      <c r="D55" s="27"/>
      <c r="E55" s="26"/>
      <c r="F55" s="7"/>
      <c r="H55" s="8"/>
      <c r="I55" s="8"/>
      <c r="J55" s="8"/>
      <c r="K55" s="8"/>
      <c r="L55" s="21"/>
      <c r="M55" s="21"/>
      <c r="N55" s="8"/>
      <c r="O55" s="8"/>
      <c r="P55" s="8"/>
      <c r="Q55" s="8"/>
      <c r="R55" s="8"/>
      <c r="S55" s="3"/>
      <c r="T55" s="3"/>
      <c r="U55" s="7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</sheetData>
  <sheetProtection insertRows="0" deleteRows="0"/>
  <protectedRanges>
    <protectedRange sqref="J53:P1048576 U53:U1048576 J1:P14 J15:K15 M15:P15 J16:P51 U1:U51" name="Obseg1"/>
    <protectedRange sqref="L15" name="Obseg1_1"/>
    <protectedRange sqref="U52 J52:P52" name="Obseg1_3"/>
  </protectedRanges>
  <mergeCells count="8">
    <mergeCell ref="A52:K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6"/>
  <sheetViews>
    <sheetView topLeftCell="A69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2" customWidth="1"/>
    <col min="2" max="2" width="43.28515625" style="18" customWidth="1"/>
    <col min="3" max="3" width="10.7109375" style="28" customWidth="1"/>
    <col min="4" max="4" width="10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pred_rekapitulacija'!A24</f>
        <v>11.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pred_rekapitulacija'!B24</f>
        <v xml:space="preserve">IZDELKI IZ TESTA IN KROMPIRJA 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366" t="s">
        <v>597</v>
      </c>
      <c r="C16" s="337" t="s">
        <v>245</v>
      </c>
      <c r="D16" s="359" t="s">
        <v>1</v>
      </c>
      <c r="E16" s="339"/>
      <c r="F16" s="340">
        <v>2000</v>
      </c>
      <c r="G16" s="359" t="s">
        <v>1</v>
      </c>
      <c r="H1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6" s="81" t="str">
        <f>IF(Sklop11[[#This Row],[ZAHTEVANA SHEMA KAKOVOSTI]]&lt;&gt;"",Sklop11[[#This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+Sklop11[[#This Row],[cena/enota brez DDV v EUR]]*Sklop11[[#This Row],[Stopnja DDV (%)]]</f>
        <v>0</v>
      </c>
      <c r="R16" s="84">
        <f>+Sklop11[[#This Row],[cena/enota brez DDV v EUR]]+Sklop11[[#This Row],[Davek (EUR)]]</f>
        <v>0</v>
      </c>
      <c r="S16" s="84">
        <f>+Sklop11[[#This Row],[cena/enota brez DDV v EUR]]*Sklop11[[#This Row],[Okvirna količina]]</f>
        <v>0</v>
      </c>
      <c r="T16" s="84">
        <f>+Sklop11[[#This Row],[Končna cena/enoto mere (EUR) z DDV]]*Sklop11[[#This Row],[Okvirna količina]]</f>
        <v>0</v>
      </c>
      <c r="U16" s="93"/>
    </row>
    <row r="17" spans="1:21" s="56" customFormat="1" ht="24">
      <c r="A17" s="80" t="s">
        <v>4</v>
      </c>
      <c r="B17" s="360" t="s">
        <v>598</v>
      </c>
      <c r="C17" s="337">
        <v>0.6</v>
      </c>
      <c r="D17" s="367" t="s">
        <v>375</v>
      </c>
      <c r="E17" s="339"/>
      <c r="F17" s="340">
        <v>240</v>
      </c>
      <c r="G17" s="362" t="s">
        <v>375</v>
      </c>
      <c r="H1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17" s="340" t="str">
        <f>IF(Sklop11[[#This Row],[ZAHTEVANA SHEMA KAKOVOSTI]]&lt;&gt;"",Sklop11[[#This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+Sklop11[[#This Row],[cena/enota brez DDV v EUR]]*Sklop11[[#This Row],[Stopnja DDV (%)]]</f>
        <v>0</v>
      </c>
      <c r="R17" s="348">
        <f>+Sklop11[[#This Row],[cena/enota brez DDV v EUR]]+Sklop11[[#This Row],[Davek (EUR)]]</f>
        <v>0</v>
      </c>
      <c r="S17" s="348">
        <f>+Sklop11[[#This Row],[cena/enota brez DDV v EUR]]*Sklop11[[#This Row],[Okvirna količina]]</f>
        <v>0</v>
      </c>
      <c r="T17" s="364">
        <f>+Sklop11[[#This Row],[Končna cena/enoto mere (EUR) z DDV]]*Sklop11[[#This Row],[Okvirna količina]]</f>
        <v>0</v>
      </c>
      <c r="U17" s="365"/>
    </row>
    <row r="18" spans="1:21" s="56" customFormat="1" ht="12">
      <c r="A18" s="80" t="s">
        <v>5</v>
      </c>
      <c r="B18" s="360" t="s">
        <v>599</v>
      </c>
      <c r="C18" s="337">
        <v>0.3</v>
      </c>
      <c r="D18" s="367" t="s">
        <v>375</v>
      </c>
      <c r="E18" s="339"/>
      <c r="F18" s="340">
        <v>350</v>
      </c>
      <c r="G18" s="362" t="s">
        <v>375</v>
      </c>
      <c r="H1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18" s="340" t="str">
        <f>IF(Sklop11[[#This Row],[ZAHTEVANA SHEMA KAKOVOSTI]]&lt;&gt;"",Sklop11[[#This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+Sklop11[[#This Row],[cena/enota brez DDV v EUR]]*Sklop11[[#This Row],[Stopnja DDV (%)]]</f>
        <v>0</v>
      </c>
      <c r="R18" s="348">
        <f>+Sklop11[[#This Row],[cena/enota brez DDV v EUR]]+Sklop11[[#This Row],[Davek (EUR)]]</f>
        <v>0</v>
      </c>
      <c r="S18" s="348">
        <f>+Sklop11[[#This Row],[cena/enota brez DDV v EUR]]*Sklop11[[#This Row],[Okvirna količina]]</f>
        <v>0</v>
      </c>
      <c r="T18" s="364">
        <f>+Sklop11[[#This Row],[Končna cena/enoto mere (EUR) z DDV]]*Sklop11[[#This Row],[Okvirna količina]]</f>
        <v>0</v>
      </c>
      <c r="U18" s="365"/>
    </row>
    <row r="19" spans="1:21" s="56" customFormat="1" ht="24">
      <c r="A19" s="80" t="s">
        <v>6</v>
      </c>
      <c r="B19" s="360" t="s">
        <v>600</v>
      </c>
      <c r="C19" s="337">
        <v>1</v>
      </c>
      <c r="D19" s="367" t="s">
        <v>1</v>
      </c>
      <c r="E19" s="339"/>
      <c r="F19" s="340">
        <v>120</v>
      </c>
      <c r="G19" s="362" t="s">
        <v>1</v>
      </c>
      <c r="H1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340" t="str">
        <f>IF(Sklop11[[#This Row],[ZAHTEVANA SHEMA KAKOVOSTI]]&lt;&gt;"",Sklop11[[#This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+Sklop11[[#This Row],[cena/enota brez DDV v EUR]]*Sklop11[[#This Row],[Stopnja DDV (%)]]</f>
        <v>0</v>
      </c>
      <c r="R19" s="348">
        <f>+Sklop11[[#This Row],[cena/enota brez DDV v EUR]]+Sklop11[[#This Row],[Davek (EUR)]]</f>
        <v>0</v>
      </c>
      <c r="S19" s="348">
        <f>+Sklop11[[#This Row],[cena/enota brez DDV v EUR]]*Sklop11[[#This Row],[Okvirna količina]]</f>
        <v>0</v>
      </c>
      <c r="T19" s="364">
        <f>+Sklop11[[#This Row],[Končna cena/enoto mere (EUR) z DDV]]*Sklop11[[#This Row],[Okvirna količina]]</f>
        <v>0</v>
      </c>
      <c r="U19" s="365"/>
    </row>
    <row r="20" spans="1:21" s="56" customFormat="1" ht="12">
      <c r="A20" s="80" t="s">
        <v>7</v>
      </c>
      <c r="B20" s="360" t="s">
        <v>601</v>
      </c>
      <c r="C20" s="337" t="s">
        <v>244</v>
      </c>
      <c r="D20" s="367" t="s">
        <v>1</v>
      </c>
      <c r="E20" s="339"/>
      <c r="F20" s="340">
        <v>120</v>
      </c>
      <c r="G20" s="362" t="s">
        <v>1</v>
      </c>
      <c r="H2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0" s="340" t="str">
        <f>IF(Sklop11[[#This Row],[ZAHTEVANA SHEMA KAKOVOSTI]]&lt;&gt;"",Sklop11[[#This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+Sklop11[[#This Row],[cena/enota brez DDV v EUR]]*Sklop11[[#This Row],[Stopnja DDV (%)]]</f>
        <v>0</v>
      </c>
      <c r="R20" s="348">
        <f>+Sklop11[[#This Row],[cena/enota brez DDV v EUR]]+Sklop11[[#This Row],[Davek (EUR)]]</f>
        <v>0</v>
      </c>
      <c r="S20" s="348">
        <f>+Sklop11[[#This Row],[cena/enota brez DDV v EUR]]*Sklop11[[#This Row],[Okvirna količina]]</f>
        <v>0</v>
      </c>
      <c r="T20" s="364">
        <f>+Sklop11[[#This Row],[Končna cena/enoto mere (EUR) z DDV]]*Sklop11[[#This Row],[Okvirna količina]]</f>
        <v>0</v>
      </c>
      <c r="U20" s="365"/>
    </row>
    <row r="21" spans="1:21" s="56" customFormat="1" ht="24">
      <c r="A21" s="80" t="s">
        <v>8</v>
      </c>
      <c r="B21" s="360" t="s">
        <v>602</v>
      </c>
      <c r="C21" s="337">
        <v>2</v>
      </c>
      <c r="D21" s="367" t="s">
        <v>1</v>
      </c>
      <c r="E21" s="339"/>
      <c r="F21" s="340">
        <v>600</v>
      </c>
      <c r="G21" s="362" t="s">
        <v>1</v>
      </c>
      <c r="H2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1" s="340" t="str">
        <f>IF(Sklop11[[#This Row],[ZAHTEVANA SHEMA KAKOVOSTI]]&lt;&gt;"",Sklop11[[#This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+Sklop11[[#This Row],[cena/enota brez DDV v EUR]]*Sklop11[[#This Row],[Stopnja DDV (%)]]</f>
        <v>0</v>
      </c>
      <c r="R21" s="348">
        <f>+Sklop11[[#This Row],[cena/enota brez DDV v EUR]]+Sklop11[[#This Row],[Davek (EUR)]]</f>
        <v>0</v>
      </c>
      <c r="S21" s="348">
        <f>+Sklop11[[#This Row],[cena/enota brez DDV v EUR]]*Sklop11[[#This Row],[Okvirna količina]]</f>
        <v>0</v>
      </c>
      <c r="T21" s="364">
        <f>+Sklop11[[#This Row],[Končna cena/enoto mere (EUR) z DDV]]*Sklop11[[#This Row],[Okvirna količina]]</f>
        <v>0</v>
      </c>
      <c r="U21" s="365"/>
    </row>
    <row r="22" spans="1:21" s="56" customFormat="1" ht="24">
      <c r="A22" s="80" t="s">
        <v>9</v>
      </c>
      <c r="B22" s="360" t="s">
        <v>603</v>
      </c>
      <c r="C22" s="337" t="s">
        <v>604</v>
      </c>
      <c r="D22" s="367" t="s">
        <v>1</v>
      </c>
      <c r="E22" s="339"/>
      <c r="F22" s="340">
        <v>2000</v>
      </c>
      <c r="G22" s="362" t="s">
        <v>375</v>
      </c>
      <c r="H2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2" s="340" t="str">
        <f>IF(Sklop11[[#This Row],[ZAHTEVANA SHEMA KAKOVOSTI]]&lt;&gt;"",Sklop11[[#This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+Sklop11[[#This Row],[cena/enota brez DDV v EUR]]*Sklop11[[#This Row],[Stopnja DDV (%)]]</f>
        <v>0</v>
      </c>
      <c r="R22" s="348">
        <f>+Sklop11[[#This Row],[cena/enota brez DDV v EUR]]+Sklop11[[#This Row],[Davek (EUR)]]</f>
        <v>0</v>
      </c>
      <c r="S22" s="348">
        <f>+Sklop11[[#This Row],[cena/enota brez DDV v EUR]]*Sklop11[[#This Row],[Okvirna količina]]</f>
        <v>0</v>
      </c>
      <c r="T22" s="364">
        <f>+Sklop11[[#This Row],[Končna cena/enoto mere (EUR) z DDV]]*Sklop11[[#This Row],[Okvirna količina]]</f>
        <v>0</v>
      </c>
      <c r="U22" s="365"/>
    </row>
    <row r="23" spans="1:21" s="56" customFormat="1" ht="12">
      <c r="A23" s="80" t="s">
        <v>10</v>
      </c>
      <c r="B23" s="360" t="s">
        <v>605</v>
      </c>
      <c r="C23" s="337">
        <v>1</v>
      </c>
      <c r="D23" s="367" t="s">
        <v>1</v>
      </c>
      <c r="E23" s="339"/>
      <c r="F23" s="340">
        <v>2000</v>
      </c>
      <c r="G23" s="362" t="s">
        <v>1</v>
      </c>
      <c r="H2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3" s="340" t="str">
        <f>IF(Sklop11[[#This Row],[ZAHTEVANA SHEMA KAKOVOSTI]]&lt;&gt;"",Sklop11[[#This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+Sklop11[[#This Row],[cena/enota brez DDV v EUR]]*Sklop11[[#This Row],[Stopnja DDV (%)]]</f>
        <v>0</v>
      </c>
      <c r="R23" s="348">
        <f>+Sklop11[[#This Row],[cena/enota brez DDV v EUR]]+Sklop11[[#This Row],[Davek (EUR)]]</f>
        <v>0</v>
      </c>
      <c r="S23" s="348">
        <f>+Sklop11[[#This Row],[cena/enota brez DDV v EUR]]*Sklop11[[#This Row],[Okvirna količina]]</f>
        <v>0</v>
      </c>
      <c r="T23" s="364">
        <f>+Sklop11[[#This Row],[Končna cena/enoto mere (EUR) z DDV]]*Sklop11[[#This Row],[Okvirna količina]]</f>
        <v>0</v>
      </c>
      <c r="U23" s="365"/>
    </row>
    <row r="24" spans="1:21" s="56" customFormat="1" ht="12">
      <c r="A24" s="80" t="s">
        <v>11</v>
      </c>
      <c r="B24" s="360" t="s">
        <v>606</v>
      </c>
      <c r="C24" s="337">
        <v>1</v>
      </c>
      <c r="D24" s="367" t="s">
        <v>1</v>
      </c>
      <c r="E24" s="339"/>
      <c r="F24" s="340">
        <v>2000</v>
      </c>
      <c r="G24" s="362" t="s">
        <v>1</v>
      </c>
      <c r="H2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4" s="340" t="str">
        <f>IF(Sklop11[[#This Row],[ZAHTEVANA SHEMA KAKOVOSTI]]&lt;&gt;"",Sklop11[[#This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+Sklop11[[#This Row],[cena/enota brez DDV v EUR]]*Sklop11[[#This Row],[Stopnja DDV (%)]]</f>
        <v>0</v>
      </c>
      <c r="R24" s="348">
        <f>+Sklop11[[#This Row],[cena/enota brez DDV v EUR]]+Sklop11[[#This Row],[Davek (EUR)]]</f>
        <v>0</v>
      </c>
      <c r="S24" s="348">
        <f>+Sklop11[[#This Row],[cena/enota brez DDV v EUR]]*Sklop11[[#This Row],[Okvirna količina]]</f>
        <v>0</v>
      </c>
      <c r="T24" s="364">
        <f>+Sklop11[[#This Row],[Končna cena/enoto mere (EUR) z DDV]]*Sklop11[[#This Row],[Okvirna količina]]</f>
        <v>0</v>
      </c>
      <c r="U24" s="365"/>
    </row>
    <row r="25" spans="1:21" s="56" customFormat="1" ht="12">
      <c r="A25" s="80" t="s">
        <v>12</v>
      </c>
      <c r="B25" s="360" t="s">
        <v>607</v>
      </c>
      <c r="C25" s="337">
        <v>1</v>
      </c>
      <c r="D25" s="367" t="s">
        <v>1</v>
      </c>
      <c r="E25" s="339"/>
      <c r="F25" s="340">
        <v>2000</v>
      </c>
      <c r="G25" s="362" t="s">
        <v>1</v>
      </c>
      <c r="H2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5" s="340" t="str">
        <f>IF(Sklop11[[#This Row],[ZAHTEVANA SHEMA KAKOVOSTI]]&lt;&gt;"",Sklop11[[#This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+Sklop11[[#This Row],[cena/enota brez DDV v EUR]]*Sklop11[[#This Row],[Stopnja DDV (%)]]</f>
        <v>0</v>
      </c>
      <c r="R25" s="348">
        <f>+Sklop11[[#This Row],[cena/enota brez DDV v EUR]]+Sklop11[[#This Row],[Davek (EUR)]]</f>
        <v>0</v>
      </c>
      <c r="S25" s="348">
        <f>+Sklop11[[#This Row],[cena/enota brez DDV v EUR]]*Sklop11[[#This Row],[Okvirna količina]]</f>
        <v>0</v>
      </c>
      <c r="T25" s="364">
        <f>+Sklop11[[#This Row],[Končna cena/enoto mere (EUR) z DDV]]*Sklop11[[#This Row],[Okvirna količina]]</f>
        <v>0</v>
      </c>
      <c r="U25" s="365"/>
    </row>
    <row r="26" spans="1:21" s="56" customFormat="1" ht="12">
      <c r="A26" s="80" t="s">
        <v>13</v>
      </c>
      <c r="B26" s="360" t="s">
        <v>608</v>
      </c>
      <c r="C26" s="337">
        <v>2</v>
      </c>
      <c r="D26" s="367" t="s">
        <v>1</v>
      </c>
      <c r="E26" s="339"/>
      <c r="F26" s="340">
        <v>1200</v>
      </c>
      <c r="G26" s="362" t="s">
        <v>1</v>
      </c>
      <c r="H2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2400</v>
      </c>
      <c r="I26" s="340" t="str">
        <f>IF(Sklop11[[#This Row],[ZAHTEVANA SHEMA KAKOVOSTI]]&lt;&gt;"",Sklop11[[#This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+Sklop11[[#This Row],[cena/enota brez DDV v EUR]]*Sklop11[[#This Row],[Stopnja DDV (%)]]</f>
        <v>0</v>
      </c>
      <c r="R26" s="348">
        <f>+Sklop11[[#This Row],[cena/enota brez DDV v EUR]]+Sklop11[[#This Row],[Davek (EUR)]]</f>
        <v>0</v>
      </c>
      <c r="S26" s="348">
        <f>+Sklop11[[#This Row],[cena/enota brez DDV v EUR]]*Sklop11[[#This Row],[Okvirna količina]]</f>
        <v>0</v>
      </c>
      <c r="T26" s="364">
        <f>+Sklop11[[#This Row],[Končna cena/enoto mere (EUR) z DDV]]*Sklop11[[#This Row],[Okvirna količina]]</f>
        <v>0</v>
      </c>
      <c r="U26" s="365"/>
    </row>
    <row r="27" spans="1:21" s="56" customFormat="1" ht="12">
      <c r="A27" s="80" t="s">
        <v>14</v>
      </c>
      <c r="B27" s="360" t="s">
        <v>609</v>
      </c>
      <c r="C27" s="337">
        <v>1</v>
      </c>
      <c r="D27" s="367" t="s">
        <v>1</v>
      </c>
      <c r="E27" s="339"/>
      <c r="F27" s="340">
        <v>1200</v>
      </c>
      <c r="G27" s="362" t="s">
        <v>1</v>
      </c>
      <c r="H2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7" s="340" t="str">
        <f>IF(Sklop11[[#This Row],[ZAHTEVANA SHEMA KAKOVOSTI]]&lt;&gt;"",Sklop11[[#This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+Sklop11[[#This Row],[cena/enota brez DDV v EUR]]*Sklop11[[#This Row],[Stopnja DDV (%)]]</f>
        <v>0</v>
      </c>
      <c r="R27" s="348">
        <f>+Sklop11[[#This Row],[cena/enota brez DDV v EUR]]+Sklop11[[#This Row],[Davek (EUR)]]</f>
        <v>0</v>
      </c>
      <c r="S27" s="348">
        <f>+Sklop11[[#This Row],[cena/enota brez DDV v EUR]]*Sklop11[[#This Row],[Okvirna količina]]</f>
        <v>0</v>
      </c>
      <c r="T27" s="364">
        <f>+Sklop11[[#This Row],[Končna cena/enoto mere (EUR) z DDV]]*Sklop11[[#This Row],[Okvirna količina]]</f>
        <v>0</v>
      </c>
      <c r="U27" s="365"/>
    </row>
    <row r="28" spans="1:21" s="56" customFormat="1" ht="12">
      <c r="A28" s="80" t="s">
        <v>15</v>
      </c>
      <c r="B28" s="360" t="s">
        <v>610</v>
      </c>
      <c r="C28" s="337">
        <v>71</v>
      </c>
      <c r="D28" s="367" t="s">
        <v>137</v>
      </c>
      <c r="E28" s="339"/>
      <c r="F28" s="340">
        <v>19000</v>
      </c>
      <c r="G28" s="362" t="s">
        <v>0</v>
      </c>
      <c r="H2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28" s="340" t="str">
        <f>IF(Sklop11[[#This Row],[ZAHTEVANA SHEMA KAKOVOSTI]]&lt;&gt;"",Sklop11[[#This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+Sklop11[[#This Row],[cena/enota brez DDV v EUR]]*Sklop11[[#This Row],[Stopnja DDV (%)]]</f>
        <v>0</v>
      </c>
      <c r="R28" s="348">
        <f>+Sklop11[[#This Row],[cena/enota brez DDV v EUR]]+Sklop11[[#This Row],[Davek (EUR)]]</f>
        <v>0</v>
      </c>
      <c r="S28" s="348">
        <f>+Sklop11[[#This Row],[cena/enota brez DDV v EUR]]*Sklop11[[#This Row],[Okvirna količina]]</f>
        <v>0</v>
      </c>
      <c r="T28" s="364">
        <f>+Sklop11[[#This Row],[Končna cena/enoto mere (EUR) z DDV]]*Sklop11[[#This Row],[Okvirna količina]]</f>
        <v>0</v>
      </c>
      <c r="U28" s="365"/>
    </row>
    <row r="29" spans="1:21" s="56" customFormat="1" ht="12">
      <c r="A29" s="80" t="s">
        <v>16</v>
      </c>
      <c r="B29" s="360" t="s">
        <v>611</v>
      </c>
      <c r="C29" s="337">
        <v>1.2</v>
      </c>
      <c r="D29" s="367" t="s">
        <v>1</v>
      </c>
      <c r="E29" s="339"/>
      <c r="F29" s="340">
        <v>1000</v>
      </c>
      <c r="G29" s="362" t="s">
        <v>0</v>
      </c>
      <c r="H2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9" s="340" t="str">
        <f>IF(Sklop11[[#This Row],[ZAHTEVANA SHEMA KAKOVOSTI]]&lt;&gt;"",Sklop11[[#This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+Sklop11[[#This Row],[cena/enota brez DDV v EUR]]*Sklop11[[#This Row],[Stopnja DDV (%)]]</f>
        <v>0</v>
      </c>
      <c r="R29" s="348">
        <f>+Sklop11[[#This Row],[cena/enota brez DDV v EUR]]+Sklop11[[#This Row],[Davek (EUR)]]</f>
        <v>0</v>
      </c>
      <c r="S29" s="348">
        <f>+Sklop11[[#This Row],[cena/enota brez DDV v EUR]]*Sklop11[[#This Row],[Okvirna količina]]</f>
        <v>0</v>
      </c>
      <c r="T29" s="364">
        <f>+Sklop11[[#This Row],[Končna cena/enoto mere (EUR) z DDV]]*Sklop11[[#This Row],[Okvirna količina]]</f>
        <v>0</v>
      </c>
      <c r="U29" s="365"/>
    </row>
    <row r="30" spans="1:21" s="56" customFormat="1" ht="12">
      <c r="A30" s="80" t="s">
        <v>17</v>
      </c>
      <c r="B30" s="360" t="s">
        <v>612</v>
      </c>
      <c r="C30" s="337">
        <v>71</v>
      </c>
      <c r="D30" s="367" t="s">
        <v>137</v>
      </c>
      <c r="E30" s="339"/>
      <c r="F30" s="340">
        <v>19000</v>
      </c>
      <c r="G30" s="362" t="s">
        <v>0</v>
      </c>
      <c r="H3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30" s="340" t="str">
        <f>IF(Sklop11[[#This Row],[ZAHTEVANA SHEMA KAKOVOSTI]]&lt;&gt;"",Sklop11[[#This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+Sklop11[[#This Row],[cena/enota brez DDV v EUR]]*Sklop11[[#This Row],[Stopnja DDV (%)]]</f>
        <v>0</v>
      </c>
      <c r="R30" s="348">
        <f>+Sklop11[[#This Row],[cena/enota brez DDV v EUR]]+Sklop11[[#This Row],[Davek (EUR)]]</f>
        <v>0</v>
      </c>
      <c r="S30" s="348">
        <f>+Sklop11[[#This Row],[cena/enota brez DDV v EUR]]*Sklop11[[#This Row],[Okvirna količina]]</f>
        <v>0</v>
      </c>
      <c r="T30" s="364">
        <f>+Sklop11[[#This Row],[Končna cena/enoto mere (EUR) z DDV]]*Sklop11[[#This Row],[Okvirna količina]]</f>
        <v>0</v>
      </c>
      <c r="U30" s="365"/>
    </row>
    <row r="31" spans="1:21" s="56" customFormat="1" ht="12">
      <c r="A31" s="80" t="s">
        <v>18</v>
      </c>
      <c r="B31" s="360" t="s">
        <v>613</v>
      </c>
      <c r="C31" s="337">
        <v>1</v>
      </c>
      <c r="D31" s="367" t="s">
        <v>375</v>
      </c>
      <c r="E31" s="339"/>
      <c r="F31" s="340">
        <v>20</v>
      </c>
      <c r="G31" s="362" t="s">
        <v>375</v>
      </c>
      <c r="H3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1" s="340" t="str">
        <f>IF(Sklop11[[#This Row],[ZAHTEVANA SHEMA KAKOVOSTI]]&lt;&gt;"",Sklop11[[#This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+Sklop11[[#This Row],[cena/enota brez DDV v EUR]]*Sklop11[[#This Row],[Stopnja DDV (%)]]</f>
        <v>0</v>
      </c>
      <c r="R31" s="348">
        <f>+Sklop11[[#This Row],[cena/enota brez DDV v EUR]]+Sklop11[[#This Row],[Davek (EUR)]]</f>
        <v>0</v>
      </c>
      <c r="S31" s="348">
        <f>+Sklop11[[#This Row],[cena/enota brez DDV v EUR]]*Sklop11[[#This Row],[Okvirna količina]]</f>
        <v>0</v>
      </c>
      <c r="T31" s="364">
        <f>+Sklop11[[#This Row],[Končna cena/enoto mere (EUR) z DDV]]*Sklop11[[#This Row],[Okvirna količina]]</f>
        <v>0</v>
      </c>
      <c r="U31" s="365"/>
    </row>
    <row r="32" spans="1:21" s="56" customFormat="1" ht="12">
      <c r="A32" s="80" t="s">
        <v>19</v>
      </c>
      <c r="B32" s="360" t="s">
        <v>614</v>
      </c>
      <c r="C32" s="337">
        <v>1</v>
      </c>
      <c r="D32" s="367" t="s">
        <v>1</v>
      </c>
      <c r="E32" s="339"/>
      <c r="F32" s="340">
        <v>500</v>
      </c>
      <c r="G32" s="362" t="s">
        <v>1</v>
      </c>
      <c r="H3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340" t="str">
        <f>IF(Sklop11[[#This Row],[ZAHTEVANA SHEMA KAKOVOSTI]]&lt;&gt;"",Sklop11[[#This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+Sklop11[[#This Row],[cena/enota brez DDV v EUR]]*Sklop11[[#This Row],[Stopnja DDV (%)]]</f>
        <v>0</v>
      </c>
      <c r="R32" s="348">
        <f>+Sklop11[[#This Row],[cena/enota brez DDV v EUR]]+Sklop11[[#This Row],[Davek (EUR)]]</f>
        <v>0</v>
      </c>
      <c r="S32" s="348">
        <f>+Sklop11[[#This Row],[cena/enota brez DDV v EUR]]*Sklop11[[#This Row],[Okvirna količina]]</f>
        <v>0</v>
      </c>
      <c r="T32" s="364">
        <f>+Sklop11[[#This Row],[Končna cena/enoto mere (EUR) z DDV]]*Sklop11[[#This Row],[Okvirna količina]]</f>
        <v>0</v>
      </c>
      <c r="U32" s="365"/>
    </row>
    <row r="33" spans="1:21" s="56" customFormat="1" ht="12">
      <c r="A33" s="80" t="s">
        <v>20</v>
      </c>
      <c r="B33" s="360" t="s">
        <v>1265</v>
      </c>
      <c r="C33" s="337" t="s">
        <v>1266</v>
      </c>
      <c r="D33" s="367" t="s">
        <v>137</v>
      </c>
      <c r="E33" s="339"/>
      <c r="F33" s="340">
        <v>240</v>
      </c>
      <c r="G33" s="362" t="s">
        <v>1</v>
      </c>
      <c r="H3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3" s="340" t="str">
        <f>IF(Sklop11[[#This Row],[ZAHTEVANA SHEMA KAKOVOSTI]]&lt;&gt;"",Sklop11[[#This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+Sklop11[[#This Row],[cena/enota brez DDV v EUR]]*Sklop11[[#This Row],[Stopnja DDV (%)]]</f>
        <v>0</v>
      </c>
      <c r="R33" s="348">
        <f>+Sklop11[[#This Row],[cena/enota brez DDV v EUR]]+Sklop11[[#This Row],[Davek (EUR)]]</f>
        <v>0</v>
      </c>
      <c r="S33" s="348">
        <f>+Sklop11[[#This Row],[cena/enota brez DDV v EUR]]*Sklop11[[#This Row],[Okvirna količina]]</f>
        <v>0</v>
      </c>
      <c r="T33" s="364">
        <f>+Sklop11[[#This Row],[Končna cena/enoto mere (EUR) z DDV]]*Sklop11[[#This Row],[Okvirna količina]]</f>
        <v>0</v>
      </c>
      <c r="U33" s="365"/>
    </row>
    <row r="34" spans="1:21" s="56" customFormat="1" ht="24">
      <c r="A34" s="80" t="s">
        <v>21</v>
      </c>
      <c r="B34" s="360" t="s">
        <v>615</v>
      </c>
      <c r="C34" s="337">
        <v>1</v>
      </c>
      <c r="D34" s="367" t="s">
        <v>1</v>
      </c>
      <c r="E34" s="339"/>
      <c r="F34" s="340">
        <v>240</v>
      </c>
      <c r="G34" s="362" t="s">
        <v>1</v>
      </c>
      <c r="H3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4" s="340" t="str">
        <f>IF(Sklop11[[#This Row],[ZAHTEVANA SHEMA KAKOVOSTI]]&lt;&gt;"",Sklop11[[#This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+Sklop11[[#This Row],[cena/enota brez DDV v EUR]]*Sklop11[[#This Row],[Stopnja DDV (%)]]</f>
        <v>0</v>
      </c>
      <c r="R34" s="348">
        <f>+Sklop11[[#This Row],[cena/enota brez DDV v EUR]]+Sklop11[[#This Row],[Davek (EUR)]]</f>
        <v>0</v>
      </c>
      <c r="S34" s="348">
        <f>+Sklop11[[#This Row],[cena/enota brez DDV v EUR]]*Sklop11[[#This Row],[Okvirna količina]]</f>
        <v>0</v>
      </c>
      <c r="T34" s="364">
        <f>+Sklop11[[#This Row],[Končna cena/enoto mere (EUR) z DDV]]*Sklop11[[#This Row],[Okvirna količina]]</f>
        <v>0</v>
      </c>
      <c r="U34" s="365"/>
    </row>
    <row r="35" spans="1:21" s="56" customFormat="1" ht="12">
      <c r="A35" s="80" t="s">
        <v>22</v>
      </c>
      <c r="B35" s="360" t="s">
        <v>616</v>
      </c>
      <c r="C35" s="337">
        <v>1</v>
      </c>
      <c r="D35" s="367" t="s">
        <v>1</v>
      </c>
      <c r="E35" s="339"/>
      <c r="F35" s="340">
        <v>500</v>
      </c>
      <c r="G35" s="362" t="s">
        <v>1</v>
      </c>
      <c r="H3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5" s="340" t="str">
        <f>IF(Sklop11[[#This Row],[ZAHTEVANA SHEMA KAKOVOSTI]]&lt;&gt;"",Sklop11[[#This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+Sklop11[[#This Row],[cena/enota brez DDV v EUR]]*Sklop11[[#This Row],[Stopnja DDV (%)]]</f>
        <v>0</v>
      </c>
      <c r="R35" s="348">
        <f>+Sklop11[[#This Row],[cena/enota brez DDV v EUR]]+Sklop11[[#This Row],[Davek (EUR)]]</f>
        <v>0</v>
      </c>
      <c r="S35" s="348">
        <f>+Sklop11[[#This Row],[cena/enota brez DDV v EUR]]*Sklop11[[#This Row],[Okvirna količina]]</f>
        <v>0</v>
      </c>
      <c r="T35" s="364">
        <f>+Sklop11[[#This Row],[Končna cena/enoto mere (EUR) z DDV]]*Sklop11[[#This Row],[Okvirna količina]]</f>
        <v>0</v>
      </c>
      <c r="U35" s="365"/>
    </row>
    <row r="36" spans="1:21" s="56" customFormat="1" ht="12">
      <c r="A36" s="80" t="s">
        <v>23</v>
      </c>
      <c r="B36" s="360" t="s">
        <v>617</v>
      </c>
      <c r="C36" s="337" t="s">
        <v>618</v>
      </c>
      <c r="D36" s="367"/>
      <c r="E36" s="339"/>
      <c r="F36" s="340">
        <v>1000</v>
      </c>
      <c r="G36" s="362" t="s">
        <v>375</v>
      </c>
      <c r="H3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6" s="340" t="str">
        <f>IF(Sklop11[[#This Row],[ZAHTEVANA SHEMA KAKOVOSTI]]&lt;&gt;"",Sklop11[[#This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+Sklop11[[#This Row],[cena/enota brez DDV v EUR]]*Sklop11[[#This Row],[Stopnja DDV (%)]]</f>
        <v>0</v>
      </c>
      <c r="R36" s="348">
        <f>+Sklop11[[#This Row],[cena/enota brez DDV v EUR]]+Sklop11[[#This Row],[Davek (EUR)]]</f>
        <v>0</v>
      </c>
      <c r="S36" s="348">
        <f>+Sklop11[[#This Row],[cena/enota brez DDV v EUR]]*Sklop11[[#This Row],[Okvirna količina]]</f>
        <v>0</v>
      </c>
      <c r="T36" s="364">
        <f>+Sklop11[[#This Row],[Končna cena/enoto mere (EUR) z DDV]]*Sklop11[[#This Row],[Okvirna količina]]</f>
        <v>0</v>
      </c>
      <c r="U36" s="365"/>
    </row>
    <row r="37" spans="1:21" s="56" customFormat="1" ht="12">
      <c r="A37" s="80" t="s">
        <v>24</v>
      </c>
      <c r="B37" s="360" t="s">
        <v>619</v>
      </c>
      <c r="C37" s="337" t="s">
        <v>620</v>
      </c>
      <c r="D37" s="367" t="s">
        <v>1</v>
      </c>
      <c r="E37" s="339"/>
      <c r="F37" s="340">
        <v>100</v>
      </c>
      <c r="G37" s="362" t="s">
        <v>1</v>
      </c>
      <c r="H3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340" t="str">
        <f>IF(Sklop11[[#This Row],[ZAHTEVANA SHEMA KAKOVOSTI]]&lt;&gt;"",Sklop11[[#This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+Sklop11[[#This Row],[cena/enota brez DDV v EUR]]*Sklop11[[#This Row],[Stopnja DDV (%)]]</f>
        <v>0</v>
      </c>
      <c r="R37" s="348">
        <f>+Sklop11[[#This Row],[cena/enota brez DDV v EUR]]+Sklop11[[#This Row],[Davek (EUR)]]</f>
        <v>0</v>
      </c>
      <c r="S37" s="348">
        <f>+Sklop11[[#This Row],[cena/enota brez DDV v EUR]]*Sklop11[[#This Row],[Okvirna količina]]</f>
        <v>0</v>
      </c>
      <c r="T37" s="364">
        <f>+Sklop11[[#This Row],[Končna cena/enoto mere (EUR) z DDV]]*Sklop11[[#This Row],[Okvirna količina]]</f>
        <v>0</v>
      </c>
      <c r="U37" s="365"/>
    </row>
    <row r="38" spans="1:21" s="56" customFormat="1" ht="12">
      <c r="A38" s="80" t="s">
        <v>25</v>
      </c>
      <c r="B38" s="360" t="s">
        <v>621</v>
      </c>
      <c r="C38" s="337" t="s">
        <v>1267</v>
      </c>
      <c r="D38" s="367" t="s">
        <v>375</v>
      </c>
      <c r="E38" s="339"/>
      <c r="F38" s="340">
        <v>1000</v>
      </c>
      <c r="G38" s="362" t="s">
        <v>375</v>
      </c>
      <c r="H3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8" s="340" t="str">
        <f>IF(Sklop11[[#This Row],[ZAHTEVANA SHEMA KAKOVOSTI]]&lt;&gt;"",Sklop11[[#This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+Sklop11[[#This Row],[cena/enota brez DDV v EUR]]*Sklop11[[#This Row],[Stopnja DDV (%)]]</f>
        <v>0</v>
      </c>
      <c r="R38" s="348">
        <f>+Sklop11[[#This Row],[cena/enota brez DDV v EUR]]+Sklop11[[#This Row],[Davek (EUR)]]</f>
        <v>0</v>
      </c>
      <c r="S38" s="348">
        <f>+Sklop11[[#This Row],[cena/enota brez DDV v EUR]]*Sklop11[[#This Row],[Okvirna količina]]</f>
        <v>0</v>
      </c>
      <c r="T38" s="364">
        <f>+Sklop11[[#This Row],[Končna cena/enoto mere (EUR) z DDV]]*Sklop11[[#This Row],[Okvirna količina]]</f>
        <v>0</v>
      </c>
      <c r="U38" s="365"/>
    </row>
    <row r="39" spans="1:21" s="56" customFormat="1" ht="12">
      <c r="A39" s="80" t="s">
        <v>26</v>
      </c>
      <c r="B39" s="360" t="s">
        <v>622</v>
      </c>
      <c r="C39" s="337" t="s">
        <v>1267</v>
      </c>
      <c r="D39" s="367" t="s">
        <v>375</v>
      </c>
      <c r="E39" s="339"/>
      <c r="F39" s="340">
        <v>1000</v>
      </c>
      <c r="G39" s="362" t="s">
        <v>375</v>
      </c>
      <c r="H3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9" s="340" t="str">
        <f>IF(Sklop11[[#This Row],[ZAHTEVANA SHEMA KAKOVOSTI]]&lt;&gt;"",Sklop11[[#This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+Sklop11[[#This Row],[cena/enota brez DDV v EUR]]*Sklop11[[#This Row],[Stopnja DDV (%)]]</f>
        <v>0</v>
      </c>
      <c r="R39" s="348">
        <f>+Sklop11[[#This Row],[cena/enota brez DDV v EUR]]+Sklop11[[#This Row],[Davek (EUR)]]</f>
        <v>0</v>
      </c>
      <c r="S39" s="348">
        <f>+Sklop11[[#This Row],[cena/enota brez DDV v EUR]]*Sklop11[[#This Row],[Okvirna količina]]</f>
        <v>0</v>
      </c>
      <c r="T39" s="364">
        <f>+Sklop11[[#This Row],[Končna cena/enoto mere (EUR) z DDV]]*Sklop11[[#This Row],[Okvirna količina]]</f>
        <v>0</v>
      </c>
      <c r="U39" s="365"/>
    </row>
    <row r="40" spans="1:21" s="56" customFormat="1" ht="12">
      <c r="A40" s="80" t="s">
        <v>27</v>
      </c>
      <c r="B40" s="360" t="s">
        <v>623</v>
      </c>
      <c r="C40" s="337">
        <v>1</v>
      </c>
      <c r="D40" s="367" t="s">
        <v>1</v>
      </c>
      <c r="E40" s="339"/>
      <c r="F40" s="340">
        <v>100</v>
      </c>
      <c r="G40" s="362" t="s">
        <v>1</v>
      </c>
      <c r="H4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340" t="str">
        <f>IF(Sklop11[[#This Row],[ZAHTEVANA SHEMA KAKOVOSTI]]&lt;&gt;"",Sklop11[[#This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+Sklop11[[#This Row],[cena/enota brez DDV v EUR]]*Sklop11[[#This Row],[Stopnja DDV (%)]]</f>
        <v>0</v>
      </c>
      <c r="R40" s="348">
        <f>+Sklop11[[#This Row],[cena/enota brez DDV v EUR]]+Sklop11[[#This Row],[Davek (EUR)]]</f>
        <v>0</v>
      </c>
      <c r="S40" s="348">
        <f>+Sklop11[[#This Row],[cena/enota brez DDV v EUR]]*Sklop11[[#This Row],[Okvirna količina]]</f>
        <v>0</v>
      </c>
      <c r="T40" s="364">
        <f>+Sklop11[[#This Row],[Končna cena/enoto mere (EUR) z DDV]]*Sklop11[[#This Row],[Okvirna količina]]</f>
        <v>0</v>
      </c>
      <c r="U40" s="365"/>
    </row>
    <row r="41" spans="1:21" s="56" customFormat="1" ht="12">
      <c r="A41" s="80" t="s">
        <v>28</v>
      </c>
      <c r="B41" s="360" t="s">
        <v>624</v>
      </c>
      <c r="C41" s="337">
        <v>1</v>
      </c>
      <c r="D41" s="367" t="s">
        <v>1</v>
      </c>
      <c r="E41" s="339"/>
      <c r="F41" s="340">
        <v>200</v>
      </c>
      <c r="G41" s="362" t="s">
        <v>1</v>
      </c>
      <c r="H4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1" s="340" t="str">
        <f>IF(Sklop11[[#This Row],[ZAHTEVANA SHEMA KAKOVOSTI]]&lt;&gt;"",Sklop11[[#This Row],[Preračunana masa/volumen/kos na enoto kg]],"")</f>
        <v/>
      </c>
      <c r="J41" s="343"/>
      <c r="K41" s="344"/>
      <c r="L41" s="344"/>
      <c r="M41" s="345"/>
      <c r="N41" s="348"/>
      <c r="O41" s="348"/>
      <c r="P41" s="347"/>
      <c r="Q41" s="348">
        <f>+Sklop11[[#This Row],[cena/enota brez DDV v EUR]]*Sklop11[[#This Row],[Stopnja DDV (%)]]</f>
        <v>0</v>
      </c>
      <c r="R41" s="348">
        <f>+Sklop11[[#This Row],[cena/enota brez DDV v EUR]]+Sklop11[[#This Row],[Davek (EUR)]]</f>
        <v>0</v>
      </c>
      <c r="S41" s="348">
        <f>+Sklop11[[#This Row],[cena/enota brez DDV v EUR]]*Sklop11[[#This Row],[Okvirna količina]]</f>
        <v>0</v>
      </c>
      <c r="T41" s="364">
        <f>+Sklop11[[#This Row],[Končna cena/enoto mere (EUR) z DDV]]*Sklop11[[#This Row],[Okvirna količina]]</f>
        <v>0</v>
      </c>
      <c r="U41" s="365"/>
    </row>
    <row r="42" spans="1:21" s="56" customFormat="1" ht="12">
      <c r="A42" s="80" t="s">
        <v>29</v>
      </c>
      <c r="B42" s="360" t="s">
        <v>625</v>
      </c>
      <c r="C42" s="337">
        <v>1</v>
      </c>
      <c r="D42" s="367" t="s">
        <v>375</v>
      </c>
      <c r="E42" s="339"/>
      <c r="F42" s="340">
        <v>500</v>
      </c>
      <c r="G42" s="362" t="s">
        <v>375</v>
      </c>
      <c r="H4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2" s="340" t="str">
        <f>IF(Sklop11[[#This Row],[ZAHTEVANA SHEMA KAKOVOSTI]]&lt;&gt;"",Sklop11[[#This Row],[Preračunana masa/volumen/kos na enoto kg]],"")</f>
        <v/>
      </c>
      <c r="J42" s="343"/>
      <c r="K42" s="344"/>
      <c r="L42" s="344"/>
      <c r="M42" s="345"/>
      <c r="N42" s="348"/>
      <c r="O42" s="348"/>
      <c r="P42" s="347"/>
      <c r="Q42" s="348">
        <f>+Sklop11[[#This Row],[cena/enota brez DDV v EUR]]*Sklop11[[#This Row],[Stopnja DDV (%)]]</f>
        <v>0</v>
      </c>
      <c r="R42" s="348">
        <f>+Sklop11[[#This Row],[cena/enota brez DDV v EUR]]+Sklop11[[#This Row],[Davek (EUR)]]</f>
        <v>0</v>
      </c>
      <c r="S42" s="348">
        <f>+Sklop11[[#This Row],[cena/enota brez DDV v EUR]]*Sklop11[[#This Row],[Okvirna količina]]</f>
        <v>0</v>
      </c>
      <c r="T42" s="364">
        <f>+Sklop11[[#This Row],[Končna cena/enoto mere (EUR) z DDV]]*Sklop11[[#This Row],[Okvirna količina]]</f>
        <v>0</v>
      </c>
      <c r="U42" s="365"/>
    </row>
    <row r="43" spans="1:21" s="56" customFormat="1" ht="12">
      <c r="A43" s="80" t="s">
        <v>30</v>
      </c>
      <c r="B43" s="360" t="s">
        <v>626</v>
      </c>
      <c r="C43" s="337">
        <v>1</v>
      </c>
      <c r="D43" s="367" t="s">
        <v>375</v>
      </c>
      <c r="E43" s="339"/>
      <c r="F43" s="340">
        <v>500</v>
      </c>
      <c r="G43" s="362" t="s">
        <v>375</v>
      </c>
      <c r="H4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3" s="340" t="str">
        <f>IF(Sklop11[[#This Row],[ZAHTEVANA SHEMA KAKOVOSTI]]&lt;&gt;"",Sklop11[[#This Row],[Preračunana masa/volumen/kos na enoto kg]],"")</f>
        <v/>
      </c>
      <c r="J43" s="343"/>
      <c r="K43" s="344"/>
      <c r="L43" s="344"/>
      <c r="M43" s="345"/>
      <c r="N43" s="348"/>
      <c r="O43" s="348"/>
      <c r="P43" s="347"/>
      <c r="Q43" s="348">
        <f>+Sklop11[[#This Row],[cena/enota brez DDV v EUR]]*Sklop11[[#This Row],[Stopnja DDV (%)]]</f>
        <v>0</v>
      </c>
      <c r="R43" s="348">
        <f>+Sklop11[[#This Row],[cena/enota brez DDV v EUR]]+Sklop11[[#This Row],[Davek (EUR)]]</f>
        <v>0</v>
      </c>
      <c r="S43" s="348">
        <f>+Sklop11[[#This Row],[cena/enota brez DDV v EUR]]*Sklop11[[#This Row],[Okvirna količina]]</f>
        <v>0</v>
      </c>
      <c r="T43" s="364">
        <f>+Sklop11[[#This Row],[Končna cena/enoto mere (EUR) z DDV]]*Sklop11[[#This Row],[Okvirna količina]]</f>
        <v>0</v>
      </c>
      <c r="U43" s="365"/>
    </row>
    <row r="44" spans="1:21" s="56" customFormat="1" ht="12">
      <c r="A44" s="80" t="s">
        <v>31</v>
      </c>
      <c r="B44" s="360" t="s">
        <v>627</v>
      </c>
      <c r="C44" s="337" t="s">
        <v>234</v>
      </c>
      <c r="D44" s="367" t="s">
        <v>375</v>
      </c>
      <c r="E44" s="339"/>
      <c r="F44" s="340">
        <v>500</v>
      </c>
      <c r="G44" s="362" t="s">
        <v>375</v>
      </c>
      <c r="H4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4" s="340" t="str">
        <f>IF(Sklop11[[#This Row],[ZAHTEVANA SHEMA KAKOVOSTI]]&lt;&gt;"",Sklop11[[#This Row],[Preračunana masa/volumen/kos na enoto kg]],"")</f>
        <v/>
      </c>
      <c r="J44" s="343"/>
      <c r="K44" s="344"/>
      <c r="L44" s="344"/>
      <c r="M44" s="345"/>
      <c r="N44" s="348"/>
      <c r="O44" s="348"/>
      <c r="P44" s="347"/>
      <c r="Q44" s="348">
        <f>+Sklop11[[#This Row],[cena/enota brez DDV v EUR]]*Sklop11[[#This Row],[Stopnja DDV (%)]]</f>
        <v>0</v>
      </c>
      <c r="R44" s="348">
        <f>+Sklop11[[#This Row],[cena/enota brez DDV v EUR]]+Sklop11[[#This Row],[Davek (EUR)]]</f>
        <v>0</v>
      </c>
      <c r="S44" s="348">
        <f>+Sklop11[[#This Row],[cena/enota brez DDV v EUR]]*Sklop11[[#This Row],[Okvirna količina]]</f>
        <v>0</v>
      </c>
      <c r="T44" s="364">
        <f>+Sklop11[[#This Row],[Končna cena/enoto mere (EUR) z DDV]]*Sklop11[[#This Row],[Okvirna količina]]</f>
        <v>0</v>
      </c>
      <c r="U44" s="365"/>
    </row>
    <row r="45" spans="1:21" s="56" customFormat="1" ht="24">
      <c r="A45" s="80" t="s">
        <v>32</v>
      </c>
      <c r="B45" s="360" t="s">
        <v>628</v>
      </c>
      <c r="C45" s="337">
        <v>1</v>
      </c>
      <c r="D45" s="367" t="s">
        <v>1</v>
      </c>
      <c r="E45" s="339"/>
      <c r="F45" s="340">
        <v>200</v>
      </c>
      <c r="G45" s="362" t="s">
        <v>1</v>
      </c>
      <c r="H4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340" t="str">
        <f>IF(Sklop11[[#This Row],[ZAHTEVANA SHEMA KAKOVOSTI]]&lt;&gt;"",Sklop11[[#This Row],[Preračunana masa/volumen/kos na enoto kg]],"")</f>
        <v/>
      </c>
      <c r="J45" s="343"/>
      <c r="K45" s="344"/>
      <c r="L45" s="344"/>
      <c r="M45" s="345"/>
      <c r="N45" s="348"/>
      <c r="O45" s="348"/>
      <c r="P45" s="347"/>
      <c r="Q45" s="348">
        <f>+Sklop11[[#This Row],[cena/enota brez DDV v EUR]]*Sklop11[[#This Row],[Stopnja DDV (%)]]</f>
        <v>0</v>
      </c>
      <c r="R45" s="348">
        <f>+Sklop11[[#This Row],[cena/enota brez DDV v EUR]]+Sklop11[[#This Row],[Davek (EUR)]]</f>
        <v>0</v>
      </c>
      <c r="S45" s="348">
        <f>+Sklop11[[#This Row],[cena/enota brez DDV v EUR]]*Sklop11[[#This Row],[Okvirna količina]]</f>
        <v>0</v>
      </c>
      <c r="T45" s="364">
        <f>+Sklop11[[#This Row],[Končna cena/enoto mere (EUR) z DDV]]*Sklop11[[#This Row],[Okvirna količina]]</f>
        <v>0</v>
      </c>
      <c r="U45" s="365"/>
    </row>
    <row r="46" spans="1:21" s="56" customFormat="1" ht="24">
      <c r="A46" s="80" t="s">
        <v>33</v>
      </c>
      <c r="B46" s="360" t="s">
        <v>629</v>
      </c>
      <c r="C46" s="337">
        <v>1</v>
      </c>
      <c r="D46" s="367" t="s">
        <v>1</v>
      </c>
      <c r="E46" s="339"/>
      <c r="F46" s="340">
        <v>200</v>
      </c>
      <c r="G46" s="362" t="s">
        <v>1</v>
      </c>
      <c r="H4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340" t="str">
        <f>IF(Sklop11[[#This Row],[ZAHTEVANA SHEMA KAKOVOSTI]]&lt;&gt;"",Sklop11[[#This Row],[Preračunana masa/volumen/kos na enoto kg]],"")</f>
        <v/>
      </c>
      <c r="J46" s="343"/>
      <c r="K46" s="344"/>
      <c r="L46" s="344"/>
      <c r="M46" s="345"/>
      <c r="N46" s="348"/>
      <c r="O46" s="348"/>
      <c r="P46" s="347"/>
      <c r="Q46" s="348">
        <f>+Sklop11[[#This Row],[cena/enota brez DDV v EUR]]*Sklop11[[#This Row],[Stopnja DDV (%)]]</f>
        <v>0</v>
      </c>
      <c r="R46" s="348">
        <f>+Sklop11[[#This Row],[cena/enota brez DDV v EUR]]+Sklop11[[#This Row],[Davek (EUR)]]</f>
        <v>0</v>
      </c>
      <c r="S46" s="348">
        <f>+Sklop11[[#This Row],[cena/enota brez DDV v EUR]]*Sklop11[[#This Row],[Okvirna količina]]</f>
        <v>0</v>
      </c>
      <c r="T46" s="364">
        <f>+Sklop11[[#This Row],[Končna cena/enoto mere (EUR) z DDV]]*Sklop11[[#This Row],[Okvirna količina]]</f>
        <v>0</v>
      </c>
      <c r="U46" s="365"/>
    </row>
    <row r="47" spans="1:21" s="56" customFormat="1" ht="12">
      <c r="A47" s="80" t="s">
        <v>34</v>
      </c>
      <c r="B47" s="360" t="s">
        <v>630</v>
      </c>
      <c r="C47" s="337" t="s">
        <v>631</v>
      </c>
      <c r="D47" s="367" t="s">
        <v>1</v>
      </c>
      <c r="E47" s="339"/>
      <c r="F47" s="340">
        <v>100</v>
      </c>
      <c r="G47" s="362" t="s">
        <v>1</v>
      </c>
      <c r="H4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7" s="340" t="str">
        <f>IF(Sklop11[[#This Row],[ZAHTEVANA SHEMA KAKOVOSTI]]&lt;&gt;"",Sklop11[[#This Row],[Preračunana masa/volumen/kos na enoto kg]],"")</f>
        <v/>
      </c>
      <c r="J47" s="343"/>
      <c r="K47" s="344"/>
      <c r="L47" s="344"/>
      <c r="M47" s="345"/>
      <c r="N47" s="348"/>
      <c r="O47" s="348"/>
      <c r="P47" s="347"/>
      <c r="Q47" s="348">
        <f>+Sklop11[[#This Row],[cena/enota brez DDV v EUR]]*Sklop11[[#This Row],[Stopnja DDV (%)]]</f>
        <v>0</v>
      </c>
      <c r="R47" s="348">
        <f>+Sklop11[[#This Row],[cena/enota brez DDV v EUR]]+Sklop11[[#This Row],[Davek (EUR)]]</f>
        <v>0</v>
      </c>
      <c r="S47" s="348">
        <f>+Sklop11[[#This Row],[cena/enota brez DDV v EUR]]*Sklop11[[#This Row],[Okvirna količina]]</f>
        <v>0</v>
      </c>
      <c r="T47" s="364">
        <f>+Sklop11[[#This Row],[Končna cena/enoto mere (EUR) z DDV]]*Sklop11[[#This Row],[Okvirna količina]]</f>
        <v>0</v>
      </c>
      <c r="U47" s="365"/>
    </row>
    <row r="48" spans="1:21" s="56" customFormat="1" ht="12">
      <c r="A48" s="80" t="s">
        <v>35</v>
      </c>
      <c r="B48" s="360" t="s">
        <v>632</v>
      </c>
      <c r="C48" s="337" t="s">
        <v>233</v>
      </c>
      <c r="D48" s="367" t="s">
        <v>137</v>
      </c>
      <c r="E48" s="339"/>
      <c r="F48" s="340">
        <v>100</v>
      </c>
      <c r="G48" s="362" t="s">
        <v>1</v>
      </c>
      <c r="H4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8" s="340" t="str">
        <f>IF(Sklop11[[#This Row],[ZAHTEVANA SHEMA KAKOVOSTI]]&lt;&gt;"",Sklop11[[#This Row],[Preračunana masa/volumen/kos na enoto kg]],"")</f>
        <v/>
      </c>
      <c r="J48" s="343"/>
      <c r="K48" s="344"/>
      <c r="L48" s="344"/>
      <c r="M48" s="345"/>
      <c r="N48" s="348"/>
      <c r="O48" s="348"/>
      <c r="P48" s="347"/>
      <c r="Q48" s="348">
        <f>+Sklop11[[#This Row],[cena/enota brez DDV v EUR]]*Sklop11[[#This Row],[Stopnja DDV (%)]]</f>
        <v>0</v>
      </c>
      <c r="R48" s="348">
        <f>+Sklop11[[#This Row],[cena/enota brez DDV v EUR]]+Sklop11[[#This Row],[Davek (EUR)]]</f>
        <v>0</v>
      </c>
      <c r="S48" s="348">
        <f>+Sklop11[[#This Row],[cena/enota brez DDV v EUR]]*Sklop11[[#This Row],[Okvirna količina]]</f>
        <v>0</v>
      </c>
      <c r="T48" s="364">
        <f>+Sklop11[[#This Row],[Končna cena/enoto mere (EUR) z DDV]]*Sklop11[[#This Row],[Okvirna količina]]</f>
        <v>0</v>
      </c>
      <c r="U48" s="365"/>
    </row>
    <row r="49" spans="1:21" s="56" customFormat="1" ht="12">
      <c r="A49" s="80" t="s">
        <v>36</v>
      </c>
      <c r="B49" s="360" t="s">
        <v>633</v>
      </c>
      <c r="C49" s="337" t="s">
        <v>233</v>
      </c>
      <c r="D49" s="367" t="s">
        <v>137</v>
      </c>
      <c r="E49" s="339"/>
      <c r="F49" s="340">
        <v>50</v>
      </c>
      <c r="G49" s="362" t="s">
        <v>1</v>
      </c>
      <c r="H4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340" t="str">
        <f>IF(Sklop11[[#This Row],[ZAHTEVANA SHEMA KAKOVOSTI]]&lt;&gt;"",Sklop11[[#This Row],[Preračunana masa/volumen/kos na enoto kg]],"")</f>
        <v/>
      </c>
      <c r="J49" s="343"/>
      <c r="K49" s="344"/>
      <c r="L49" s="344"/>
      <c r="M49" s="345"/>
      <c r="N49" s="348"/>
      <c r="O49" s="348"/>
      <c r="P49" s="347"/>
      <c r="Q49" s="348">
        <f>+Sklop11[[#This Row],[cena/enota brez DDV v EUR]]*Sklop11[[#This Row],[Stopnja DDV (%)]]</f>
        <v>0</v>
      </c>
      <c r="R49" s="348">
        <f>+Sklop11[[#This Row],[cena/enota brez DDV v EUR]]+Sklop11[[#This Row],[Davek (EUR)]]</f>
        <v>0</v>
      </c>
      <c r="S49" s="348">
        <f>+Sklop11[[#This Row],[cena/enota brez DDV v EUR]]*Sklop11[[#This Row],[Okvirna količina]]</f>
        <v>0</v>
      </c>
      <c r="T49" s="364">
        <f>+Sklop11[[#This Row],[Končna cena/enoto mere (EUR) z DDV]]*Sklop11[[#This Row],[Okvirna količina]]</f>
        <v>0</v>
      </c>
      <c r="U49" s="365"/>
    </row>
    <row r="50" spans="1:21" s="56" customFormat="1" ht="12">
      <c r="A50" s="80" t="s">
        <v>37</v>
      </c>
      <c r="B50" s="360" t="s">
        <v>634</v>
      </c>
      <c r="C50" s="337" t="s">
        <v>1267</v>
      </c>
      <c r="D50" s="367" t="s">
        <v>375</v>
      </c>
      <c r="E50" s="339"/>
      <c r="F50" s="340">
        <v>100</v>
      </c>
      <c r="G50" s="362" t="s">
        <v>375</v>
      </c>
      <c r="H5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340" t="str">
        <f>IF(Sklop11[[#This Row],[ZAHTEVANA SHEMA KAKOVOSTI]]&lt;&gt;"",Sklop11[[#This Row],[Preračunana masa/volumen/kos na enoto kg]],"")</f>
        <v/>
      </c>
      <c r="J50" s="343"/>
      <c r="K50" s="344"/>
      <c r="L50" s="344"/>
      <c r="M50" s="345"/>
      <c r="N50" s="348"/>
      <c r="O50" s="348"/>
      <c r="P50" s="347"/>
      <c r="Q50" s="348">
        <f>+Sklop11[[#This Row],[cena/enota brez DDV v EUR]]*Sklop11[[#This Row],[Stopnja DDV (%)]]</f>
        <v>0</v>
      </c>
      <c r="R50" s="348">
        <f>+Sklop11[[#This Row],[cena/enota brez DDV v EUR]]+Sklop11[[#This Row],[Davek (EUR)]]</f>
        <v>0</v>
      </c>
      <c r="S50" s="348">
        <f>+Sklop11[[#This Row],[cena/enota brez DDV v EUR]]*Sklop11[[#This Row],[Okvirna količina]]</f>
        <v>0</v>
      </c>
      <c r="T50" s="364">
        <f>+Sklop11[[#This Row],[Končna cena/enoto mere (EUR) z DDV]]*Sklop11[[#This Row],[Okvirna količina]]</f>
        <v>0</v>
      </c>
      <c r="U50" s="365"/>
    </row>
    <row r="51" spans="1:21" s="56" customFormat="1" ht="12">
      <c r="A51" s="80" t="s">
        <v>38</v>
      </c>
      <c r="B51" s="360" t="s">
        <v>635</v>
      </c>
      <c r="C51" s="337">
        <v>1</v>
      </c>
      <c r="D51" s="367" t="s">
        <v>375</v>
      </c>
      <c r="E51" s="339"/>
      <c r="F51" s="340">
        <v>100</v>
      </c>
      <c r="G51" s="362" t="s">
        <v>375</v>
      </c>
      <c r="H5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340" t="str">
        <f>IF(Sklop11[[#This Row],[ZAHTEVANA SHEMA KAKOVOSTI]]&lt;&gt;"",Sklop11[[#This Row],[Preračunana masa/volumen/kos na enoto kg]],"")</f>
        <v/>
      </c>
      <c r="J51" s="343"/>
      <c r="K51" s="344"/>
      <c r="L51" s="344"/>
      <c r="M51" s="345"/>
      <c r="N51" s="348"/>
      <c r="O51" s="348"/>
      <c r="P51" s="347"/>
      <c r="Q51" s="348">
        <f>+Sklop11[[#This Row],[cena/enota brez DDV v EUR]]*Sklop11[[#This Row],[Stopnja DDV (%)]]</f>
        <v>0</v>
      </c>
      <c r="R51" s="348">
        <f>+Sklop11[[#This Row],[cena/enota brez DDV v EUR]]+Sklop11[[#This Row],[Davek (EUR)]]</f>
        <v>0</v>
      </c>
      <c r="S51" s="348">
        <f>+Sklop11[[#This Row],[cena/enota brez DDV v EUR]]*Sklop11[[#This Row],[Okvirna količina]]</f>
        <v>0</v>
      </c>
      <c r="T51" s="364">
        <f>+Sklop11[[#This Row],[Končna cena/enoto mere (EUR) z DDV]]*Sklop11[[#This Row],[Okvirna količina]]</f>
        <v>0</v>
      </c>
      <c r="U51" s="365"/>
    </row>
    <row r="52" spans="1:21" s="56" customFormat="1" ht="12">
      <c r="A52" s="80" t="s">
        <v>39</v>
      </c>
      <c r="B52" s="360" t="s">
        <v>636</v>
      </c>
      <c r="C52" s="337">
        <v>1</v>
      </c>
      <c r="D52" s="367" t="s">
        <v>1</v>
      </c>
      <c r="E52" s="339"/>
      <c r="F52" s="340">
        <v>100</v>
      </c>
      <c r="G52" s="362" t="s">
        <v>1</v>
      </c>
      <c r="H5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340" t="str">
        <f>IF(Sklop11[[#This Row],[ZAHTEVANA SHEMA KAKOVOSTI]]&lt;&gt;"",Sklop11[[#This Row],[Preračunana masa/volumen/kos na enoto kg]],"")</f>
        <v/>
      </c>
      <c r="J52" s="343"/>
      <c r="K52" s="344"/>
      <c r="L52" s="344"/>
      <c r="M52" s="345"/>
      <c r="N52" s="348"/>
      <c r="O52" s="348"/>
      <c r="P52" s="347"/>
      <c r="Q52" s="348">
        <f>+Sklop11[[#This Row],[cena/enota brez DDV v EUR]]*Sklop11[[#This Row],[Stopnja DDV (%)]]</f>
        <v>0</v>
      </c>
      <c r="R52" s="348">
        <f>+Sklop11[[#This Row],[cena/enota brez DDV v EUR]]+Sklop11[[#This Row],[Davek (EUR)]]</f>
        <v>0</v>
      </c>
      <c r="S52" s="348">
        <f>+Sklop11[[#This Row],[cena/enota brez DDV v EUR]]*Sklop11[[#This Row],[Okvirna količina]]</f>
        <v>0</v>
      </c>
      <c r="T52" s="364">
        <f>+Sklop11[[#This Row],[Končna cena/enoto mere (EUR) z DDV]]*Sklop11[[#This Row],[Okvirna količina]]</f>
        <v>0</v>
      </c>
      <c r="U52" s="365"/>
    </row>
    <row r="53" spans="1:21" s="56" customFormat="1" ht="12">
      <c r="A53" s="80" t="s">
        <v>40</v>
      </c>
      <c r="B53" s="360" t="s">
        <v>637</v>
      </c>
      <c r="C53" s="337">
        <v>1</v>
      </c>
      <c r="D53" s="367" t="s">
        <v>375</v>
      </c>
      <c r="E53" s="339"/>
      <c r="F53" s="340">
        <v>100</v>
      </c>
      <c r="G53" s="362" t="s">
        <v>1</v>
      </c>
      <c r="H5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3" s="340" t="str">
        <f>IF(Sklop11[[#This Row],[ZAHTEVANA SHEMA KAKOVOSTI]]&lt;&gt;"",Sklop11[[#This Row],[Preračunana masa/volumen/kos na enoto kg]],"")</f>
        <v/>
      </c>
      <c r="J53" s="343"/>
      <c r="K53" s="344"/>
      <c r="L53" s="344"/>
      <c r="M53" s="345"/>
      <c r="N53" s="348"/>
      <c r="O53" s="348"/>
      <c r="P53" s="347"/>
      <c r="Q53" s="348">
        <f>+Sklop11[[#This Row],[cena/enota brez DDV v EUR]]*Sklop11[[#This Row],[Stopnja DDV (%)]]</f>
        <v>0</v>
      </c>
      <c r="R53" s="348">
        <f>+Sklop11[[#This Row],[cena/enota brez DDV v EUR]]+Sklop11[[#This Row],[Davek (EUR)]]</f>
        <v>0</v>
      </c>
      <c r="S53" s="348">
        <f>+Sklop11[[#This Row],[cena/enota brez DDV v EUR]]*Sklop11[[#This Row],[Okvirna količina]]</f>
        <v>0</v>
      </c>
      <c r="T53" s="364">
        <f>+Sklop11[[#This Row],[Končna cena/enoto mere (EUR) z DDV]]*Sklop11[[#This Row],[Okvirna količina]]</f>
        <v>0</v>
      </c>
      <c r="U53" s="365"/>
    </row>
    <row r="54" spans="1:21" s="56" customFormat="1" ht="12">
      <c r="A54" s="80" t="s">
        <v>41</v>
      </c>
      <c r="B54" s="360" t="s">
        <v>638</v>
      </c>
      <c r="C54" s="337">
        <v>1</v>
      </c>
      <c r="D54" s="367" t="s">
        <v>1</v>
      </c>
      <c r="E54" s="339"/>
      <c r="F54" s="340">
        <v>100</v>
      </c>
      <c r="G54" s="362" t="s">
        <v>1</v>
      </c>
      <c r="H5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340" t="str">
        <f>IF(Sklop11[[#This Row],[ZAHTEVANA SHEMA KAKOVOSTI]]&lt;&gt;"",Sklop11[[#This Row],[Preračunana masa/volumen/kos na enoto kg]],"")</f>
        <v/>
      </c>
      <c r="J54" s="343"/>
      <c r="K54" s="344"/>
      <c r="L54" s="344"/>
      <c r="M54" s="345"/>
      <c r="N54" s="348"/>
      <c r="O54" s="348"/>
      <c r="P54" s="347"/>
      <c r="Q54" s="348">
        <f>+Sklop11[[#This Row],[cena/enota brez DDV v EUR]]*Sklop11[[#This Row],[Stopnja DDV (%)]]</f>
        <v>0</v>
      </c>
      <c r="R54" s="348">
        <f>+Sklop11[[#This Row],[cena/enota brez DDV v EUR]]+Sklop11[[#This Row],[Davek (EUR)]]</f>
        <v>0</v>
      </c>
      <c r="S54" s="348">
        <f>+Sklop11[[#This Row],[cena/enota brez DDV v EUR]]*Sklop11[[#This Row],[Okvirna količina]]</f>
        <v>0</v>
      </c>
      <c r="T54" s="364">
        <f>+Sklop11[[#This Row],[Končna cena/enoto mere (EUR) z DDV]]*Sklop11[[#This Row],[Okvirna količina]]</f>
        <v>0</v>
      </c>
      <c r="U54" s="365"/>
    </row>
    <row r="55" spans="1:21" s="56" customFormat="1" ht="12">
      <c r="A55" s="80" t="s">
        <v>42</v>
      </c>
      <c r="B55" s="360" t="s">
        <v>639</v>
      </c>
      <c r="C55" s="337">
        <v>1</v>
      </c>
      <c r="D55" s="367" t="s">
        <v>1</v>
      </c>
      <c r="E55" s="339"/>
      <c r="F55" s="340">
        <v>100</v>
      </c>
      <c r="G55" s="362" t="s">
        <v>1</v>
      </c>
      <c r="H5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5" s="340" t="str">
        <f>IF(Sklop11[[#This Row],[ZAHTEVANA SHEMA KAKOVOSTI]]&lt;&gt;"",Sklop11[[#This Row],[Preračunana masa/volumen/kos na enoto kg]],"")</f>
        <v/>
      </c>
      <c r="J55" s="343"/>
      <c r="K55" s="344"/>
      <c r="L55" s="344"/>
      <c r="M55" s="345"/>
      <c r="N55" s="348"/>
      <c r="O55" s="348"/>
      <c r="P55" s="347"/>
      <c r="Q55" s="348">
        <f>+Sklop11[[#This Row],[cena/enota brez DDV v EUR]]*Sklop11[[#This Row],[Stopnja DDV (%)]]</f>
        <v>0</v>
      </c>
      <c r="R55" s="348">
        <f>+Sklop11[[#This Row],[cena/enota brez DDV v EUR]]+Sklop11[[#This Row],[Davek (EUR)]]</f>
        <v>0</v>
      </c>
      <c r="S55" s="348">
        <f>+Sklop11[[#This Row],[cena/enota brez DDV v EUR]]*Sklop11[[#This Row],[Okvirna količina]]</f>
        <v>0</v>
      </c>
      <c r="T55" s="364">
        <f>+Sklop11[[#This Row],[Končna cena/enoto mere (EUR) z DDV]]*Sklop11[[#This Row],[Okvirna količina]]</f>
        <v>0</v>
      </c>
      <c r="U55" s="365"/>
    </row>
    <row r="56" spans="1:21" s="56" customFormat="1" ht="12">
      <c r="A56" s="80" t="s">
        <v>43</v>
      </c>
      <c r="B56" s="360" t="s">
        <v>640</v>
      </c>
      <c r="C56" s="337">
        <v>1</v>
      </c>
      <c r="D56" s="367" t="s">
        <v>1</v>
      </c>
      <c r="E56" s="339"/>
      <c r="F56" s="340">
        <v>100</v>
      </c>
      <c r="G56" s="362" t="s">
        <v>1</v>
      </c>
      <c r="H5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340" t="str">
        <f>IF(Sklop11[[#This Row],[ZAHTEVANA SHEMA KAKOVOSTI]]&lt;&gt;"",Sklop11[[#This Row],[Preračunana masa/volumen/kos na enoto kg]],"")</f>
        <v/>
      </c>
      <c r="J56" s="343"/>
      <c r="K56" s="344"/>
      <c r="L56" s="344"/>
      <c r="M56" s="345"/>
      <c r="N56" s="348"/>
      <c r="O56" s="348"/>
      <c r="P56" s="347"/>
      <c r="Q56" s="348">
        <f>+Sklop11[[#This Row],[cena/enota brez DDV v EUR]]*Sklop11[[#This Row],[Stopnja DDV (%)]]</f>
        <v>0</v>
      </c>
      <c r="R56" s="348">
        <f>+Sklop11[[#This Row],[cena/enota brez DDV v EUR]]+Sklop11[[#This Row],[Davek (EUR)]]</f>
        <v>0</v>
      </c>
      <c r="S56" s="348">
        <f>+Sklop11[[#This Row],[cena/enota brez DDV v EUR]]*Sklop11[[#This Row],[Okvirna količina]]</f>
        <v>0</v>
      </c>
      <c r="T56" s="364">
        <f>+Sklop11[[#This Row],[Končna cena/enoto mere (EUR) z DDV]]*Sklop11[[#This Row],[Okvirna količina]]</f>
        <v>0</v>
      </c>
      <c r="U56" s="365"/>
    </row>
    <row r="57" spans="1:21" s="56" customFormat="1" ht="12">
      <c r="A57" s="80" t="s">
        <v>44</v>
      </c>
      <c r="B57" s="360" t="s">
        <v>641</v>
      </c>
      <c r="C57" s="337">
        <v>1</v>
      </c>
      <c r="D57" s="367" t="s">
        <v>375</v>
      </c>
      <c r="E57" s="339"/>
      <c r="F57" s="340">
        <v>50</v>
      </c>
      <c r="G57" s="362" t="s">
        <v>375</v>
      </c>
      <c r="H5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7" s="340" t="str">
        <f>IF(Sklop11[[#This Row],[ZAHTEVANA SHEMA KAKOVOSTI]]&lt;&gt;"",Sklop11[[#This Row],[Preračunana masa/volumen/kos na enoto kg]],"")</f>
        <v/>
      </c>
      <c r="J57" s="343"/>
      <c r="K57" s="344"/>
      <c r="L57" s="344"/>
      <c r="M57" s="345"/>
      <c r="N57" s="348"/>
      <c r="O57" s="348"/>
      <c r="P57" s="347"/>
      <c r="Q57" s="348">
        <f>+Sklop11[[#This Row],[cena/enota brez DDV v EUR]]*Sklop11[[#This Row],[Stopnja DDV (%)]]</f>
        <v>0</v>
      </c>
      <c r="R57" s="348">
        <f>+Sklop11[[#This Row],[cena/enota brez DDV v EUR]]+Sklop11[[#This Row],[Davek (EUR)]]</f>
        <v>0</v>
      </c>
      <c r="S57" s="348">
        <f>+Sklop11[[#This Row],[cena/enota brez DDV v EUR]]*Sklop11[[#This Row],[Okvirna količina]]</f>
        <v>0</v>
      </c>
      <c r="T57" s="364">
        <f>+Sklop11[[#This Row],[Končna cena/enoto mere (EUR) z DDV]]*Sklop11[[#This Row],[Okvirna količina]]</f>
        <v>0</v>
      </c>
      <c r="U57" s="365"/>
    </row>
    <row r="58" spans="1:21" s="56" customFormat="1" ht="12">
      <c r="A58" s="80" t="s">
        <v>49</v>
      </c>
      <c r="B58" s="360" t="s">
        <v>642</v>
      </c>
      <c r="C58" s="337">
        <v>1</v>
      </c>
      <c r="D58" s="367" t="s">
        <v>375</v>
      </c>
      <c r="E58" s="339"/>
      <c r="F58" s="340">
        <v>50</v>
      </c>
      <c r="G58" s="362" t="s">
        <v>375</v>
      </c>
      <c r="H5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8" s="340" t="str">
        <f>IF(Sklop11[[#This Row],[ZAHTEVANA SHEMA KAKOVOSTI]]&lt;&gt;"",Sklop11[[#This Row],[Preračunana masa/volumen/kos na enoto kg]],"")</f>
        <v/>
      </c>
      <c r="J58" s="343"/>
      <c r="K58" s="344"/>
      <c r="L58" s="344"/>
      <c r="M58" s="345"/>
      <c r="N58" s="348"/>
      <c r="O58" s="348"/>
      <c r="P58" s="347"/>
      <c r="Q58" s="348">
        <f>+Sklop11[[#This Row],[cena/enota brez DDV v EUR]]*Sklop11[[#This Row],[Stopnja DDV (%)]]</f>
        <v>0</v>
      </c>
      <c r="R58" s="348">
        <f>+Sklop11[[#This Row],[cena/enota brez DDV v EUR]]+Sklop11[[#This Row],[Davek (EUR)]]</f>
        <v>0</v>
      </c>
      <c r="S58" s="348">
        <f>+Sklop11[[#This Row],[cena/enota brez DDV v EUR]]*Sklop11[[#This Row],[Okvirna količina]]</f>
        <v>0</v>
      </c>
      <c r="T58" s="364">
        <f>+Sklop11[[#This Row],[Končna cena/enoto mere (EUR) z DDV]]*Sklop11[[#This Row],[Okvirna količina]]</f>
        <v>0</v>
      </c>
      <c r="U58" s="365"/>
    </row>
    <row r="59" spans="1:21" s="56" customFormat="1" ht="12">
      <c r="A59" s="80" t="s">
        <v>45</v>
      </c>
      <c r="B59" s="360" t="s">
        <v>643</v>
      </c>
      <c r="C59" s="337" t="s">
        <v>237</v>
      </c>
      <c r="D59" s="367" t="s">
        <v>137</v>
      </c>
      <c r="E59" s="339"/>
      <c r="F59" s="340">
        <v>100</v>
      </c>
      <c r="G59" s="362" t="s">
        <v>1</v>
      </c>
      <c r="H5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9" s="340" t="str">
        <f>IF(Sklop11[[#This Row],[ZAHTEVANA SHEMA KAKOVOSTI]]&lt;&gt;"",Sklop11[[#This Row],[Preračunana masa/volumen/kos na enoto kg]],"")</f>
        <v/>
      </c>
      <c r="J59" s="343"/>
      <c r="K59" s="344"/>
      <c r="L59" s="344"/>
      <c r="M59" s="345"/>
      <c r="N59" s="348"/>
      <c r="O59" s="348"/>
      <c r="P59" s="347"/>
      <c r="Q59" s="348">
        <f>+Sklop11[[#This Row],[cena/enota brez DDV v EUR]]*Sklop11[[#This Row],[Stopnja DDV (%)]]</f>
        <v>0</v>
      </c>
      <c r="R59" s="348">
        <f>+Sklop11[[#This Row],[cena/enota brez DDV v EUR]]+Sklop11[[#This Row],[Davek (EUR)]]</f>
        <v>0</v>
      </c>
      <c r="S59" s="348">
        <f>+Sklop11[[#This Row],[cena/enota brez DDV v EUR]]*Sklop11[[#This Row],[Okvirna količina]]</f>
        <v>0</v>
      </c>
      <c r="T59" s="364">
        <f>+Sklop11[[#This Row],[Končna cena/enoto mere (EUR) z DDV]]*Sklop11[[#This Row],[Okvirna količina]]</f>
        <v>0</v>
      </c>
      <c r="U59" s="365"/>
    </row>
    <row r="60" spans="1:21" s="56" customFormat="1" ht="12">
      <c r="A60" s="80" t="s">
        <v>46</v>
      </c>
      <c r="B60" s="360" t="s">
        <v>644</v>
      </c>
      <c r="C60" s="337" t="s">
        <v>258</v>
      </c>
      <c r="D60" s="367" t="s">
        <v>137</v>
      </c>
      <c r="E60" s="339"/>
      <c r="F60" s="340">
        <v>100</v>
      </c>
      <c r="G60" s="362" t="s">
        <v>1</v>
      </c>
      <c r="H6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0" s="340" t="str">
        <f>IF(Sklop11[[#This Row],[ZAHTEVANA SHEMA KAKOVOSTI]]&lt;&gt;"",Sklop11[[#This Row],[Preračunana masa/volumen/kos na enoto kg]],"")</f>
        <v/>
      </c>
      <c r="J60" s="343"/>
      <c r="K60" s="344"/>
      <c r="L60" s="344"/>
      <c r="M60" s="345"/>
      <c r="N60" s="348"/>
      <c r="O60" s="348"/>
      <c r="P60" s="347"/>
      <c r="Q60" s="348">
        <f>+Sklop11[[#This Row],[cena/enota brez DDV v EUR]]*Sklop11[[#This Row],[Stopnja DDV (%)]]</f>
        <v>0</v>
      </c>
      <c r="R60" s="348">
        <f>+Sklop11[[#This Row],[cena/enota brez DDV v EUR]]+Sklop11[[#This Row],[Davek (EUR)]]</f>
        <v>0</v>
      </c>
      <c r="S60" s="348">
        <f>+Sklop11[[#This Row],[cena/enota brez DDV v EUR]]*Sklop11[[#This Row],[Okvirna količina]]</f>
        <v>0</v>
      </c>
      <c r="T60" s="364">
        <f>+Sklop11[[#This Row],[Končna cena/enoto mere (EUR) z DDV]]*Sklop11[[#This Row],[Okvirna količina]]</f>
        <v>0</v>
      </c>
      <c r="U60" s="365"/>
    </row>
    <row r="61" spans="1:21" s="56" customFormat="1" ht="12">
      <c r="A61" s="80" t="s">
        <v>50</v>
      </c>
      <c r="B61" s="360" t="s">
        <v>645</v>
      </c>
      <c r="C61" s="337" t="s">
        <v>257</v>
      </c>
      <c r="D61" s="367" t="s">
        <v>137</v>
      </c>
      <c r="E61" s="339"/>
      <c r="F61" s="340">
        <v>50</v>
      </c>
      <c r="G61" s="362" t="s">
        <v>375</v>
      </c>
      <c r="H6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340" t="str">
        <f>IF(Sklop11[[#This Row],[ZAHTEVANA SHEMA KAKOVOSTI]]&lt;&gt;"",Sklop11[[#This Row],[Preračunana masa/volumen/kos na enoto kg]],"")</f>
        <v/>
      </c>
      <c r="J61" s="343"/>
      <c r="K61" s="344"/>
      <c r="L61" s="344"/>
      <c r="M61" s="345"/>
      <c r="N61" s="348"/>
      <c r="O61" s="348"/>
      <c r="P61" s="347"/>
      <c r="Q61" s="348">
        <f>+Sklop11[[#This Row],[cena/enota brez DDV v EUR]]*Sklop11[[#This Row],[Stopnja DDV (%)]]</f>
        <v>0</v>
      </c>
      <c r="R61" s="348">
        <f>+Sklop11[[#This Row],[cena/enota brez DDV v EUR]]+Sklop11[[#This Row],[Davek (EUR)]]</f>
        <v>0</v>
      </c>
      <c r="S61" s="348">
        <f>+Sklop11[[#This Row],[cena/enota brez DDV v EUR]]*Sklop11[[#This Row],[Okvirna količina]]</f>
        <v>0</v>
      </c>
      <c r="T61" s="364">
        <f>+Sklop11[[#This Row],[Končna cena/enoto mere (EUR) z DDV]]*Sklop11[[#This Row],[Okvirna količina]]</f>
        <v>0</v>
      </c>
      <c r="U61" s="365"/>
    </row>
    <row r="62" spans="1:21" s="56" customFormat="1" ht="24">
      <c r="A62" s="80" t="s">
        <v>51</v>
      </c>
      <c r="B62" s="360" t="s">
        <v>646</v>
      </c>
      <c r="C62" s="337" t="s">
        <v>647</v>
      </c>
      <c r="D62" s="367" t="s">
        <v>137</v>
      </c>
      <c r="E62" s="339"/>
      <c r="F62" s="340">
        <v>200</v>
      </c>
      <c r="G62" s="362" t="s">
        <v>1</v>
      </c>
      <c r="H6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2" s="340" t="str">
        <f>IF(Sklop11[[#This Row],[ZAHTEVANA SHEMA KAKOVOSTI]]&lt;&gt;"",Sklop11[[#This Row],[Preračunana masa/volumen/kos na enoto kg]],"")</f>
        <v/>
      </c>
      <c r="J62" s="343"/>
      <c r="K62" s="344"/>
      <c r="L62" s="344"/>
      <c r="M62" s="345"/>
      <c r="N62" s="348"/>
      <c r="O62" s="348"/>
      <c r="P62" s="347"/>
      <c r="Q62" s="348">
        <f>+Sklop11[[#This Row],[cena/enota brez DDV v EUR]]*Sklop11[[#This Row],[Stopnja DDV (%)]]</f>
        <v>0</v>
      </c>
      <c r="R62" s="348">
        <f>+Sklop11[[#This Row],[cena/enota brez DDV v EUR]]+Sklop11[[#This Row],[Davek (EUR)]]</f>
        <v>0</v>
      </c>
      <c r="S62" s="348">
        <f>+Sklop11[[#This Row],[cena/enota brez DDV v EUR]]*Sklop11[[#This Row],[Okvirna količina]]</f>
        <v>0</v>
      </c>
      <c r="T62" s="364">
        <f>+Sklop11[[#This Row],[Končna cena/enoto mere (EUR) z DDV]]*Sklop11[[#This Row],[Okvirna količina]]</f>
        <v>0</v>
      </c>
      <c r="U62" s="365"/>
    </row>
    <row r="63" spans="1:21" s="56" customFormat="1" ht="12">
      <c r="A63" s="80" t="s">
        <v>47</v>
      </c>
      <c r="B63" s="360" t="s">
        <v>648</v>
      </c>
      <c r="C63" s="337" t="s">
        <v>249</v>
      </c>
      <c r="D63" s="367" t="s">
        <v>137</v>
      </c>
      <c r="E63" s="339"/>
      <c r="F63" s="340">
        <v>150</v>
      </c>
      <c r="G63" s="362" t="s">
        <v>375</v>
      </c>
      <c r="H6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3" s="340" t="str">
        <f>IF(Sklop11[[#This Row],[ZAHTEVANA SHEMA KAKOVOSTI]]&lt;&gt;"",Sklop11[[#This Row],[Preračunana masa/volumen/kos na enoto kg]],"")</f>
        <v/>
      </c>
      <c r="J63" s="343"/>
      <c r="K63" s="344"/>
      <c r="L63" s="344"/>
      <c r="M63" s="345"/>
      <c r="N63" s="348"/>
      <c r="O63" s="348"/>
      <c r="P63" s="347"/>
      <c r="Q63" s="348">
        <f>+Sklop11[[#This Row],[cena/enota brez DDV v EUR]]*Sklop11[[#This Row],[Stopnja DDV (%)]]</f>
        <v>0</v>
      </c>
      <c r="R63" s="348">
        <f>+Sklop11[[#This Row],[cena/enota brez DDV v EUR]]+Sklop11[[#This Row],[Davek (EUR)]]</f>
        <v>0</v>
      </c>
      <c r="S63" s="348">
        <f>+Sklop11[[#This Row],[cena/enota brez DDV v EUR]]*Sklop11[[#This Row],[Okvirna količina]]</f>
        <v>0</v>
      </c>
      <c r="T63" s="364">
        <f>+Sklop11[[#This Row],[Končna cena/enoto mere (EUR) z DDV]]*Sklop11[[#This Row],[Okvirna količina]]</f>
        <v>0</v>
      </c>
      <c r="U63" s="365"/>
    </row>
    <row r="64" spans="1:21" s="56" customFormat="1" ht="12">
      <c r="A64" s="80" t="s">
        <v>52</v>
      </c>
      <c r="B64" s="360" t="s">
        <v>649</v>
      </c>
      <c r="C64" s="337" t="s">
        <v>259</v>
      </c>
      <c r="D64" s="367" t="s">
        <v>137</v>
      </c>
      <c r="E64" s="339"/>
      <c r="F64" s="340">
        <v>150</v>
      </c>
      <c r="G64" s="362" t="s">
        <v>1</v>
      </c>
      <c r="H6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4" s="340" t="str">
        <f>IF(Sklop11[[#This Row],[ZAHTEVANA SHEMA KAKOVOSTI]]&lt;&gt;"",Sklop11[[#This Row],[Preračunana masa/volumen/kos na enoto kg]],"")</f>
        <v/>
      </c>
      <c r="J64" s="343"/>
      <c r="K64" s="344"/>
      <c r="L64" s="344"/>
      <c r="M64" s="345"/>
      <c r="N64" s="348"/>
      <c r="O64" s="348"/>
      <c r="P64" s="347"/>
      <c r="Q64" s="348">
        <f>+Sklop11[[#This Row],[cena/enota brez DDV v EUR]]*Sklop11[[#This Row],[Stopnja DDV (%)]]</f>
        <v>0</v>
      </c>
      <c r="R64" s="348">
        <f>+Sklop11[[#This Row],[cena/enota brez DDV v EUR]]+Sklop11[[#This Row],[Davek (EUR)]]</f>
        <v>0</v>
      </c>
      <c r="S64" s="348">
        <f>+Sklop11[[#This Row],[cena/enota brez DDV v EUR]]*Sklop11[[#This Row],[Okvirna količina]]</f>
        <v>0</v>
      </c>
      <c r="T64" s="364">
        <f>+Sklop11[[#This Row],[Končna cena/enoto mere (EUR) z DDV]]*Sklop11[[#This Row],[Okvirna količina]]</f>
        <v>0</v>
      </c>
      <c r="U64" s="365"/>
    </row>
    <row r="65" spans="1:21" s="56" customFormat="1" ht="12">
      <c r="A65" s="80" t="s">
        <v>48</v>
      </c>
      <c r="B65" s="360" t="s">
        <v>650</v>
      </c>
      <c r="C65" s="337" t="s">
        <v>232</v>
      </c>
      <c r="D65" s="367" t="s">
        <v>137</v>
      </c>
      <c r="E65" s="339"/>
      <c r="F65" s="340">
        <v>50</v>
      </c>
      <c r="G65" s="362" t="s">
        <v>1</v>
      </c>
      <c r="H6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5" s="340" t="str">
        <f>IF(Sklop11[[#This Row],[ZAHTEVANA SHEMA KAKOVOSTI]]&lt;&gt;"",Sklop11[[#This Row],[Preračunana masa/volumen/kos na enoto kg]],"")</f>
        <v/>
      </c>
      <c r="J65" s="343"/>
      <c r="K65" s="344"/>
      <c r="L65" s="344"/>
      <c r="M65" s="345"/>
      <c r="N65" s="348"/>
      <c r="O65" s="348"/>
      <c r="P65" s="347"/>
      <c r="Q65" s="348">
        <f>+Sklop11[[#This Row],[cena/enota brez DDV v EUR]]*Sklop11[[#This Row],[Stopnja DDV (%)]]</f>
        <v>0</v>
      </c>
      <c r="R65" s="348">
        <f>+Sklop11[[#This Row],[cena/enota brez DDV v EUR]]+Sklop11[[#This Row],[Davek (EUR)]]</f>
        <v>0</v>
      </c>
      <c r="S65" s="348">
        <f>+Sklop11[[#This Row],[cena/enota brez DDV v EUR]]*Sklop11[[#This Row],[Okvirna količina]]</f>
        <v>0</v>
      </c>
      <c r="T65" s="364">
        <f>+Sklop11[[#This Row],[Končna cena/enoto mere (EUR) z DDV]]*Sklop11[[#This Row],[Okvirna količina]]</f>
        <v>0</v>
      </c>
      <c r="U65" s="365"/>
    </row>
    <row r="66" spans="1:21" s="56" customFormat="1" ht="24">
      <c r="A66" s="80" t="s">
        <v>53</v>
      </c>
      <c r="B66" s="360" t="s">
        <v>651</v>
      </c>
      <c r="C66" s="337" t="s">
        <v>232</v>
      </c>
      <c r="D66" s="367" t="s">
        <v>137</v>
      </c>
      <c r="E66" s="339"/>
      <c r="F66" s="340">
        <v>50</v>
      </c>
      <c r="G66" s="362" t="s">
        <v>1</v>
      </c>
      <c r="H6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340" t="str">
        <f>IF(Sklop11[[#This Row],[ZAHTEVANA SHEMA KAKOVOSTI]]&lt;&gt;"",Sklop11[[#This Row],[Preračunana masa/volumen/kos na enoto kg]],"")</f>
        <v/>
      </c>
      <c r="J66" s="343"/>
      <c r="K66" s="344"/>
      <c r="L66" s="344"/>
      <c r="M66" s="345"/>
      <c r="N66" s="348"/>
      <c r="O66" s="348"/>
      <c r="P66" s="347"/>
      <c r="Q66" s="348">
        <f>+Sklop11[[#This Row],[cena/enota brez DDV v EUR]]*Sklop11[[#This Row],[Stopnja DDV (%)]]</f>
        <v>0</v>
      </c>
      <c r="R66" s="348">
        <f>+Sklop11[[#This Row],[cena/enota brez DDV v EUR]]+Sklop11[[#This Row],[Davek (EUR)]]</f>
        <v>0</v>
      </c>
      <c r="S66" s="348">
        <f>+Sklop11[[#This Row],[cena/enota brez DDV v EUR]]*Sklop11[[#This Row],[Okvirna količina]]</f>
        <v>0</v>
      </c>
      <c r="T66" s="364">
        <f>+Sklop11[[#This Row],[Končna cena/enoto mere (EUR) z DDV]]*Sklop11[[#This Row],[Okvirna količina]]</f>
        <v>0</v>
      </c>
      <c r="U66" s="365"/>
    </row>
    <row r="67" spans="1:21" s="56" customFormat="1" ht="12">
      <c r="A67" s="80" t="s">
        <v>54</v>
      </c>
      <c r="B67" s="360" t="s">
        <v>253</v>
      </c>
      <c r="C67" s="337">
        <v>1</v>
      </c>
      <c r="D67" s="367" t="s">
        <v>1</v>
      </c>
      <c r="E67" s="339"/>
      <c r="F67" s="340">
        <v>50</v>
      </c>
      <c r="G67" s="362" t="s">
        <v>1</v>
      </c>
      <c r="H6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7" s="340" t="str">
        <f>IF(Sklop11[[#This Row],[ZAHTEVANA SHEMA KAKOVOSTI]]&lt;&gt;"",Sklop11[[#This Row],[Preračunana masa/volumen/kos na enoto kg]],"")</f>
        <v/>
      </c>
      <c r="J67" s="343"/>
      <c r="K67" s="344"/>
      <c r="L67" s="344"/>
      <c r="M67" s="345"/>
      <c r="N67" s="348"/>
      <c r="O67" s="348"/>
      <c r="P67" s="347"/>
      <c r="Q67" s="348">
        <f>+Sklop11[[#This Row],[cena/enota brez DDV v EUR]]*Sklop11[[#This Row],[Stopnja DDV (%)]]</f>
        <v>0</v>
      </c>
      <c r="R67" s="348">
        <f>+Sklop11[[#This Row],[cena/enota brez DDV v EUR]]+Sklop11[[#This Row],[Davek (EUR)]]</f>
        <v>0</v>
      </c>
      <c r="S67" s="348">
        <f>+Sklop11[[#This Row],[cena/enota brez DDV v EUR]]*Sklop11[[#This Row],[Okvirna količina]]</f>
        <v>0</v>
      </c>
      <c r="T67" s="364">
        <f>+Sklop11[[#This Row],[Končna cena/enoto mere (EUR) z DDV]]*Sklop11[[#This Row],[Okvirna količina]]</f>
        <v>0</v>
      </c>
      <c r="U67" s="365"/>
    </row>
    <row r="68" spans="1:21" s="56" customFormat="1" ht="12">
      <c r="A68" s="80" t="s">
        <v>55</v>
      </c>
      <c r="B68" s="360" t="s">
        <v>652</v>
      </c>
      <c r="C68" s="337">
        <v>1</v>
      </c>
      <c r="D68" s="367" t="s">
        <v>1</v>
      </c>
      <c r="E68" s="339"/>
      <c r="F68" s="340">
        <v>100</v>
      </c>
      <c r="G68" s="362" t="s">
        <v>1</v>
      </c>
      <c r="H6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340" t="str">
        <f>IF(Sklop11[[#This Row],[ZAHTEVANA SHEMA KAKOVOSTI]]&lt;&gt;"",Sklop11[[#This Row],[Preračunana masa/volumen/kos na enoto kg]],"")</f>
        <v/>
      </c>
      <c r="J68" s="343"/>
      <c r="K68" s="344"/>
      <c r="L68" s="344"/>
      <c r="M68" s="345"/>
      <c r="N68" s="348"/>
      <c r="O68" s="348"/>
      <c r="P68" s="347"/>
      <c r="Q68" s="348">
        <f>+Sklop11[[#This Row],[cena/enota brez DDV v EUR]]*Sklop11[[#This Row],[Stopnja DDV (%)]]</f>
        <v>0</v>
      </c>
      <c r="R68" s="348">
        <f>+Sklop11[[#This Row],[cena/enota brez DDV v EUR]]+Sklop11[[#This Row],[Davek (EUR)]]</f>
        <v>0</v>
      </c>
      <c r="S68" s="348">
        <f>+Sklop11[[#This Row],[cena/enota brez DDV v EUR]]*Sklop11[[#This Row],[Okvirna količina]]</f>
        <v>0</v>
      </c>
      <c r="T68" s="364">
        <f>+Sklop11[[#This Row],[Končna cena/enoto mere (EUR) z DDV]]*Sklop11[[#This Row],[Okvirna količina]]</f>
        <v>0</v>
      </c>
      <c r="U68" s="365"/>
    </row>
    <row r="69" spans="1:21" s="56" customFormat="1" ht="12">
      <c r="A69" s="80" t="s">
        <v>56</v>
      </c>
      <c r="B69" s="360" t="s">
        <v>653</v>
      </c>
      <c r="C69" s="337">
        <v>1</v>
      </c>
      <c r="D69" s="367" t="s">
        <v>1</v>
      </c>
      <c r="E69" s="339"/>
      <c r="F69" s="340">
        <v>50</v>
      </c>
      <c r="G69" s="362" t="s">
        <v>1</v>
      </c>
      <c r="H6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9" s="340" t="str">
        <f>IF(Sklop11[[#This Row],[ZAHTEVANA SHEMA KAKOVOSTI]]&lt;&gt;"",Sklop11[[#This Row],[Preračunana masa/volumen/kos na enoto kg]],"")</f>
        <v/>
      </c>
      <c r="J69" s="343"/>
      <c r="K69" s="344"/>
      <c r="L69" s="344"/>
      <c r="M69" s="345"/>
      <c r="N69" s="348"/>
      <c r="O69" s="348"/>
      <c r="P69" s="347"/>
      <c r="Q69" s="348">
        <f>+Sklop11[[#This Row],[cena/enota brez DDV v EUR]]*Sklop11[[#This Row],[Stopnja DDV (%)]]</f>
        <v>0</v>
      </c>
      <c r="R69" s="348">
        <f>+Sklop11[[#This Row],[cena/enota brez DDV v EUR]]+Sklop11[[#This Row],[Davek (EUR)]]</f>
        <v>0</v>
      </c>
      <c r="S69" s="348">
        <f>+Sklop11[[#This Row],[cena/enota brez DDV v EUR]]*Sklop11[[#This Row],[Okvirna količina]]</f>
        <v>0</v>
      </c>
      <c r="T69" s="364">
        <f>+Sklop11[[#This Row],[Končna cena/enoto mere (EUR) z DDV]]*Sklop11[[#This Row],[Okvirna količina]]</f>
        <v>0</v>
      </c>
      <c r="U69" s="365"/>
    </row>
    <row r="70" spans="1:21" s="56" customFormat="1" ht="12">
      <c r="A70" s="80" t="s">
        <v>57</v>
      </c>
      <c r="B70" s="360" t="s">
        <v>654</v>
      </c>
      <c r="C70" s="337">
        <v>1</v>
      </c>
      <c r="D70" s="367" t="s">
        <v>1</v>
      </c>
      <c r="E70" s="339"/>
      <c r="F70" s="340">
        <v>50</v>
      </c>
      <c r="G70" s="362" t="s">
        <v>1</v>
      </c>
      <c r="H7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0" s="340" t="str">
        <f>IF(Sklop11[[#This Row],[ZAHTEVANA SHEMA KAKOVOSTI]]&lt;&gt;"",Sklop11[[#This Row],[Preračunana masa/volumen/kos na enoto kg]],"")</f>
        <v/>
      </c>
      <c r="J70" s="343"/>
      <c r="K70" s="344"/>
      <c r="L70" s="344"/>
      <c r="M70" s="345"/>
      <c r="N70" s="348"/>
      <c r="O70" s="348"/>
      <c r="P70" s="347"/>
      <c r="Q70" s="348">
        <f>+Sklop11[[#This Row],[cena/enota brez DDV v EUR]]*Sklop11[[#This Row],[Stopnja DDV (%)]]</f>
        <v>0</v>
      </c>
      <c r="R70" s="348">
        <f>+Sklop11[[#This Row],[cena/enota brez DDV v EUR]]+Sklop11[[#This Row],[Davek (EUR)]]</f>
        <v>0</v>
      </c>
      <c r="S70" s="348">
        <f>+Sklop11[[#This Row],[cena/enota brez DDV v EUR]]*Sklop11[[#This Row],[Okvirna količina]]</f>
        <v>0</v>
      </c>
      <c r="T70" s="364">
        <f>+Sklop11[[#This Row],[Končna cena/enoto mere (EUR) z DDV]]*Sklop11[[#This Row],[Okvirna količina]]</f>
        <v>0</v>
      </c>
      <c r="U70" s="365"/>
    </row>
    <row r="71" spans="1:21" s="56" customFormat="1" ht="12">
      <c r="A71" s="80" t="s">
        <v>58</v>
      </c>
      <c r="B71" s="360" t="s">
        <v>655</v>
      </c>
      <c r="C71" s="337" t="s">
        <v>260</v>
      </c>
      <c r="D71" s="367" t="s">
        <v>1</v>
      </c>
      <c r="E71" s="339"/>
      <c r="F71" s="340">
        <v>50</v>
      </c>
      <c r="G71" s="362" t="s">
        <v>1</v>
      </c>
      <c r="H7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1" s="340" t="str">
        <f>IF(Sklop11[[#This Row],[ZAHTEVANA SHEMA KAKOVOSTI]]&lt;&gt;"",Sklop11[[#This Row],[Preračunana masa/volumen/kos na enoto kg]],"")</f>
        <v/>
      </c>
      <c r="J71" s="343"/>
      <c r="K71" s="344"/>
      <c r="L71" s="344"/>
      <c r="M71" s="345"/>
      <c r="N71" s="348"/>
      <c r="O71" s="348"/>
      <c r="P71" s="347"/>
      <c r="Q71" s="348">
        <f>+Sklop11[[#This Row],[cena/enota brez DDV v EUR]]*Sklop11[[#This Row],[Stopnja DDV (%)]]</f>
        <v>0</v>
      </c>
      <c r="R71" s="348">
        <f>+Sklop11[[#This Row],[cena/enota brez DDV v EUR]]+Sklop11[[#This Row],[Davek (EUR)]]</f>
        <v>0</v>
      </c>
      <c r="S71" s="348">
        <f>+Sklop11[[#This Row],[cena/enota brez DDV v EUR]]*Sklop11[[#This Row],[Okvirna količina]]</f>
        <v>0</v>
      </c>
      <c r="T71" s="364">
        <f>+Sklop11[[#This Row],[Končna cena/enoto mere (EUR) z DDV]]*Sklop11[[#This Row],[Okvirna količina]]</f>
        <v>0</v>
      </c>
      <c r="U71" s="365"/>
    </row>
    <row r="72" spans="1:21" s="56" customFormat="1" ht="12">
      <c r="A72" s="80" t="s">
        <v>59</v>
      </c>
      <c r="B72" s="360" t="s">
        <v>656</v>
      </c>
      <c r="C72" s="337">
        <v>1</v>
      </c>
      <c r="D72" s="367" t="s">
        <v>1</v>
      </c>
      <c r="E72" s="339"/>
      <c r="F72" s="340">
        <v>50</v>
      </c>
      <c r="G72" s="362" t="s">
        <v>1</v>
      </c>
      <c r="H7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2" s="340" t="str">
        <f>IF(Sklop11[[#This Row],[ZAHTEVANA SHEMA KAKOVOSTI]]&lt;&gt;"",Sklop11[[#This Row],[Preračunana masa/volumen/kos na enoto kg]],"")</f>
        <v/>
      </c>
      <c r="J72" s="343"/>
      <c r="K72" s="344"/>
      <c r="L72" s="344"/>
      <c r="M72" s="345"/>
      <c r="N72" s="348"/>
      <c r="O72" s="348"/>
      <c r="P72" s="347"/>
      <c r="Q72" s="348">
        <f>+Sklop11[[#This Row],[cena/enota brez DDV v EUR]]*Sklop11[[#This Row],[Stopnja DDV (%)]]</f>
        <v>0</v>
      </c>
      <c r="R72" s="348">
        <f>+Sklop11[[#This Row],[cena/enota brez DDV v EUR]]+Sklop11[[#This Row],[Davek (EUR)]]</f>
        <v>0</v>
      </c>
      <c r="S72" s="348">
        <f>+Sklop11[[#This Row],[cena/enota brez DDV v EUR]]*Sklop11[[#This Row],[Okvirna količina]]</f>
        <v>0</v>
      </c>
      <c r="T72" s="364">
        <f>+Sklop11[[#This Row],[Končna cena/enoto mere (EUR) z DDV]]*Sklop11[[#This Row],[Okvirna količina]]</f>
        <v>0</v>
      </c>
      <c r="U72" s="365"/>
    </row>
    <row r="73" spans="1:21" s="56" customFormat="1" ht="12">
      <c r="A73" s="80" t="s">
        <v>60</v>
      </c>
      <c r="B73" s="360" t="s">
        <v>657</v>
      </c>
      <c r="C73" s="337" t="s">
        <v>245</v>
      </c>
      <c r="D73" s="367" t="s">
        <v>1</v>
      </c>
      <c r="E73" s="339"/>
      <c r="F73" s="340">
        <v>500</v>
      </c>
      <c r="G73" s="362" t="s">
        <v>1</v>
      </c>
      <c r="H7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3" s="340" t="str">
        <f>IF(Sklop11[[#This Row],[ZAHTEVANA SHEMA KAKOVOSTI]]&lt;&gt;"",Sklop11[[#This Row],[Preračunana masa/volumen/kos na enoto kg]],"")</f>
        <v/>
      </c>
      <c r="J73" s="343"/>
      <c r="K73" s="344"/>
      <c r="L73" s="344"/>
      <c r="M73" s="345"/>
      <c r="N73" s="348"/>
      <c r="O73" s="348"/>
      <c r="P73" s="347"/>
      <c r="Q73" s="348">
        <f>+Sklop11[[#This Row],[cena/enota brez DDV v EUR]]*Sklop11[[#This Row],[Stopnja DDV (%)]]</f>
        <v>0</v>
      </c>
      <c r="R73" s="348">
        <f>+Sklop11[[#This Row],[cena/enota brez DDV v EUR]]+Sklop11[[#This Row],[Davek (EUR)]]</f>
        <v>0</v>
      </c>
      <c r="S73" s="348">
        <f>+Sklop11[[#This Row],[cena/enota brez DDV v EUR]]*Sklop11[[#This Row],[Okvirna količina]]</f>
        <v>0</v>
      </c>
      <c r="T73" s="364">
        <f>+Sklop11[[#This Row],[Končna cena/enoto mere (EUR) z DDV]]*Sklop11[[#This Row],[Okvirna količina]]</f>
        <v>0</v>
      </c>
      <c r="U73" s="365"/>
    </row>
    <row r="74" spans="1:21" s="56" customFormat="1" ht="12">
      <c r="A74" s="80" t="s">
        <v>61</v>
      </c>
      <c r="B74" s="360" t="s">
        <v>658</v>
      </c>
      <c r="C74" s="337" t="s">
        <v>245</v>
      </c>
      <c r="D74" s="367" t="s">
        <v>1</v>
      </c>
      <c r="E74" s="339"/>
      <c r="F74" s="340">
        <v>150</v>
      </c>
      <c r="G74" s="362" t="s">
        <v>1</v>
      </c>
      <c r="H7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4" s="340" t="str">
        <f>IF(Sklop11[[#This Row],[ZAHTEVANA SHEMA KAKOVOSTI]]&lt;&gt;"",Sklop11[[#This Row],[Preračunana masa/volumen/kos na enoto kg]],"")</f>
        <v/>
      </c>
      <c r="J74" s="343"/>
      <c r="K74" s="344"/>
      <c r="L74" s="344"/>
      <c r="M74" s="345"/>
      <c r="N74" s="348"/>
      <c r="O74" s="348"/>
      <c r="P74" s="347"/>
      <c r="Q74" s="348">
        <f>+Sklop11[[#This Row],[cena/enota brez DDV v EUR]]*Sklop11[[#This Row],[Stopnja DDV (%)]]</f>
        <v>0</v>
      </c>
      <c r="R74" s="348">
        <f>+Sklop11[[#This Row],[cena/enota brez DDV v EUR]]+Sklop11[[#This Row],[Davek (EUR)]]</f>
        <v>0</v>
      </c>
      <c r="S74" s="348">
        <f>+Sklop11[[#This Row],[cena/enota brez DDV v EUR]]*Sklop11[[#This Row],[Okvirna količina]]</f>
        <v>0</v>
      </c>
      <c r="T74" s="364">
        <f>+Sklop11[[#This Row],[Končna cena/enoto mere (EUR) z DDV]]*Sklop11[[#This Row],[Okvirna količina]]</f>
        <v>0</v>
      </c>
      <c r="U74" s="365"/>
    </row>
    <row r="75" spans="1:21" s="56" customFormat="1" ht="12">
      <c r="A75" s="80" t="s">
        <v>62</v>
      </c>
      <c r="B75" s="360" t="s">
        <v>659</v>
      </c>
      <c r="C75" s="337" t="s">
        <v>398</v>
      </c>
      <c r="D75" s="367" t="s">
        <v>1</v>
      </c>
      <c r="E75" s="339"/>
      <c r="F75" s="340">
        <v>500</v>
      </c>
      <c r="G75" s="362" t="s">
        <v>1</v>
      </c>
      <c r="H7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5" s="340" t="str">
        <f>IF(Sklop11[[#This Row],[ZAHTEVANA SHEMA KAKOVOSTI]]&lt;&gt;"",Sklop11[[#This Row],[Preračunana masa/volumen/kos na enoto kg]],"")</f>
        <v/>
      </c>
      <c r="J75" s="343"/>
      <c r="K75" s="344"/>
      <c r="L75" s="344"/>
      <c r="M75" s="345"/>
      <c r="N75" s="348"/>
      <c r="O75" s="348"/>
      <c r="P75" s="347"/>
      <c r="Q75" s="348">
        <f>+Sklop11[[#This Row],[cena/enota brez DDV v EUR]]*Sklop11[[#This Row],[Stopnja DDV (%)]]</f>
        <v>0</v>
      </c>
      <c r="R75" s="348">
        <f>+Sklop11[[#This Row],[cena/enota brez DDV v EUR]]+Sklop11[[#This Row],[Davek (EUR)]]</f>
        <v>0</v>
      </c>
      <c r="S75" s="348">
        <f>+Sklop11[[#This Row],[cena/enota brez DDV v EUR]]*Sklop11[[#This Row],[Okvirna količina]]</f>
        <v>0</v>
      </c>
      <c r="T75" s="364">
        <f>+Sklop11[[#This Row],[Končna cena/enoto mere (EUR) z DDV]]*Sklop11[[#This Row],[Okvirna količina]]</f>
        <v>0</v>
      </c>
      <c r="U75" s="365"/>
    </row>
    <row r="76" spans="1:21" s="56" customFormat="1" ht="12">
      <c r="A76" s="80" t="s">
        <v>63</v>
      </c>
      <c r="B76" s="360" t="s">
        <v>660</v>
      </c>
      <c r="C76" s="337" t="s">
        <v>398</v>
      </c>
      <c r="D76" s="367" t="s">
        <v>1</v>
      </c>
      <c r="E76" s="339"/>
      <c r="F76" s="340">
        <v>500</v>
      </c>
      <c r="G76" s="362" t="s">
        <v>1</v>
      </c>
      <c r="H7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6" s="340" t="str">
        <f>IF(Sklop11[[#This Row],[ZAHTEVANA SHEMA KAKOVOSTI]]&lt;&gt;"",Sklop11[[#This Row],[Preračunana masa/volumen/kos na enoto kg]],"")</f>
        <v/>
      </c>
      <c r="J76" s="343"/>
      <c r="K76" s="344"/>
      <c r="L76" s="344"/>
      <c r="M76" s="345"/>
      <c r="N76" s="348"/>
      <c r="O76" s="348"/>
      <c r="P76" s="347"/>
      <c r="Q76" s="348">
        <f>+Sklop11[[#This Row],[cena/enota brez DDV v EUR]]*Sklop11[[#This Row],[Stopnja DDV (%)]]</f>
        <v>0</v>
      </c>
      <c r="R76" s="348">
        <f>+Sklop11[[#This Row],[cena/enota brez DDV v EUR]]+Sklop11[[#This Row],[Davek (EUR)]]</f>
        <v>0</v>
      </c>
      <c r="S76" s="348">
        <f>+Sklop11[[#This Row],[cena/enota brez DDV v EUR]]*Sklop11[[#This Row],[Okvirna količina]]</f>
        <v>0</v>
      </c>
      <c r="T76" s="364">
        <f>+Sklop11[[#This Row],[Končna cena/enoto mere (EUR) z DDV]]*Sklop11[[#This Row],[Okvirna količina]]</f>
        <v>0</v>
      </c>
      <c r="U76" s="365"/>
    </row>
    <row r="77" spans="1:21" s="56" customFormat="1" ht="12">
      <c r="A77" s="80" t="s">
        <v>69</v>
      </c>
      <c r="B77" s="360" t="s">
        <v>661</v>
      </c>
      <c r="C77" s="337" t="s">
        <v>245</v>
      </c>
      <c r="D77" s="367" t="s">
        <v>1</v>
      </c>
      <c r="E77" s="339"/>
      <c r="F77" s="340">
        <v>500</v>
      </c>
      <c r="G77" s="362" t="s">
        <v>1</v>
      </c>
      <c r="H7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7" s="340" t="str">
        <f>IF(Sklop11[[#This Row],[ZAHTEVANA SHEMA KAKOVOSTI]]&lt;&gt;"",Sklop11[[#This Row],[Preračunana masa/volumen/kos na enoto kg]],"")</f>
        <v/>
      </c>
      <c r="J77" s="343"/>
      <c r="K77" s="344"/>
      <c r="L77" s="344"/>
      <c r="M77" s="345"/>
      <c r="N77" s="348"/>
      <c r="O77" s="348"/>
      <c r="P77" s="347"/>
      <c r="Q77" s="348">
        <f>+Sklop11[[#This Row],[cena/enota brez DDV v EUR]]*Sklop11[[#This Row],[Stopnja DDV (%)]]</f>
        <v>0</v>
      </c>
      <c r="R77" s="348">
        <f>+Sklop11[[#This Row],[cena/enota brez DDV v EUR]]+Sklop11[[#This Row],[Davek (EUR)]]</f>
        <v>0</v>
      </c>
      <c r="S77" s="348">
        <f>+Sklop11[[#This Row],[cena/enota brez DDV v EUR]]*Sklop11[[#This Row],[Okvirna količina]]</f>
        <v>0</v>
      </c>
      <c r="T77" s="364">
        <f>+Sklop11[[#This Row],[Končna cena/enoto mere (EUR) z DDV]]*Sklop11[[#This Row],[Okvirna količina]]</f>
        <v>0</v>
      </c>
      <c r="U77" s="365"/>
    </row>
    <row r="78" spans="1:21" s="56" customFormat="1" ht="12">
      <c r="A78" s="80" t="s">
        <v>70</v>
      </c>
      <c r="B78" s="360" t="s">
        <v>662</v>
      </c>
      <c r="C78" s="337" t="s">
        <v>245</v>
      </c>
      <c r="D78" s="367" t="s">
        <v>1</v>
      </c>
      <c r="E78" s="339"/>
      <c r="F78" s="340">
        <v>500</v>
      </c>
      <c r="G78" s="362" t="s">
        <v>1</v>
      </c>
      <c r="H7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8" s="340" t="str">
        <f>IF(Sklop11[[#This Row],[ZAHTEVANA SHEMA KAKOVOSTI]]&lt;&gt;"",Sklop11[[#This Row],[Preračunana masa/volumen/kos na enoto kg]],"")</f>
        <v/>
      </c>
      <c r="J78" s="343"/>
      <c r="K78" s="344"/>
      <c r="L78" s="344"/>
      <c r="M78" s="345"/>
      <c r="N78" s="348"/>
      <c r="O78" s="348"/>
      <c r="P78" s="347"/>
      <c r="Q78" s="348">
        <f>+Sklop11[[#This Row],[cena/enota brez DDV v EUR]]*Sklop11[[#This Row],[Stopnja DDV (%)]]</f>
        <v>0</v>
      </c>
      <c r="R78" s="348">
        <f>+Sklop11[[#This Row],[cena/enota brez DDV v EUR]]+Sklop11[[#This Row],[Davek (EUR)]]</f>
        <v>0</v>
      </c>
      <c r="S78" s="348">
        <f>+Sklop11[[#This Row],[cena/enota brez DDV v EUR]]*Sklop11[[#This Row],[Okvirna količina]]</f>
        <v>0</v>
      </c>
      <c r="T78" s="364">
        <f>+Sklop11[[#This Row],[Končna cena/enoto mere (EUR) z DDV]]*Sklop11[[#This Row],[Okvirna količina]]</f>
        <v>0</v>
      </c>
      <c r="U78" s="365"/>
    </row>
    <row r="79" spans="1:21" s="56" customFormat="1" ht="12">
      <c r="A79" s="80" t="s">
        <v>71</v>
      </c>
      <c r="B79" s="360" t="s">
        <v>663</v>
      </c>
      <c r="C79" s="337" t="s">
        <v>245</v>
      </c>
      <c r="D79" s="367" t="s">
        <v>1</v>
      </c>
      <c r="E79" s="339"/>
      <c r="F79" s="340">
        <v>500</v>
      </c>
      <c r="G79" s="362" t="s">
        <v>1</v>
      </c>
      <c r="H7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9" s="340" t="str">
        <f>IF(Sklop11[[#This Row],[ZAHTEVANA SHEMA KAKOVOSTI]]&lt;&gt;"",Sklop11[[#This Row],[Preračunana masa/volumen/kos na enoto kg]],"")</f>
        <v/>
      </c>
      <c r="J79" s="343"/>
      <c r="K79" s="344"/>
      <c r="L79" s="344"/>
      <c r="M79" s="345"/>
      <c r="N79" s="348"/>
      <c r="O79" s="348"/>
      <c r="P79" s="347"/>
      <c r="Q79" s="348">
        <f>+Sklop11[[#This Row],[cena/enota brez DDV v EUR]]*Sklop11[[#This Row],[Stopnja DDV (%)]]</f>
        <v>0</v>
      </c>
      <c r="R79" s="348">
        <f>+Sklop11[[#This Row],[cena/enota brez DDV v EUR]]+Sklop11[[#This Row],[Davek (EUR)]]</f>
        <v>0</v>
      </c>
      <c r="S79" s="348">
        <f>+Sklop11[[#This Row],[cena/enota brez DDV v EUR]]*Sklop11[[#This Row],[Okvirna količina]]</f>
        <v>0</v>
      </c>
      <c r="T79" s="364">
        <f>+Sklop11[[#This Row],[Končna cena/enoto mere (EUR) z DDV]]*Sklop11[[#This Row],[Okvirna količina]]</f>
        <v>0</v>
      </c>
      <c r="U79" s="365"/>
    </row>
    <row r="80" spans="1:21" s="56" customFormat="1" ht="12">
      <c r="A80" s="80" t="s">
        <v>72</v>
      </c>
      <c r="B80" s="360" t="s">
        <v>664</v>
      </c>
      <c r="C80" s="337" t="s">
        <v>398</v>
      </c>
      <c r="D80" s="367" t="s">
        <v>1</v>
      </c>
      <c r="E80" s="339"/>
      <c r="F80" s="340">
        <v>500</v>
      </c>
      <c r="G80" s="362" t="s">
        <v>1</v>
      </c>
      <c r="H8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80" s="340" t="str">
        <f>IF(Sklop11[[#This Row],[ZAHTEVANA SHEMA KAKOVOSTI]]&lt;&gt;"",Sklop11[[#This Row],[Preračunana masa/volumen/kos na enoto kg]],"")</f>
        <v/>
      </c>
      <c r="J80" s="343"/>
      <c r="K80" s="344"/>
      <c r="L80" s="344"/>
      <c r="M80" s="345"/>
      <c r="N80" s="348"/>
      <c r="O80" s="348"/>
      <c r="P80" s="347"/>
      <c r="Q80" s="348">
        <f>+Sklop11[[#This Row],[cena/enota brez DDV v EUR]]*Sklop11[[#This Row],[Stopnja DDV (%)]]</f>
        <v>0</v>
      </c>
      <c r="R80" s="348">
        <f>+Sklop11[[#This Row],[cena/enota brez DDV v EUR]]+Sklop11[[#This Row],[Davek (EUR)]]</f>
        <v>0</v>
      </c>
      <c r="S80" s="348">
        <f>+Sklop11[[#This Row],[cena/enota brez DDV v EUR]]*Sklop11[[#This Row],[Okvirna količina]]</f>
        <v>0</v>
      </c>
      <c r="T80" s="364">
        <f>+Sklop11[[#This Row],[Končna cena/enoto mere (EUR) z DDV]]*Sklop11[[#This Row],[Okvirna količina]]</f>
        <v>0</v>
      </c>
      <c r="U80" s="365"/>
    </row>
    <row r="81" spans="1:21" s="56" customFormat="1" ht="12">
      <c r="A81" s="80" t="s">
        <v>73</v>
      </c>
      <c r="B81" s="360" t="s">
        <v>665</v>
      </c>
      <c r="C81" s="337" t="s">
        <v>245</v>
      </c>
      <c r="D81" s="367" t="s">
        <v>1</v>
      </c>
      <c r="E81" s="339"/>
      <c r="F81" s="340">
        <v>400</v>
      </c>
      <c r="G81" s="362" t="s">
        <v>1</v>
      </c>
      <c r="H8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1" s="340" t="str">
        <f>IF(Sklop11[[#This Row],[ZAHTEVANA SHEMA KAKOVOSTI]]&lt;&gt;"",Sklop11[[#This Row],[Preračunana masa/volumen/kos na enoto kg]],"")</f>
        <v/>
      </c>
      <c r="J81" s="343"/>
      <c r="K81" s="344"/>
      <c r="L81" s="344"/>
      <c r="M81" s="345"/>
      <c r="N81" s="348"/>
      <c r="O81" s="348"/>
      <c r="P81" s="347"/>
      <c r="Q81" s="348">
        <f>+Sklop11[[#This Row],[cena/enota brez DDV v EUR]]*Sklop11[[#This Row],[Stopnja DDV (%)]]</f>
        <v>0</v>
      </c>
      <c r="R81" s="348">
        <f>+Sklop11[[#This Row],[cena/enota brez DDV v EUR]]+Sklop11[[#This Row],[Davek (EUR)]]</f>
        <v>0</v>
      </c>
      <c r="S81" s="348">
        <f>+Sklop11[[#This Row],[cena/enota brez DDV v EUR]]*Sklop11[[#This Row],[Okvirna količina]]</f>
        <v>0</v>
      </c>
      <c r="T81" s="364">
        <f>+Sklop11[[#This Row],[Končna cena/enoto mere (EUR) z DDV]]*Sklop11[[#This Row],[Okvirna količina]]</f>
        <v>0</v>
      </c>
      <c r="U81" s="365"/>
    </row>
    <row r="82" spans="1:21" s="56" customFormat="1" ht="12">
      <c r="A82" s="80" t="s">
        <v>74</v>
      </c>
      <c r="B82" s="360" t="s">
        <v>666</v>
      </c>
      <c r="C82" s="337" t="s">
        <v>245</v>
      </c>
      <c r="D82" s="367" t="s">
        <v>1</v>
      </c>
      <c r="E82" s="339"/>
      <c r="F82" s="340">
        <v>400</v>
      </c>
      <c r="G82" s="362" t="s">
        <v>1</v>
      </c>
      <c r="H8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2" s="340" t="str">
        <f>IF(Sklop11[[#This Row],[ZAHTEVANA SHEMA KAKOVOSTI]]&lt;&gt;"",Sklop11[[#This Row],[Preračunana masa/volumen/kos na enoto kg]],"")</f>
        <v/>
      </c>
      <c r="J82" s="343"/>
      <c r="K82" s="344"/>
      <c r="L82" s="344"/>
      <c r="M82" s="345"/>
      <c r="N82" s="348"/>
      <c r="O82" s="348"/>
      <c r="P82" s="347"/>
      <c r="Q82" s="348">
        <f>+Sklop11[[#This Row],[cena/enota brez DDV v EUR]]*Sklop11[[#This Row],[Stopnja DDV (%)]]</f>
        <v>0</v>
      </c>
      <c r="R82" s="348">
        <f>+Sklop11[[#This Row],[cena/enota brez DDV v EUR]]+Sklop11[[#This Row],[Davek (EUR)]]</f>
        <v>0</v>
      </c>
      <c r="S82" s="348">
        <f>+Sklop11[[#This Row],[cena/enota brez DDV v EUR]]*Sklop11[[#This Row],[Okvirna količina]]</f>
        <v>0</v>
      </c>
      <c r="T82" s="364">
        <f>+Sklop11[[#This Row],[Končna cena/enoto mere (EUR) z DDV]]*Sklop11[[#This Row],[Okvirna količina]]</f>
        <v>0</v>
      </c>
      <c r="U82" s="365"/>
    </row>
    <row r="83" spans="1:21" s="56" customFormat="1" ht="12">
      <c r="A83" s="80" t="s">
        <v>75</v>
      </c>
      <c r="B83" s="360" t="s">
        <v>667</v>
      </c>
      <c r="C83" s="337">
        <v>1</v>
      </c>
      <c r="D83" s="367" t="s">
        <v>1</v>
      </c>
      <c r="E83" s="339"/>
      <c r="F83" s="340">
        <v>400</v>
      </c>
      <c r="G83" s="362" t="s">
        <v>1</v>
      </c>
      <c r="H8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3" s="340" t="str">
        <f>IF(Sklop11[[#This Row],[ZAHTEVANA SHEMA KAKOVOSTI]]&lt;&gt;"",Sklop11[[#This Row],[Preračunana masa/volumen/kos na enoto kg]],"")</f>
        <v/>
      </c>
      <c r="J83" s="343"/>
      <c r="K83" s="344"/>
      <c r="L83" s="344"/>
      <c r="M83" s="345"/>
      <c r="N83" s="348"/>
      <c r="O83" s="348"/>
      <c r="P83" s="347"/>
      <c r="Q83" s="348">
        <f>+Sklop11[[#This Row],[cena/enota brez DDV v EUR]]*Sklop11[[#This Row],[Stopnja DDV (%)]]</f>
        <v>0</v>
      </c>
      <c r="R83" s="348">
        <f>+Sklop11[[#This Row],[cena/enota brez DDV v EUR]]+Sklop11[[#This Row],[Davek (EUR)]]</f>
        <v>0</v>
      </c>
      <c r="S83" s="348">
        <f>+Sklop11[[#This Row],[cena/enota brez DDV v EUR]]*Sklop11[[#This Row],[Okvirna količina]]</f>
        <v>0</v>
      </c>
      <c r="T83" s="364">
        <f>+Sklop11[[#This Row],[Končna cena/enoto mere (EUR) z DDV]]*Sklop11[[#This Row],[Okvirna količina]]</f>
        <v>0</v>
      </c>
      <c r="U83" s="365"/>
    </row>
    <row r="84" spans="1:21" s="56" customFormat="1" ht="12">
      <c r="A84" s="80" t="s">
        <v>76</v>
      </c>
      <c r="B84" s="360" t="s">
        <v>668</v>
      </c>
      <c r="C84" s="337" t="s">
        <v>245</v>
      </c>
      <c r="D84" s="367" t="s">
        <v>375</v>
      </c>
      <c r="E84" s="339"/>
      <c r="F84" s="340">
        <v>200</v>
      </c>
      <c r="G84" s="362" t="s">
        <v>375</v>
      </c>
      <c r="H8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4" s="340" t="str">
        <f>IF(Sklop11[[#This Row],[ZAHTEVANA SHEMA KAKOVOSTI]]&lt;&gt;"",Sklop11[[#This Row],[Preračunana masa/volumen/kos na enoto kg]],"")</f>
        <v/>
      </c>
      <c r="J84" s="343"/>
      <c r="K84" s="344"/>
      <c r="L84" s="344"/>
      <c r="M84" s="345"/>
      <c r="N84" s="348"/>
      <c r="O84" s="348"/>
      <c r="P84" s="347"/>
      <c r="Q84" s="348">
        <f>+Sklop11[[#This Row],[cena/enota brez DDV v EUR]]*Sklop11[[#This Row],[Stopnja DDV (%)]]</f>
        <v>0</v>
      </c>
      <c r="R84" s="348">
        <f>+Sklop11[[#This Row],[cena/enota brez DDV v EUR]]+Sklop11[[#This Row],[Davek (EUR)]]</f>
        <v>0</v>
      </c>
      <c r="S84" s="348">
        <f>+Sklop11[[#This Row],[cena/enota brez DDV v EUR]]*Sklop11[[#This Row],[Okvirna količina]]</f>
        <v>0</v>
      </c>
      <c r="T84" s="364">
        <f>+Sklop11[[#This Row],[Končna cena/enoto mere (EUR) z DDV]]*Sklop11[[#This Row],[Okvirna količina]]</f>
        <v>0</v>
      </c>
      <c r="U84" s="365"/>
    </row>
    <row r="85" spans="1:21" s="56" customFormat="1" ht="12">
      <c r="A85" s="80" t="s">
        <v>77</v>
      </c>
      <c r="B85" s="360" t="s">
        <v>669</v>
      </c>
      <c r="C85" s="337" t="s">
        <v>245</v>
      </c>
      <c r="D85" s="367" t="s">
        <v>375</v>
      </c>
      <c r="E85" s="339"/>
      <c r="F85" s="340">
        <v>200</v>
      </c>
      <c r="G85" s="362" t="s">
        <v>375</v>
      </c>
      <c r="H8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5" s="340" t="str">
        <f>IF(Sklop11[[#This Row],[ZAHTEVANA SHEMA KAKOVOSTI]]&lt;&gt;"",Sklop11[[#This Row],[Preračunana masa/volumen/kos na enoto kg]],"")</f>
        <v/>
      </c>
      <c r="J85" s="343"/>
      <c r="K85" s="344"/>
      <c r="L85" s="344"/>
      <c r="M85" s="345"/>
      <c r="N85" s="348"/>
      <c r="O85" s="348"/>
      <c r="P85" s="347"/>
      <c r="Q85" s="348">
        <f>+Sklop11[[#This Row],[cena/enota brez DDV v EUR]]*Sklop11[[#This Row],[Stopnja DDV (%)]]</f>
        <v>0</v>
      </c>
      <c r="R85" s="348">
        <f>+Sklop11[[#This Row],[cena/enota brez DDV v EUR]]+Sklop11[[#This Row],[Davek (EUR)]]</f>
        <v>0</v>
      </c>
      <c r="S85" s="348">
        <f>+Sklop11[[#This Row],[cena/enota brez DDV v EUR]]*Sklop11[[#This Row],[Okvirna količina]]</f>
        <v>0</v>
      </c>
      <c r="T85" s="364">
        <f>+Sklop11[[#This Row],[Končna cena/enoto mere (EUR) z DDV]]*Sklop11[[#This Row],[Okvirna količina]]</f>
        <v>0</v>
      </c>
      <c r="U85" s="365"/>
    </row>
    <row r="86" spans="1:21" s="56" customFormat="1" ht="12">
      <c r="A86" s="80" t="s">
        <v>78</v>
      </c>
      <c r="B86" s="360" t="s">
        <v>670</v>
      </c>
      <c r="C86" s="337" t="s">
        <v>245</v>
      </c>
      <c r="D86" s="367" t="s">
        <v>375</v>
      </c>
      <c r="E86" s="339"/>
      <c r="F86" s="340">
        <v>200</v>
      </c>
      <c r="G86" s="362" t="s">
        <v>375</v>
      </c>
      <c r="H8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6" s="340" t="str">
        <f>IF(Sklop11[[#This Row],[ZAHTEVANA SHEMA KAKOVOSTI]]&lt;&gt;"",Sklop11[[#This Row],[Preračunana masa/volumen/kos na enoto kg]],"")</f>
        <v/>
      </c>
      <c r="J86" s="343"/>
      <c r="K86" s="344"/>
      <c r="L86" s="344"/>
      <c r="M86" s="345"/>
      <c r="N86" s="348"/>
      <c r="O86" s="348"/>
      <c r="P86" s="347"/>
      <c r="Q86" s="348">
        <f>+Sklop11[[#This Row],[cena/enota brez DDV v EUR]]*Sklop11[[#This Row],[Stopnja DDV (%)]]</f>
        <v>0</v>
      </c>
      <c r="R86" s="348">
        <f>+Sklop11[[#This Row],[cena/enota brez DDV v EUR]]+Sklop11[[#This Row],[Davek (EUR)]]</f>
        <v>0</v>
      </c>
      <c r="S86" s="348">
        <f>+Sklop11[[#This Row],[cena/enota brez DDV v EUR]]*Sklop11[[#This Row],[Okvirna količina]]</f>
        <v>0</v>
      </c>
      <c r="T86" s="364">
        <f>+Sklop11[[#This Row],[Končna cena/enoto mere (EUR) z DDV]]*Sklop11[[#This Row],[Okvirna količina]]</f>
        <v>0</v>
      </c>
      <c r="U86" s="365"/>
    </row>
    <row r="87" spans="1:21" s="56" customFormat="1" ht="12">
      <c r="A87" s="80" t="s">
        <v>79</v>
      </c>
      <c r="B87" s="360" t="s">
        <v>671</v>
      </c>
      <c r="C87" s="337">
        <v>1</v>
      </c>
      <c r="D87" s="367" t="s">
        <v>1</v>
      </c>
      <c r="E87" s="339"/>
      <c r="F87" s="340">
        <v>400</v>
      </c>
      <c r="G87" s="362" t="s">
        <v>1</v>
      </c>
      <c r="H8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7" s="340" t="str">
        <f>IF(Sklop11[[#This Row],[ZAHTEVANA SHEMA KAKOVOSTI]]&lt;&gt;"",Sklop11[[#This Row],[Preračunana masa/volumen/kos na enoto kg]],"")</f>
        <v/>
      </c>
      <c r="J87" s="343"/>
      <c r="K87" s="344"/>
      <c r="L87" s="344"/>
      <c r="M87" s="345"/>
      <c r="N87" s="348"/>
      <c r="O87" s="348"/>
      <c r="P87" s="347"/>
      <c r="Q87" s="348">
        <f>+Sklop11[[#This Row],[cena/enota brez DDV v EUR]]*Sklop11[[#This Row],[Stopnja DDV (%)]]</f>
        <v>0</v>
      </c>
      <c r="R87" s="348">
        <f>+Sklop11[[#This Row],[cena/enota brez DDV v EUR]]+Sklop11[[#This Row],[Davek (EUR)]]</f>
        <v>0</v>
      </c>
      <c r="S87" s="348">
        <f>+Sklop11[[#This Row],[cena/enota brez DDV v EUR]]*Sklop11[[#This Row],[Okvirna količina]]</f>
        <v>0</v>
      </c>
      <c r="T87" s="364">
        <f>+Sklop11[[#This Row],[Končna cena/enoto mere (EUR) z DDV]]*Sklop11[[#This Row],[Okvirna količina]]</f>
        <v>0</v>
      </c>
      <c r="U87" s="365"/>
    </row>
    <row r="88" spans="1:21" s="56" customFormat="1" ht="24">
      <c r="A88" s="80" t="s">
        <v>80</v>
      </c>
      <c r="B88" s="360" t="s">
        <v>672</v>
      </c>
      <c r="C88" s="337">
        <v>80</v>
      </c>
      <c r="D88" s="367" t="s">
        <v>137</v>
      </c>
      <c r="E88" s="339"/>
      <c r="F88" s="340">
        <v>1000</v>
      </c>
      <c r="G88" s="362" t="s">
        <v>389</v>
      </c>
      <c r="H8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88" s="340" t="str">
        <f>IF(Sklop11[[#This Row],[ZAHTEVANA SHEMA KAKOVOSTI]]&lt;&gt;"",Sklop11[[#This Row],[Preračunana masa/volumen/kos na enoto kg]],"")</f>
        <v/>
      </c>
      <c r="J88" s="343"/>
      <c r="K88" s="344"/>
      <c r="L88" s="344"/>
      <c r="M88" s="345"/>
      <c r="N88" s="348"/>
      <c r="O88" s="348"/>
      <c r="P88" s="347"/>
      <c r="Q88" s="348">
        <f>+Sklop11[[#This Row],[cena/enota brez DDV v EUR]]*Sklop11[[#This Row],[Stopnja DDV (%)]]</f>
        <v>0</v>
      </c>
      <c r="R88" s="348">
        <f>+Sklop11[[#This Row],[cena/enota brez DDV v EUR]]+Sklop11[[#This Row],[Davek (EUR)]]</f>
        <v>0</v>
      </c>
      <c r="S88" s="348">
        <f>+Sklop11[[#This Row],[cena/enota brez DDV v EUR]]*Sklop11[[#This Row],[Okvirna količina]]</f>
        <v>0</v>
      </c>
      <c r="T88" s="364">
        <f>+Sklop11[[#This Row],[Končna cena/enoto mere (EUR) z DDV]]*Sklop11[[#This Row],[Okvirna količina]]</f>
        <v>0</v>
      </c>
      <c r="U88" s="365"/>
    </row>
    <row r="89" spans="1:21" s="56" customFormat="1" ht="24">
      <c r="A89" s="80" t="s">
        <v>81</v>
      </c>
      <c r="B89" s="360" t="s">
        <v>672</v>
      </c>
      <c r="C89" s="337">
        <v>60</v>
      </c>
      <c r="D89" s="367" t="s">
        <v>137</v>
      </c>
      <c r="E89" s="339"/>
      <c r="F89" s="340">
        <v>1000</v>
      </c>
      <c r="G89" s="362" t="s">
        <v>389</v>
      </c>
      <c r="H8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9" s="340" t="str">
        <f>IF(Sklop11[[#This Row],[ZAHTEVANA SHEMA KAKOVOSTI]]&lt;&gt;"",Sklop11[[#This Row],[Preračunana masa/volumen/kos na enoto kg]],"")</f>
        <v/>
      </c>
      <c r="J89" s="343"/>
      <c r="K89" s="344"/>
      <c r="L89" s="344"/>
      <c r="M89" s="345"/>
      <c r="N89" s="348"/>
      <c r="O89" s="348"/>
      <c r="P89" s="347"/>
      <c r="Q89" s="348">
        <f>+Sklop11[[#This Row],[cena/enota brez DDV v EUR]]*Sklop11[[#This Row],[Stopnja DDV (%)]]</f>
        <v>0</v>
      </c>
      <c r="R89" s="348">
        <f>+Sklop11[[#This Row],[cena/enota brez DDV v EUR]]+Sklop11[[#This Row],[Davek (EUR)]]</f>
        <v>0</v>
      </c>
      <c r="S89" s="348">
        <f>+Sklop11[[#This Row],[cena/enota brez DDV v EUR]]*Sklop11[[#This Row],[Okvirna količina]]</f>
        <v>0</v>
      </c>
      <c r="T89" s="364">
        <f>+Sklop11[[#This Row],[Končna cena/enoto mere (EUR) z DDV]]*Sklop11[[#This Row],[Okvirna količina]]</f>
        <v>0</v>
      </c>
      <c r="U89" s="365"/>
    </row>
    <row r="90" spans="1:21" s="56" customFormat="1" ht="12">
      <c r="A90" s="80" t="s">
        <v>82</v>
      </c>
      <c r="B90" s="360" t="s">
        <v>673</v>
      </c>
      <c r="C90" s="337" t="s">
        <v>674</v>
      </c>
      <c r="D90" s="367" t="s">
        <v>375</v>
      </c>
      <c r="E90" s="339"/>
      <c r="F90" s="340">
        <v>50</v>
      </c>
      <c r="G90" s="362" t="s">
        <v>375</v>
      </c>
      <c r="H9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0" s="340" t="str">
        <f>IF(Sklop11[[#This Row],[ZAHTEVANA SHEMA KAKOVOSTI]]&lt;&gt;"",Sklop11[[#This Row],[Preračunana masa/volumen/kos na enoto kg]],"")</f>
        <v/>
      </c>
      <c r="J90" s="343"/>
      <c r="K90" s="344"/>
      <c r="L90" s="344"/>
      <c r="M90" s="345"/>
      <c r="N90" s="348"/>
      <c r="O90" s="348"/>
      <c r="P90" s="347"/>
      <c r="Q90" s="348">
        <f>+Sklop11[[#This Row],[cena/enota brez DDV v EUR]]*Sklop11[[#This Row],[Stopnja DDV (%)]]</f>
        <v>0</v>
      </c>
      <c r="R90" s="348">
        <f>+Sklop11[[#This Row],[cena/enota brez DDV v EUR]]+Sklop11[[#This Row],[Davek (EUR)]]</f>
        <v>0</v>
      </c>
      <c r="S90" s="348">
        <f>+Sklop11[[#This Row],[cena/enota brez DDV v EUR]]*Sklop11[[#This Row],[Okvirna količina]]</f>
        <v>0</v>
      </c>
      <c r="T90" s="364">
        <f>+Sklop11[[#This Row],[Končna cena/enoto mere (EUR) z DDV]]*Sklop11[[#This Row],[Okvirna količina]]</f>
        <v>0</v>
      </c>
      <c r="U90" s="365"/>
    </row>
    <row r="91" spans="1:21" s="56" customFormat="1" ht="12">
      <c r="A91" s="80" t="s">
        <v>83</v>
      </c>
      <c r="B91" s="360" t="s">
        <v>675</v>
      </c>
      <c r="C91" s="337" t="s">
        <v>674</v>
      </c>
      <c r="D91" s="367" t="s">
        <v>375</v>
      </c>
      <c r="E91" s="339"/>
      <c r="F91" s="340">
        <v>50</v>
      </c>
      <c r="G91" s="362" t="s">
        <v>375</v>
      </c>
      <c r="H9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1" s="340" t="str">
        <f>IF(Sklop11[[#This Row],[ZAHTEVANA SHEMA KAKOVOSTI]]&lt;&gt;"",Sklop11[[#This Row],[Preračunana masa/volumen/kos na enoto kg]],"")</f>
        <v/>
      </c>
      <c r="J91" s="343"/>
      <c r="K91" s="344"/>
      <c r="L91" s="344"/>
      <c r="M91" s="345"/>
      <c r="N91" s="348"/>
      <c r="O91" s="348"/>
      <c r="P91" s="347"/>
      <c r="Q91" s="348">
        <f>+Sklop11[[#This Row],[cena/enota brez DDV v EUR]]*Sklop11[[#This Row],[Stopnja DDV (%)]]</f>
        <v>0</v>
      </c>
      <c r="R91" s="348">
        <f>+Sklop11[[#This Row],[cena/enota brez DDV v EUR]]+Sklop11[[#This Row],[Davek (EUR)]]</f>
        <v>0</v>
      </c>
      <c r="S91" s="348">
        <f>+Sklop11[[#This Row],[cena/enota brez DDV v EUR]]*Sklop11[[#This Row],[Okvirna količina]]</f>
        <v>0</v>
      </c>
      <c r="T91" s="364">
        <f>+Sklop11[[#This Row],[Končna cena/enoto mere (EUR) z DDV]]*Sklop11[[#This Row],[Okvirna količina]]</f>
        <v>0</v>
      </c>
      <c r="U91" s="365"/>
    </row>
    <row r="92" spans="1:21" s="56" customFormat="1" ht="12">
      <c r="A92" s="80" t="s">
        <v>84</v>
      </c>
      <c r="B92" s="360" t="s">
        <v>676</v>
      </c>
      <c r="C92" s="337" t="s">
        <v>677</v>
      </c>
      <c r="D92" s="367" t="s">
        <v>375</v>
      </c>
      <c r="E92" s="339"/>
      <c r="F92" s="340">
        <v>20</v>
      </c>
      <c r="G92" s="362" t="s">
        <v>375</v>
      </c>
      <c r="H9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2" s="340" t="str">
        <f>IF(Sklop11[[#This Row],[ZAHTEVANA SHEMA KAKOVOSTI]]&lt;&gt;"",Sklop11[[#This Row],[Preračunana masa/volumen/kos na enoto kg]],"")</f>
        <v/>
      </c>
      <c r="J92" s="343"/>
      <c r="K92" s="344"/>
      <c r="L92" s="344"/>
      <c r="M92" s="345"/>
      <c r="N92" s="348"/>
      <c r="O92" s="348"/>
      <c r="P92" s="347"/>
      <c r="Q92" s="348">
        <f>+Sklop11[[#This Row],[cena/enota brez DDV v EUR]]*Sklop11[[#This Row],[Stopnja DDV (%)]]</f>
        <v>0</v>
      </c>
      <c r="R92" s="348">
        <f>+Sklop11[[#This Row],[cena/enota brez DDV v EUR]]+Sklop11[[#This Row],[Davek (EUR)]]</f>
        <v>0</v>
      </c>
      <c r="S92" s="348">
        <f>+Sklop11[[#This Row],[cena/enota brez DDV v EUR]]*Sklop11[[#This Row],[Okvirna količina]]</f>
        <v>0</v>
      </c>
      <c r="T92" s="364">
        <f>+Sklop11[[#This Row],[Končna cena/enoto mere (EUR) z DDV]]*Sklop11[[#This Row],[Okvirna količina]]</f>
        <v>0</v>
      </c>
      <c r="U92" s="365"/>
    </row>
    <row r="93" spans="1:21" s="56" customFormat="1" ht="12">
      <c r="A93" s="80" t="s">
        <v>85</v>
      </c>
      <c r="B93" s="360" t="s">
        <v>678</v>
      </c>
      <c r="C93" s="337">
        <v>60</v>
      </c>
      <c r="D93" s="367" t="s">
        <v>137</v>
      </c>
      <c r="E93" s="339"/>
      <c r="F93" s="340">
        <v>1000</v>
      </c>
      <c r="G93" s="362" t="s">
        <v>389</v>
      </c>
      <c r="H9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93" s="340" t="str">
        <f>IF(Sklop11[[#This Row],[ZAHTEVANA SHEMA KAKOVOSTI]]&lt;&gt;"",Sklop11[[#This Row],[Preračunana masa/volumen/kos na enoto kg]],"")</f>
        <v/>
      </c>
      <c r="J93" s="343"/>
      <c r="K93" s="344"/>
      <c r="L93" s="344"/>
      <c r="M93" s="345"/>
      <c r="N93" s="348"/>
      <c r="O93" s="348"/>
      <c r="P93" s="347"/>
      <c r="Q93" s="348">
        <f>+Sklop11[[#This Row],[cena/enota brez DDV v EUR]]*Sklop11[[#This Row],[Stopnja DDV (%)]]</f>
        <v>0</v>
      </c>
      <c r="R93" s="348">
        <f>+Sklop11[[#This Row],[cena/enota brez DDV v EUR]]+Sklop11[[#This Row],[Davek (EUR)]]</f>
        <v>0</v>
      </c>
      <c r="S93" s="348">
        <f>+Sklop11[[#This Row],[cena/enota brez DDV v EUR]]*Sklop11[[#This Row],[Okvirna količina]]</f>
        <v>0</v>
      </c>
      <c r="T93" s="364">
        <f>+Sklop11[[#This Row],[Končna cena/enoto mere (EUR) z DDV]]*Sklop11[[#This Row],[Okvirna količina]]</f>
        <v>0</v>
      </c>
      <c r="U93" s="365"/>
    </row>
    <row r="94" spans="1:21" s="56" customFormat="1" ht="12">
      <c r="A94" s="80" t="s">
        <v>86</v>
      </c>
      <c r="B94" s="360" t="s">
        <v>679</v>
      </c>
      <c r="C94" s="337">
        <v>80</v>
      </c>
      <c r="D94" s="367" t="s">
        <v>137</v>
      </c>
      <c r="E94" s="339"/>
      <c r="F94" s="340">
        <v>1000</v>
      </c>
      <c r="G94" s="362" t="s">
        <v>389</v>
      </c>
      <c r="H9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94" s="340" t="str">
        <f>IF(Sklop11[[#This Row],[ZAHTEVANA SHEMA KAKOVOSTI]]&lt;&gt;"",Sklop11[[#This Row],[Preračunana masa/volumen/kos na enoto kg]],"")</f>
        <v/>
      </c>
      <c r="J94" s="343"/>
      <c r="K94" s="344"/>
      <c r="L94" s="344"/>
      <c r="M94" s="345"/>
      <c r="N94" s="348"/>
      <c r="O94" s="348"/>
      <c r="P94" s="347"/>
      <c r="Q94" s="348">
        <f>+Sklop11[[#This Row],[cena/enota brez DDV v EUR]]*Sklop11[[#This Row],[Stopnja DDV (%)]]</f>
        <v>0</v>
      </c>
      <c r="R94" s="348">
        <f>+Sklop11[[#This Row],[cena/enota brez DDV v EUR]]+Sklop11[[#This Row],[Davek (EUR)]]</f>
        <v>0</v>
      </c>
      <c r="S94" s="348">
        <f>+Sklop11[[#This Row],[cena/enota brez DDV v EUR]]*Sklop11[[#This Row],[Okvirna količina]]</f>
        <v>0</v>
      </c>
      <c r="T94" s="364">
        <f>+Sklop11[[#This Row],[Končna cena/enoto mere (EUR) z DDV]]*Sklop11[[#This Row],[Okvirna količina]]</f>
        <v>0</v>
      </c>
      <c r="U94" s="365"/>
    </row>
    <row r="95" spans="1:21">
      <c r="A95" s="402" t="s">
        <v>161</v>
      </c>
      <c r="B95" s="403"/>
      <c r="C95" s="404"/>
      <c r="D95" s="404"/>
      <c r="E95" s="405"/>
      <c r="F95" s="406"/>
      <c r="G95" s="407"/>
      <c r="H95" s="408">
        <f>SUBTOTAL(109,Sklop11[Preračunana masa/volumen/kos na enoto kg])</f>
        <v>34487</v>
      </c>
      <c r="I95" s="408">
        <f>SUBTOTAL(109,Sklop11[Živila iz shem kakovosti (kg)])</f>
        <v>0</v>
      </c>
      <c r="J95" s="406"/>
      <c r="K95" s="409"/>
      <c r="L95" s="409"/>
      <c r="M95" s="410"/>
      <c r="N95" s="411"/>
      <c r="O95" s="411"/>
      <c r="P95" s="411"/>
      <c r="Q95" s="412"/>
      <c r="R95" s="406"/>
      <c r="S95" s="412">
        <f>SUBTOTAL(109,Sklop11[Vrednost za okvirno količino (EUR) brez DDV])</f>
        <v>0</v>
      </c>
      <c r="T95" s="412">
        <f>SUBTOTAL(109,Sklop11[Vrednost za okvirno količino (EUR) z DDV])</f>
        <v>0</v>
      </c>
      <c r="U95" s="413">
        <f>SUBTOTAL(103,Sklop11[Shema kakovosti
(nacionalne, evropske)
])</f>
        <v>0</v>
      </c>
    </row>
    <row r="96" spans="1:21" ht="15">
      <c r="A96" s="6"/>
      <c r="B96" s="4"/>
      <c r="C96" s="27"/>
      <c r="D96" s="27"/>
      <c r="E96" s="26"/>
      <c r="F96" s="7"/>
      <c r="H96" s="8"/>
      <c r="I96" s="8"/>
      <c r="J96" s="8"/>
      <c r="K96" s="8"/>
      <c r="L96" s="21"/>
      <c r="M96" s="21"/>
      <c r="N96" s="8"/>
      <c r="O96" s="8"/>
      <c r="P96" s="8"/>
      <c r="Q96" s="8"/>
      <c r="R96" s="8"/>
      <c r="S96" s="3"/>
      <c r="T96" s="3"/>
      <c r="U96" s="7"/>
    </row>
    <row r="97" spans="1:22">
      <c r="A97" s="49" t="s">
        <v>157</v>
      </c>
      <c r="B97" s="17"/>
      <c r="C97" s="29"/>
      <c r="D97" s="29"/>
      <c r="E97" s="101"/>
      <c r="Q97" s="49"/>
      <c r="R97" s="49"/>
      <c r="S97" s="49"/>
      <c r="T97" s="49"/>
    </row>
    <row r="98" spans="1:22">
      <c r="A98" s="12" t="s">
        <v>159</v>
      </c>
      <c r="B98" s="17"/>
      <c r="C98" s="29"/>
      <c r="D98" s="29"/>
      <c r="E98" s="101"/>
    </row>
    <row r="99" spans="1:22">
      <c r="A99" s="97" t="s">
        <v>216</v>
      </c>
      <c r="F99" s="69"/>
      <c r="G99" s="69"/>
      <c r="H99" s="30"/>
      <c r="I99" s="30"/>
      <c r="J99" s="30"/>
      <c r="K99" s="30"/>
      <c r="L99" s="55"/>
      <c r="M99" s="55"/>
      <c r="N99" s="30"/>
      <c r="O99" s="30"/>
      <c r="P99" s="30"/>
      <c r="Q99" s="30"/>
      <c r="R99" s="30"/>
    </row>
    <row r="100" spans="1:22">
      <c r="A100" s="499" t="s">
        <v>208</v>
      </c>
      <c r="B100" s="499"/>
      <c r="C100" s="499"/>
      <c r="D100" s="499"/>
      <c r="E100" s="499"/>
      <c r="F100" s="499"/>
      <c r="G100" s="499"/>
      <c r="H100" s="499"/>
      <c r="I100" s="499"/>
      <c r="J100" s="499"/>
      <c r="K100" s="499"/>
      <c r="L100" s="499"/>
      <c r="M100" s="55"/>
      <c r="N100" s="30"/>
      <c r="O100" s="30"/>
      <c r="P100" s="30"/>
      <c r="Q100" s="30"/>
      <c r="R100" s="30"/>
    </row>
    <row r="101" spans="1:22" s="19" customForma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12"/>
      <c r="N101" s="30"/>
      <c r="O101" s="30"/>
      <c r="P101" s="30"/>
      <c r="Q101" s="30"/>
      <c r="R101" s="30"/>
      <c r="S101" s="12"/>
      <c r="T101" s="12"/>
      <c r="U101" s="69"/>
      <c r="V101" s="12"/>
    </row>
    <row r="102" spans="1:22">
      <c r="A102" s="97" t="s">
        <v>66</v>
      </c>
      <c r="F102" s="69"/>
      <c r="G102" s="69" t="s">
        <v>67</v>
      </c>
      <c r="H102" s="30"/>
      <c r="I102" s="30"/>
      <c r="J102" s="30"/>
      <c r="K102" s="30"/>
      <c r="L102" s="55"/>
      <c r="M102" s="55"/>
      <c r="N102" s="30"/>
      <c r="O102" s="30"/>
      <c r="P102" s="30"/>
      <c r="Q102" s="30" t="s">
        <v>68</v>
      </c>
      <c r="R102" s="30"/>
    </row>
    <row r="103" spans="1:22" ht="15">
      <c r="A103" s="6"/>
      <c r="B103" s="4"/>
      <c r="C103" s="27"/>
      <c r="D103" s="27"/>
      <c r="E103" s="26"/>
      <c r="F103" s="7"/>
      <c r="H103" s="8"/>
      <c r="I103" s="8"/>
      <c r="J103" s="8"/>
      <c r="K103" s="8"/>
      <c r="L103" s="21"/>
      <c r="M103" s="21"/>
      <c r="N103" s="8"/>
      <c r="O103" s="8"/>
      <c r="P103" s="8"/>
      <c r="Q103" s="8"/>
      <c r="R103" s="8"/>
      <c r="S103" s="3"/>
      <c r="T103" s="3"/>
      <c r="U103" s="7"/>
    </row>
    <row r="104" spans="1:22">
      <c r="B104" s="17"/>
      <c r="C104" s="29"/>
      <c r="D104" s="29"/>
      <c r="E104" s="101"/>
    </row>
    <row r="105" spans="1:22">
      <c r="B105" s="17"/>
      <c r="C105" s="29"/>
      <c r="D105" s="29"/>
      <c r="E105" s="101"/>
    </row>
    <row r="106" spans="1:22">
      <c r="B106" s="17"/>
      <c r="C106" s="29"/>
      <c r="D106" s="29"/>
      <c r="E106" s="101"/>
    </row>
    <row r="107" spans="1:22">
      <c r="B107" s="17"/>
      <c r="C107" s="29"/>
      <c r="D107" s="29"/>
      <c r="E107" s="101"/>
    </row>
    <row r="108" spans="1:22">
      <c r="B108" s="17"/>
      <c r="C108" s="29"/>
      <c r="D108" s="29"/>
      <c r="E108" s="101"/>
    </row>
    <row r="109" spans="1:22">
      <c r="B109" s="17"/>
      <c r="C109" s="29"/>
      <c r="D109" s="29"/>
      <c r="E109" s="101"/>
    </row>
    <row r="110" spans="1:22">
      <c r="B110" s="17"/>
      <c r="C110" s="29"/>
      <c r="D110" s="29"/>
      <c r="E110" s="101"/>
    </row>
    <row r="111" spans="1:22">
      <c r="B111" s="17"/>
      <c r="C111" s="29"/>
      <c r="D111" s="29"/>
      <c r="E111" s="101"/>
    </row>
    <row r="112" spans="1:22">
      <c r="B112" s="17"/>
      <c r="C112" s="29"/>
      <c r="D112" s="29"/>
      <c r="E112" s="101"/>
    </row>
    <row r="113" spans="1:22">
      <c r="B113" s="17"/>
      <c r="C113" s="29"/>
      <c r="D113" s="29"/>
      <c r="E113" s="101"/>
    </row>
    <row r="114" spans="1:22">
      <c r="B114" s="17"/>
      <c r="C114" s="29"/>
      <c r="D114" s="29"/>
      <c r="E114" s="101"/>
    </row>
    <row r="115" spans="1:22">
      <c r="B115" s="17"/>
      <c r="C115" s="29"/>
      <c r="D115" s="29"/>
      <c r="E115" s="101"/>
    </row>
    <row r="116" spans="1:22">
      <c r="B116" s="17"/>
      <c r="C116" s="29"/>
      <c r="D116" s="29"/>
      <c r="E116" s="101"/>
    </row>
    <row r="117" spans="1:22">
      <c r="B117" s="17"/>
      <c r="C117" s="29"/>
      <c r="D117" s="29"/>
      <c r="E117" s="101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</sheetData>
  <sheetProtection insertRows="0" deleteRows="0"/>
  <protectedRanges>
    <protectedRange sqref="J102:P1048576 M100:P100 J1:P14 J15:K15 M15:P15 U102:U1048576 U1:U100 J16:P99" name="Obseg1"/>
    <protectedRange sqref="J100:L100" name="Obseg1_2"/>
    <protectedRange sqref="L15" name="Obseg1_1"/>
    <protectedRange sqref="M101:P101 U101" name="Obseg1_1_1"/>
  </protectedRanges>
  <mergeCells count="8">
    <mergeCell ref="A100:L10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29"/>
  <sheetViews>
    <sheetView topLeftCell="A29" zoomScaleNormal="100" zoomScaleSheetLayoutView="100" workbookViewId="0">
      <selection activeCell="L56" sqref="L56"/>
    </sheetView>
  </sheetViews>
  <sheetFormatPr defaultColWidth="8.85546875" defaultRowHeight="12.75"/>
  <cols>
    <col min="1" max="1" width="3.5703125" style="12" customWidth="1"/>
    <col min="2" max="2" width="39.285156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pred_rekapitulacija'!A25</f>
        <v>12.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510" t="str">
        <f>+'Ponudbeni pred_rekapitulacija'!B25</f>
        <v>ŽITA, MLEVSKI IZDELKI IN TESTENINE</v>
      </c>
      <c r="C13" s="510"/>
      <c r="D13" s="510"/>
      <c r="E13" s="510"/>
      <c r="F13" s="510"/>
      <c r="G13" s="510"/>
      <c r="H13" s="510"/>
      <c r="I13" s="510"/>
      <c r="J13" s="510"/>
      <c r="K13" s="510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338" t="s">
        <v>680</v>
      </c>
      <c r="C16" s="337">
        <v>1</v>
      </c>
      <c r="D16" s="337" t="s">
        <v>1</v>
      </c>
      <c r="E16" s="339"/>
      <c r="F16" s="340">
        <v>200</v>
      </c>
      <c r="G16" s="359" t="s">
        <v>1</v>
      </c>
      <c r="H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1" t="str">
        <f>IF(Sklop12[[#This Row],[ZAHTEVANA SHEMA KAKOVOSTI]]&lt;&gt;"",Sklop12[[#This Row],[Preračunana masa/volumen/kos na enoto kg]],"")</f>
        <v/>
      </c>
      <c r="J16" s="191"/>
      <c r="K16" s="134"/>
      <c r="L16" s="134"/>
      <c r="M16" s="134"/>
      <c r="N16" s="135"/>
      <c r="O16" s="135"/>
      <c r="P16" s="90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137"/>
    </row>
    <row r="17" spans="1:21" s="56" customFormat="1" ht="12">
      <c r="A17" s="80" t="s">
        <v>4</v>
      </c>
      <c r="B17" s="368" t="s">
        <v>681</v>
      </c>
      <c r="C17" s="337">
        <v>1</v>
      </c>
      <c r="D17" s="337" t="s">
        <v>1</v>
      </c>
      <c r="E17" s="339"/>
      <c r="F17" s="340">
        <v>50</v>
      </c>
      <c r="G17" s="359" t="s">
        <v>1</v>
      </c>
      <c r="H1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340" t="str">
        <f>IF(Sklop12[[#This Row],[ZAHTEVANA SHEMA KAKOVOSTI]]&lt;&gt;"",Sklop12[[#This Row],[Preračunana masa/volumen/kos na enoto kg]],"")</f>
        <v/>
      </c>
      <c r="J17" s="356"/>
      <c r="K17" s="369"/>
      <c r="L17" s="369"/>
      <c r="M17" s="345"/>
      <c r="N17" s="346"/>
      <c r="O17" s="346"/>
      <c r="P17" s="347"/>
      <c r="Q17" s="348">
        <f>+Sklop12[[#This Row],[cena/enota brez DDV v EUR]]*Sklop12[[#This Row],[Stopnja DDV (%)]]</f>
        <v>0</v>
      </c>
      <c r="R17" s="348">
        <f>+Sklop12[[#This Row],[cena/enota brez DDV v EUR]]+Sklop12[[#This Row],[Davek (EUR)]]</f>
        <v>0</v>
      </c>
      <c r="S17" s="348">
        <f>+Sklop12[[#This Row],[cena/enota brez DDV v EUR]]*Sklop12[[#This Row],[Okvirna količina]]</f>
        <v>0</v>
      </c>
      <c r="T17" s="348">
        <f>+Sklop12[[#This Row],[Končna cena/enoto mere (EUR) z DDV]]*Sklop12[[#This Row],[Okvirna količina]]</f>
        <v>0</v>
      </c>
      <c r="U17" s="349"/>
    </row>
    <row r="18" spans="1:21" s="56" customFormat="1" ht="12">
      <c r="A18" s="80" t="s">
        <v>5</v>
      </c>
      <c r="B18" s="368" t="s">
        <v>682</v>
      </c>
      <c r="C18" s="337">
        <v>1</v>
      </c>
      <c r="D18" s="337" t="s">
        <v>1</v>
      </c>
      <c r="E18" s="339"/>
      <c r="F18" s="340">
        <v>100</v>
      </c>
      <c r="G18" s="359" t="s">
        <v>1</v>
      </c>
      <c r="H1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340" t="str">
        <f>IF(Sklop12[[#This Row],[ZAHTEVANA SHEMA KAKOVOSTI]]&lt;&gt;"",Sklop12[[#This Row],[Preračunana masa/volumen/kos na enoto kg]],"")</f>
        <v/>
      </c>
      <c r="J18" s="356"/>
      <c r="K18" s="369"/>
      <c r="L18" s="369"/>
      <c r="M18" s="345"/>
      <c r="N18" s="346"/>
      <c r="O18" s="346"/>
      <c r="P18" s="347"/>
      <c r="Q18" s="348">
        <f>+Sklop12[[#This Row],[cena/enota brez DDV v EUR]]*Sklop12[[#This Row],[Stopnja DDV (%)]]</f>
        <v>0</v>
      </c>
      <c r="R18" s="348">
        <f>+Sklop12[[#This Row],[cena/enota brez DDV v EUR]]+Sklop12[[#This Row],[Davek (EUR)]]</f>
        <v>0</v>
      </c>
      <c r="S18" s="348">
        <f>+Sklop12[[#This Row],[cena/enota brez DDV v EUR]]*Sklop12[[#This Row],[Okvirna količina]]</f>
        <v>0</v>
      </c>
      <c r="T18" s="348">
        <f>+Sklop12[[#This Row],[Končna cena/enoto mere (EUR) z DDV]]*Sklop12[[#This Row],[Okvirna količina]]</f>
        <v>0</v>
      </c>
      <c r="U18" s="349"/>
    </row>
    <row r="19" spans="1:21" s="56" customFormat="1" ht="12">
      <c r="A19" s="80" t="s">
        <v>6</v>
      </c>
      <c r="B19" s="368" t="s">
        <v>683</v>
      </c>
      <c r="C19" s="337" t="s">
        <v>398</v>
      </c>
      <c r="D19" s="337" t="s">
        <v>1</v>
      </c>
      <c r="E19" s="339"/>
      <c r="F19" s="340">
        <v>300</v>
      </c>
      <c r="G19" s="359" t="s">
        <v>1</v>
      </c>
      <c r="H1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340" t="str">
        <f>IF(Sklop12[[#This Row],[ZAHTEVANA SHEMA KAKOVOSTI]]&lt;&gt;"",Sklop12[[#This Row],[Preračunana masa/volumen/kos na enoto kg]],"")</f>
        <v/>
      </c>
      <c r="J19" s="356"/>
      <c r="K19" s="369"/>
      <c r="L19" s="369"/>
      <c r="M19" s="345"/>
      <c r="N19" s="346"/>
      <c r="O19" s="346"/>
      <c r="P19" s="347"/>
      <c r="Q19" s="348">
        <f>+Sklop12[[#This Row],[cena/enota brez DDV v EUR]]*Sklop12[[#This Row],[Stopnja DDV (%)]]</f>
        <v>0</v>
      </c>
      <c r="R19" s="348">
        <f>+Sklop12[[#This Row],[cena/enota brez DDV v EUR]]+Sklop12[[#This Row],[Davek (EUR)]]</f>
        <v>0</v>
      </c>
      <c r="S19" s="348">
        <f>+Sklop12[[#This Row],[cena/enota brez DDV v EUR]]*Sklop12[[#This Row],[Okvirna količina]]</f>
        <v>0</v>
      </c>
      <c r="T19" s="348">
        <f>+Sklop12[[#This Row],[Končna cena/enoto mere (EUR) z DDV]]*Sklop12[[#This Row],[Okvirna količina]]</f>
        <v>0</v>
      </c>
      <c r="U19" s="349"/>
    </row>
    <row r="20" spans="1:21" s="56" customFormat="1" ht="12">
      <c r="A20" s="80" t="s">
        <v>7</v>
      </c>
      <c r="B20" s="368" t="s">
        <v>683</v>
      </c>
      <c r="C20" s="337">
        <v>1</v>
      </c>
      <c r="D20" s="337" t="s">
        <v>1</v>
      </c>
      <c r="E20" s="339"/>
      <c r="F20" s="340">
        <v>100</v>
      </c>
      <c r="G20" s="359" t="s">
        <v>1</v>
      </c>
      <c r="H2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340" t="str">
        <f>IF(Sklop12[[#This Row],[ZAHTEVANA SHEMA KAKOVOSTI]]&lt;&gt;"",Sklop12[[#This Row],[Preračunana masa/volumen/kos na enoto kg]],"")</f>
        <v/>
      </c>
      <c r="J20" s="356"/>
      <c r="K20" s="369"/>
      <c r="L20" s="369"/>
      <c r="M20" s="345"/>
      <c r="N20" s="346"/>
      <c r="O20" s="346"/>
      <c r="P20" s="347"/>
      <c r="Q20" s="348">
        <f>+Sklop12[[#This Row],[cena/enota brez DDV v EUR]]*Sklop12[[#This Row],[Stopnja DDV (%)]]</f>
        <v>0</v>
      </c>
      <c r="R20" s="348">
        <f>+Sklop12[[#This Row],[cena/enota brez DDV v EUR]]+Sklop12[[#This Row],[Davek (EUR)]]</f>
        <v>0</v>
      </c>
      <c r="S20" s="348">
        <f>+Sklop12[[#This Row],[cena/enota brez DDV v EUR]]*Sklop12[[#This Row],[Okvirna količina]]</f>
        <v>0</v>
      </c>
      <c r="T20" s="348">
        <f>+Sklop12[[#This Row],[Končna cena/enoto mere (EUR) z DDV]]*Sklop12[[#This Row],[Okvirna količina]]</f>
        <v>0</v>
      </c>
      <c r="U20" s="349"/>
    </row>
    <row r="21" spans="1:21" s="56" customFormat="1" ht="12">
      <c r="A21" s="80" t="s">
        <v>8</v>
      </c>
      <c r="B21" s="368" t="s">
        <v>684</v>
      </c>
      <c r="C21" s="337" t="s">
        <v>207</v>
      </c>
      <c r="D21" s="337" t="s">
        <v>375</v>
      </c>
      <c r="E21" s="339"/>
      <c r="F21" s="340">
        <v>100</v>
      </c>
      <c r="G21" s="359" t="s">
        <v>1</v>
      </c>
      <c r="H2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340" t="str">
        <f>IF(Sklop12[[#This Row],[ZAHTEVANA SHEMA KAKOVOSTI]]&lt;&gt;"",Sklop12[[#This Row],[Preračunana masa/volumen/kos na enoto kg]],"")</f>
        <v/>
      </c>
      <c r="J21" s="356"/>
      <c r="K21" s="369"/>
      <c r="L21" s="369"/>
      <c r="M21" s="345"/>
      <c r="N21" s="346"/>
      <c r="O21" s="346"/>
      <c r="P21" s="347"/>
      <c r="Q21" s="348">
        <f>+Sklop12[[#This Row],[cena/enota brez DDV v EUR]]*Sklop12[[#This Row],[Stopnja DDV (%)]]</f>
        <v>0</v>
      </c>
      <c r="R21" s="348">
        <f>+Sklop12[[#This Row],[cena/enota brez DDV v EUR]]+Sklop12[[#This Row],[Davek (EUR)]]</f>
        <v>0</v>
      </c>
      <c r="S21" s="348">
        <f>+Sklop12[[#This Row],[cena/enota brez DDV v EUR]]*Sklop12[[#This Row],[Okvirna količina]]</f>
        <v>0</v>
      </c>
      <c r="T21" s="348">
        <f>+Sklop12[[#This Row],[Končna cena/enoto mere (EUR) z DDV]]*Sklop12[[#This Row],[Okvirna količina]]</f>
        <v>0</v>
      </c>
      <c r="U21" s="349"/>
    </row>
    <row r="22" spans="1:21" s="56" customFormat="1" ht="12">
      <c r="A22" s="80" t="s">
        <v>9</v>
      </c>
      <c r="B22" s="368" t="s">
        <v>684</v>
      </c>
      <c r="C22" s="337" t="s">
        <v>1268</v>
      </c>
      <c r="D22" s="337" t="s">
        <v>1</v>
      </c>
      <c r="E22" s="339"/>
      <c r="F22" s="340">
        <v>100</v>
      </c>
      <c r="G22" s="359" t="s">
        <v>1</v>
      </c>
      <c r="H2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340" t="str">
        <f>IF(Sklop12[[#This Row],[ZAHTEVANA SHEMA KAKOVOSTI]]&lt;&gt;"",Sklop12[[#This Row],[Preračunana masa/volumen/kos na enoto kg]],"")</f>
        <v/>
      </c>
      <c r="J22" s="356"/>
      <c r="K22" s="369"/>
      <c r="L22" s="369"/>
      <c r="M22" s="345"/>
      <c r="N22" s="346"/>
      <c r="O22" s="346"/>
      <c r="P22" s="347"/>
      <c r="Q22" s="348">
        <f>+Sklop12[[#This Row],[cena/enota brez DDV v EUR]]*Sklop12[[#This Row],[Stopnja DDV (%)]]</f>
        <v>0</v>
      </c>
      <c r="R22" s="348">
        <f>+Sklop12[[#This Row],[cena/enota brez DDV v EUR]]+Sklop12[[#This Row],[Davek (EUR)]]</f>
        <v>0</v>
      </c>
      <c r="S22" s="348">
        <f>+Sklop12[[#This Row],[cena/enota brez DDV v EUR]]*Sklop12[[#This Row],[Okvirna količina]]</f>
        <v>0</v>
      </c>
      <c r="T22" s="348">
        <f>+Sklop12[[#This Row],[Končna cena/enoto mere (EUR) z DDV]]*Sklop12[[#This Row],[Okvirna količina]]</f>
        <v>0</v>
      </c>
      <c r="U22" s="349"/>
    </row>
    <row r="23" spans="1:21" s="56" customFormat="1" ht="12">
      <c r="A23" s="80" t="s">
        <v>10</v>
      </c>
      <c r="B23" s="368" t="s">
        <v>685</v>
      </c>
      <c r="C23" s="337">
        <v>1</v>
      </c>
      <c r="D23" s="337" t="s">
        <v>1</v>
      </c>
      <c r="E23" s="339"/>
      <c r="F23" s="340">
        <v>20</v>
      </c>
      <c r="G23" s="359" t="s">
        <v>1</v>
      </c>
      <c r="H2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340" t="str">
        <f>IF(Sklop12[[#This Row],[ZAHTEVANA SHEMA KAKOVOSTI]]&lt;&gt;"",Sklop12[[#This Row],[Preračunana masa/volumen/kos na enoto kg]],"")</f>
        <v/>
      </c>
      <c r="J23" s="356"/>
      <c r="K23" s="369"/>
      <c r="L23" s="369"/>
      <c r="M23" s="345"/>
      <c r="N23" s="346"/>
      <c r="O23" s="346"/>
      <c r="P23" s="347"/>
      <c r="Q23" s="348">
        <f>+Sklop12[[#This Row],[cena/enota brez DDV v EUR]]*Sklop12[[#This Row],[Stopnja DDV (%)]]</f>
        <v>0</v>
      </c>
      <c r="R23" s="348">
        <f>+Sklop12[[#This Row],[cena/enota brez DDV v EUR]]+Sklop12[[#This Row],[Davek (EUR)]]</f>
        <v>0</v>
      </c>
      <c r="S23" s="348">
        <f>+Sklop12[[#This Row],[cena/enota brez DDV v EUR]]*Sklop12[[#This Row],[Okvirna količina]]</f>
        <v>0</v>
      </c>
      <c r="T23" s="348">
        <f>+Sklop12[[#This Row],[Končna cena/enoto mere (EUR) z DDV]]*Sklop12[[#This Row],[Okvirna količina]]</f>
        <v>0</v>
      </c>
      <c r="U23" s="349"/>
    </row>
    <row r="24" spans="1:21" s="56" customFormat="1" ht="12">
      <c r="A24" s="80" t="s">
        <v>11</v>
      </c>
      <c r="B24" s="368" t="s">
        <v>686</v>
      </c>
      <c r="C24" s="337">
        <v>1</v>
      </c>
      <c r="D24" s="337" t="s">
        <v>1</v>
      </c>
      <c r="E24" s="339"/>
      <c r="F24" s="340">
        <v>300</v>
      </c>
      <c r="G24" s="359" t="s">
        <v>1</v>
      </c>
      <c r="H2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340" t="str">
        <f>IF(Sklop12[[#This Row],[ZAHTEVANA SHEMA KAKOVOSTI]]&lt;&gt;"",Sklop12[[#This Row],[Preračunana masa/volumen/kos na enoto kg]],"")</f>
        <v/>
      </c>
      <c r="J24" s="356"/>
      <c r="K24" s="369"/>
      <c r="L24" s="369"/>
      <c r="M24" s="345"/>
      <c r="N24" s="346"/>
      <c r="O24" s="346"/>
      <c r="P24" s="347"/>
      <c r="Q24" s="348">
        <f>+Sklop12[[#This Row],[cena/enota brez DDV v EUR]]*Sklop12[[#This Row],[Stopnja DDV (%)]]</f>
        <v>0</v>
      </c>
      <c r="R24" s="348">
        <f>+Sklop12[[#This Row],[cena/enota brez DDV v EUR]]+Sklop12[[#This Row],[Davek (EUR)]]</f>
        <v>0</v>
      </c>
      <c r="S24" s="348">
        <f>+Sklop12[[#This Row],[cena/enota brez DDV v EUR]]*Sklop12[[#This Row],[Okvirna količina]]</f>
        <v>0</v>
      </c>
      <c r="T24" s="348">
        <f>+Sklop12[[#This Row],[Končna cena/enoto mere (EUR) z DDV]]*Sklop12[[#This Row],[Okvirna količina]]</f>
        <v>0</v>
      </c>
      <c r="U24" s="349"/>
    </row>
    <row r="25" spans="1:21" s="56" customFormat="1" ht="12">
      <c r="A25" s="80" t="s">
        <v>12</v>
      </c>
      <c r="B25" s="368" t="s">
        <v>687</v>
      </c>
      <c r="C25" s="337">
        <v>1</v>
      </c>
      <c r="D25" s="337" t="s">
        <v>1</v>
      </c>
      <c r="E25" s="339"/>
      <c r="F25" s="340">
        <v>500</v>
      </c>
      <c r="G25" s="359" t="s">
        <v>1</v>
      </c>
      <c r="H2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5" s="340" t="str">
        <f>IF(Sklop12[[#This Row],[ZAHTEVANA SHEMA KAKOVOSTI]]&lt;&gt;"",Sklop12[[#This Row],[Preračunana masa/volumen/kos na enoto kg]],"")</f>
        <v/>
      </c>
      <c r="J25" s="356"/>
      <c r="K25" s="369"/>
      <c r="L25" s="369"/>
      <c r="M25" s="345"/>
      <c r="N25" s="346"/>
      <c r="O25" s="346"/>
      <c r="P25" s="347"/>
      <c r="Q25" s="348">
        <f>+Sklop12[[#This Row],[cena/enota brez DDV v EUR]]*Sklop12[[#This Row],[Stopnja DDV (%)]]</f>
        <v>0</v>
      </c>
      <c r="R25" s="348">
        <f>+Sklop12[[#This Row],[cena/enota brez DDV v EUR]]+Sklop12[[#This Row],[Davek (EUR)]]</f>
        <v>0</v>
      </c>
      <c r="S25" s="348">
        <f>+Sklop12[[#This Row],[cena/enota brez DDV v EUR]]*Sklop12[[#This Row],[Okvirna količina]]</f>
        <v>0</v>
      </c>
      <c r="T25" s="348">
        <f>+Sklop12[[#This Row],[Končna cena/enoto mere (EUR) z DDV]]*Sklop12[[#This Row],[Okvirna količina]]</f>
        <v>0</v>
      </c>
      <c r="U25" s="349"/>
    </row>
    <row r="26" spans="1:21" s="56" customFormat="1" ht="12">
      <c r="A26" s="80" t="s">
        <v>13</v>
      </c>
      <c r="B26" s="368" t="s">
        <v>688</v>
      </c>
      <c r="C26" s="337">
        <v>1</v>
      </c>
      <c r="D26" s="337" t="s">
        <v>1</v>
      </c>
      <c r="E26" s="339"/>
      <c r="F26" s="340">
        <v>50</v>
      </c>
      <c r="G26" s="359" t="s">
        <v>1</v>
      </c>
      <c r="H2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340" t="str">
        <f>IF(Sklop12[[#This Row],[ZAHTEVANA SHEMA KAKOVOSTI]]&lt;&gt;"",Sklop12[[#This Row],[Preračunana masa/volumen/kos na enoto kg]],"")</f>
        <v/>
      </c>
      <c r="J26" s="356"/>
      <c r="K26" s="369"/>
      <c r="L26" s="369"/>
      <c r="M26" s="345"/>
      <c r="N26" s="346"/>
      <c r="O26" s="346"/>
      <c r="P26" s="347"/>
      <c r="Q26" s="348">
        <f>+Sklop12[[#This Row],[cena/enota brez DDV v EUR]]*Sklop12[[#This Row],[Stopnja DDV (%)]]</f>
        <v>0</v>
      </c>
      <c r="R26" s="348">
        <f>+Sklop12[[#This Row],[cena/enota brez DDV v EUR]]+Sklop12[[#This Row],[Davek (EUR)]]</f>
        <v>0</v>
      </c>
      <c r="S26" s="348">
        <f>+Sklop12[[#This Row],[cena/enota brez DDV v EUR]]*Sklop12[[#This Row],[Okvirna količina]]</f>
        <v>0</v>
      </c>
      <c r="T26" s="348">
        <f>+Sklop12[[#This Row],[Končna cena/enoto mere (EUR) z DDV]]*Sklop12[[#This Row],[Okvirna količina]]</f>
        <v>0</v>
      </c>
      <c r="U26" s="349"/>
    </row>
    <row r="27" spans="1:21" s="56" customFormat="1" ht="12">
      <c r="A27" s="80" t="s">
        <v>14</v>
      </c>
      <c r="B27" s="368" t="s">
        <v>689</v>
      </c>
      <c r="C27" s="337">
        <v>1</v>
      </c>
      <c r="D27" s="337" t="s">
        <v>1</v>
      </c>
      <c r="E27" s="339"/>
      <c r="F27" s="340">
        <v>20</v>
      </c>
      <c r="G27" s="359" t="s">
        <v>1</v>
      </c>
      <c r="H2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340" t="str">
        <f>IF(Sklop12[[#This Row],[ZAHTEVANA SHEMA KAKOVOSTI]]&lt;&gt;"",Sklop12[[#This Row],[Preračunana masa/volumen/kos na enoto kg]],"")</f>
        <v/>
      </c>
      <c r="J27" s="356"/>
      <c r="K27" s="369"/>
      <c r="L27" s="369"/>
      <c r="M27" s="345"/>
      <c r="N27" s="346"/>
      <c r="O27" s="346"/>
      <c r="P27" s="347"/>
      <c r="Q27" s="348">
        <f>+Sklop12[[#This Row],[cena/enota brez DDV v EUR]]*Sklop12[[#This Row],[Stopnja DDV (%)]]</f>
        <v>0</v>
      </c>
      <c r="R27" s="348">
        <f>+Sklop12[[#This Row],[cena/enota brez DDV v EUR]]+Sklop12[[#This Row],[Davek (EUR)]]</f>
        <v>0</v>
      </c>
      <c r="S27" s="348">
        <f>+Sklop12[[#This Row],[cena/enota brez DDV v EUR]]*Sklop12[[#This Row],[Okvirna količina]]</f>
        <v>0</v>
      </c>
      <c r="T27" s="348">
        <f>+Sklop12[[#This Row],[Končna cena/enoto mere (EUR) z DDV]]*Sklop12[[#This Row],[Okvirna količina]]</f>
        <v>0</v>
      </c>
      <c r="U27" s="349"/>
    </row>
    <row r="28" spans="1:21" s="56" customFormat="1" ht="12">
      <c r="A28" s="80" t="s">
        <v>15</v>
      </c>
      <c r="B28" s="368" t="s">
        <v>690</v>
      </c>
      <c r="C28" s="337">
        <v>1</v>
      </c>
      <c r="D28" s="337" t="s">
        <v>1</v>
      </c>
      <c r="E28" s="339"/>
      <c r="F28" s="340">
        <v>20</v>
      </c>
      <c r="G28" s="359" t="s">
        <v>1</v>
      </c>
      <c r="H2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340" t="str">
        <f>IF(Sklop12[[#This Row],[ZAHTEVANA SHEMA KAKOVOSTI]]&lt;&gt;"",Sklop12[[#This Row],[Preračunana masa/volumen/kos na enoto kg]],"")</f>
        <v/>
      </c>
      <c r="J28" s="356"/>
      <c r="K28" s="369"/>
      <c r="L28" s="369"/>
      <c r="M28" s="345"/>
      <c r="N28" s="346"/>
      <c r="O28" s="346"/>
      <c r="P28" s="347"/>
      <c r="Q28" s="348">
        <f>+Sklop12[[#This Row],[cena/enota brez DDV v EUR]]*Sklop12[[#This Row],[Stopnja DDV (%)]]</f>
        <v>0</v>
      </c>
      <c r="R28" s="348">
        <f>+Sklop12[[#This Row],[cena/enota brez DDV v EUR]]+Sklop12[[#This Row],[Davek (EUR)]]</f>
        <v>0</v>
      </c>
      <c r="S28" s="348">
        <f>+Sklop12[[#This Row],[cena/enota brez DDV v EUR]]*Sklop12[[#This Row],[Okvirna količina]]</f>
        <v>0</v>
      </c>
      <c r="T28" s="348">
        <f>+Sklop12[[#This Row],[Končna cena/enoto mere (EUR) z DDV]]*Sklop12[[#This Row],[Okvirna količina]]</f>
        <v>0</v>
      </c>
      <c r="U28" s="349"/>
    </row>
    <row r="29" spans="1:21" s="56" customFormat="1" ht="12">
      <c r="A29" s="80" t="s">
        <v>16</v>
      </c>
      <c r="B29" s="368" t="s">
        <v>691</v>
      </c>
      <c r="C29" s="337">
        <v>1</v>
      </c>
      <c r="D29" s="337" t="s">
        <v>1</v>
      </c>
      <c r="E29" s="339"/>
      <c r="F29" s="340">
        <v>500</v>
      </c>
      <c r="G29" s="359" t="s">
        <v>1</v>
      </c>
      <c r="H2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340" t="str">
        <f>IF(Sklop12[[#This Row],[ZAHTEVANA SHEMA KAKOVOSTI]]&lt;&gt;"",Sklop12[[#This Row],[Preračunana masa/volumen/kos na enoto kg]],"")</f>
        <v/>
      </c>
      <c r="J29" s="356"/>
      <c r="K29" s="369"/>
      <c r="L29" s="369"/>
      <c r="M29" s="345"/>
      <c r="N29" s="346"/>
      <c r="O29" s="346"/>
      <c r="P29" s="347"/>
      <c r="Q29" s="348">
        <f>+Sklop12[[#This Row],[cena/enota brez DDV v EUR]]*Sklop12[[#This Row],[Stopnja DDV (%)]]</f>
        <v>0</v>
      </c>
      <c r="R29" s="348">
        <f>+Sklop12[[#This Row],[cena/enota brez DDV v EUR]]+Sklop12[[#This Row],[Davek (EUR)]]</f>
        <v>0</v>
      </c>
      <c r="S29" s="348">
        <f>+Sklop12[[#This Row],[cena/enota brez DDV v EUR]]*Sklop12[[#This Row],[Okvirna količina]]</f>
        <v>0</v>
      </c>
      <c r="T29" s="348">
        <f>+Sklop12[[#This Row],[Končna cena/enoto mere (EUR) z DDV]]*Sklop12[[#This Row],[Okvirna količina]]</f>
        <v>0</v>
      </c>
      <c r="U29" s="349"/>
    </row>
    <row r="30" spans="1:21" s="56" customFormat="1" ht="12">
      <c r="A30" s="80" t="s">
        <v>17</v>
      </c>
      <c r="B30" s="368" t="s">
        <v>692</v>
      </c>
      <c r="C30" s="337">
        <v>1</v>
      </c>
      <c r="D30" s="337" t="s">
        <v>1</v>
      </c>
      <c r="E30" s="339"/>
      <c r="F30" s="340">
        <v>500</v>
      </c>
      <c r="G30" s="359" t="s">
        <v>1</v>
      </c>
      <c r="H3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340" t="str">
        <f>IF(Sklop12[[#This Row],[ZAHTEVANA SHEMA KAKOVOSTI]]&lt;&gt;"",Sklop12[[#This Row],[Preračunana masa/volumen/kos na enoto kg]],"")</f>
        <v/>
      </c>
      <c r="J30" s="356"/>
      <c r="K30" s="369"/>
      <c r="L30" s="369"/>
      <c r="M30" s="345"/>
      <c r="N30" s="346"/>
      <c r="O30" s="346"/>
      <c r="P30" s="347"/>
      <c r="Q30" s="348">
        <f>+Sklop12[[#This Row],[cena/enota brez DDV v EUR]]*Sklop12[[#This Row],[Stopnja DDV (%)]]</f>
        <v>0</v>
      </c>
      <c r="R30" s="348">
        <f>+Sklop12[[#This Row],[cena/enota brez DDV v EUR]]+Sklop12[[#This Row],[Davek (EUR)]]</f>
        <v>0</v>
      </c>
      <c r="S30" s="348">
        <f>+Sklop12[[#This Row],[cena/enota brez DDV v EUR]]*Sklop12[[#This Row],[Okvirna količina]]</f>
        <v>0</v>
      </c>
      <c r="T30" s="348">
        <f>+Sklop12[[#This Row],[Končna cena/enoto mere (EUR) z DDV]]*Sklop12[[#This Row],[Okvirna količina]]</f>
        <v>0</v>
      </c>
      <c r="U30" s="349"/>
    </row>
    <row r="31" spans="1:21" s="56" customFormat="1" ht="12">
      <c r="A31" s="80" t="s">
        <v>18</v>
      </c>
      <c r="B31" s="368" t="s">
        <v>693</v>
      </c>
      <c r="C31" s="337">
        <v>1</v>
      </c>
      <c r="D31" s="337" t="s">
        <v>1</v>
      </c>
      <c r="E31" s="339"/>
      <c r="F31" s="340">
        <v>10</v>
      </c>
      <c r="G31" s="359" t="s">
        <v>1</v>
      </c>
      <c r="H3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340" t="str">
        <f>IF(Sklop12[[#This Row],[ZAHTEVANA SHEMA KAKOVOSTI]]&lt;&gt;"",Sklop12[[#This Row],[Preračunana masa/volumen/kos na enoto kg]],"")</f>
        <v/>
      </c>
      <c r="J31" s="356"/>
      <c r="K31" s="369"/>
      <c r="L31" s="369"/>
      <c r="M31" s="345"/>
      <c r="N31" s="346"/>
      <c r="O31" s="346"/>
      <c r="P31" s="347"/>
      <c r="Q31" s="348">
        <f>+Sklop12[[#This Row],[cena/enota brez DDV v EUR]]*Sklop12[[#This Row],[Stopnja DDV (%)]]</f>
        <v>0</v>
      </c>
      <c r="R31" s="348">
        <f>+Sklop12[[#This Row],[cena/enota brez DDV v EUR]]+Sklop12[[#This Row],[Davek (EUR)]]</f>
        <v>0</v>
      </c>
      <c r="S31" s="348">
        <f>+Sklop12[[#This Row],[cena/enota brez DDV v EUR]]*Sklop12[[#This Row],[Okvirna količina]]</f>
        <v>0</v>
      </c>
      <c r="T31" s="348">
        <f>+Sklop12[[#This Row],[Končna cena/enoto mere (EUR) z DDV]]*Sklop12[[#This Row],[Okvirna količina]]</f>
        <v>0</v>
      </c>
      <c r="U31" s="349"/>
    </row>
    <row r="32" spans="1:21" s="56" customFormat="1" ht="12">
      <c r="A32" s="80" t="s">
        <v>19</v>
      </c>
      <c r="B32" s="368" t="s">
        <v>694</v>
      </c>
      <c r="C32" s="337" t="s">
        <v>254</v>
      </c>
      <c r="D32" s="337" t="s">
        <v>1</v>
      </c>
      <c r="E32" s="339"/>
      <c r="F32" s="340">
        <v>300</v>
      </c>
      <c r="G32" s="359" t="s">
        <v>1</v>
      </c>
      <c r="H3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2" s="340" t="str">
        <f>IF(Sklop12[[#This Row],[ZAHTEVANA SHEMA KAKOVOSTI]]&lt;&gt;"",Sklop12[[#This Row],[Preračunana masa/volumen/kos na enoto kg]],"")</f>
        <v/>
      </c>
      <c r="J32" s="356"/>
      <c r="K32" s="369"/>
      <c r="L32" s="369"/>
      <c r="M32" s="345"/>
      <c r="N32" s="346"/>
      <c r="O32" s="346"/>
      <c r="P32" s="347"/>
      <c r="Q32" s="348">
        <f>+Sklop12[[#This Row],[cena/enota brez DDV v EUR]]*Sklop12[[#This Row],[Stopnja DDV (%)]]</f>
        <v>0</v>
      </c>
      <c r="R32" s="348">
        <f>+Sklop12[[#This Row],[cena/enota brez DDV v EUR]]+Sklop12[[#This Row],[Davek (EUR)]]</f>
        <v>0</v>
      </c>
      <c r="S32" s="348">
        <f>+Sklop12[[#This Row],[cena/enota brez DDV v EUR]]*Sklop12[[#This Row],[Okvirna količina]]</f>
        <v>0</v>
      </c>
      <c r="T32" s="348">
        <f>+Sklop12[[#This Row],[Končna cena/enoto mere (EUR) z DDV]]*Sklop12[[#This Row],[Okvirna količina]]</f>
        <v>0</v>
      </c>
      <c r="U32" s="349"/>
    </row>
    <row r="33" spans="1:21" s="56" customFormat="1" ht="12">
      <c r="A33" s="80" t="s">
        <v>20</v>
      </c>
      <c r="B33" s="368" t="s">
        <v>695</v>
      </c>
      <c r="C33" s="337">
        <v>1</v>
      </c>
      <c r="D33" s="337" t="s">
        <v>1</v>
      </c>
      <c r="E33" s="339"/>
      <c r="F33" s="340">
        <v>300</v>
      </c>
      <c r="G33" s="359" t="s">
        <v>1</v>
      </c>
      <c r="H3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340" t="str">
        <f>IF(Sklop12[[#This Row],[ZAHTEVANA SHEMA KAKOVOSTI]]&lt;&gt;"",Sklop12[[#This Row],[Preračunana masa/volumen/kos na enoto kg]],"")</f>
        <v/>
      </c>
      <c r="J33" s="356"/>
      <c r="K33" s="369"/>
      <c r="L33" s="369"/>
      <c r="M33" s="345"/>
      <c r="N33" s="346"/>
      <c r="O33" s="346"/>
      <c r="P33" s="347"/>
      <c r="Q33" s="348">
        <f>+Sklop12[[#This Row],[cena/enota brez DDV v EUR]]*Sklop12[[#This Row],[Stopnja DDV (%)]]</f>
        <v>0</v>
      </c>
      <c r="R33" s="348">
        <f>+Sklop12[[#This Row],[cena/enota brez DDV v EUR]]+Sklop12[[#This Row],[Davek (EUR)]]</f>
        <v>0</v>
      </c>
      <c r="S33" s="348">
        <f>+Sklop12[[#This Row],[cena/enota brez DDV v EUR]]*Sklop12[[#This Row],[Okvirna količina]]</f>
        <v>0</v>
      </c>
      <c r="T33" s="348">
        <f>+Sklop12[[#This Row],[Končna cena/enoto mere (EUR) z DDV]]*Sklop12[[#This Row],[Okvirna količina]]</f>
        <v>0</v>
      </c>
      <c r="U33" s="349"/>
    </row>
    <row r="34" spans="1:21" s="56" customFormat="1" ht="12">
      <c r="A34" s="80" t="s">
        <v>21</v>
      </c>
      <c r="B34" s="368" t="s">
        <v>696</v>
      </c>
      <c r="C34" s="337" t="s">
        <v>244</v>
      </c>
      <c r="D34" s="337" t="s">
        <v>1</v>
      </c>
      <c r="E34" s="339"/>
      <c r="F34" s="340">
        <v>300</v>
      </c>
      <c r="G34" s="359" t="s">
        <v>1</v>
      </c>
      <c r="H3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340" t="str">
        <f>IF(Sklop12[[#This Row],[ZAHTEVANA SHEMA KAKOVOSTI]]&lt;&gt;"",Sklop12[[#This Row],[Preračunana masa/volumen/kos na enoto kg]],"")</f>
        <v/>
      </c>
      <c r="J34" s="356"/>
      <c r="K34" s="369"/>
      <c r="L34" s="369"/>
      <c r="M34" s="345"/>
      <c r="N34" s="346"/>
      <c r="O34" s="346"/>
      <c r="P34" s="347"/>
      <c r="Q34" s="348">
        <f>+Sklop12[[#This Row],[cena/enota brez DDV v EUR]]*Sklop12[[#This Row],[Stopnja DDV (%)]]</f>
        <v>0</v>
      </c>
      <c r="R34" s="348">
        <f>+Sklop12[[#This Row],[cena/enota brez DDV v EUR]]+Sklop12[[#This Row],[Davek (EUR)]]</f>
        <v>0</v>
      </c>
      <c r="S34" s="348">
        <f>+Sklop12[[#This Row],[cena/enota brez DDV v EUR]]*Sklop12[[#This Row],[Okvirna količina]]</f>
        <v>0</v>
      </c>
      <c r="T34" s="348">
        <f>+Sklop12[[#This Row],[Končna cena/enoto mere (EUR) z DDV]]*Sklop12[[#This Row],[Okvirna količina]]</f>
        <v>0</v>
      </c>
      <c r="U34" s="349"/>
    </row>
    <row r="35" spans="1:21" s="56" customFormat="1" ht="12">
      <c r="A35" s="80" t="s">
        <v>22</v>
      </c>
      <c r="B35" s="368" t="s">
        <v>697</v>
      </c>
      <c r="C35" s="337" t="s">
        <v>254</v>
      </c>
      <c r="D35" s="337" t="s">
        <v>1</v>
      </c>
      <c r="E35" s="339"/>
      <c r="F35" s="340">
        <v>500</v>
      </c>
      <c r="G35" s="359" t="s">
        <v>1</v>
      </c>
      <c r="H3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340" t="str">
        <f>IF(Sklop12[[#This Row],[ZAHTEVANA SHEMA KAKOVOSTI]]&lt;&gt;"",Sklop12[[#This Row],[Preračunana masa/volumen/kos na enoto kg]],"")</f>
        <v/>
      </c>
      <c r="J35" s="356"/>
      <c r="K35" s="369"/>
      <c r="L35" s="369"/>
      <c r="M35" s="345"/>
      <c r="N35" s="346"/>
      <c r="O35" s="346"/>
      <c r="P35" s="347"/>
      <c r="Q35" s="348">
        <f>+Sklop12[[#This Row],[cena/enota brez DDV v EUR]]*Sklop12[[#This Row],[Stopnja DDV (%)]]</f>
        <v>0</v>
      </c>
      <c r="R35" s="348">
        <f>+Sklop12[[#This Row],[cena/enota brez DDV v EUR]]+Sklop12[[#This Row],[Davek (EUR)]]</f>
        <v>0</v>
      </c>
      <c r="S35" s="348">
        <f>+Sklop12[[#This Row],[cena/enota brez DDV v EUR]]*Sklop12[[#This Row],[Okvirna količina]]</f>
        <v>0</v>
      </c>
      <c r="T35" s="348">
        <f>+Sklop12[[#This Row],[Končna cena/enoto mere (EUR) z DDV]]*Sklop12[[#This Row],[Okvirna količina]]</f>
        <v>0</v>
      </c>
      <c r="U35" s="349"/>
    </row>
    <row r="36" spans="1:21" s="56" customFormat="1" ht="12">
      <c r="A36" s="80" t="s">
        <v>23</v>
      </c>
      <c r="B36" s="368" t="s">
        <v>698</v>
      </c>
      <c r="C36" s="337">
        <v>1</v>
      </c>
      <c r="D36" s="337" t="s">
        <v>1</v>
      </c>
      <c r="E36" s="339"/>
      <c r="F36" s="340">
        <v>500</v>
      </c>
      <c r="G36" s="359" t="s">
        <v>1</v>
      </c>
      <c r="H3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6" s="340" t="str">
        <f>IF(Sklop12[[#This Row],[ZAHTEVANA SHEMA KAKOVOSTI]]&lt;&gt;"",Sklop12[[#This Row],[Preračunana masa/volumen/kos na enoto kg]],"")</f>
        <v/>
      </c>
      <c r="J36" s="356"/>
      <c r="K36" s="369"/>
      <c r="L36" s="369"/>
      <c r="M36" s="345"/>
      <c r="N36" s="346"/>
      <c r="O36" s="346"/>
      <c r="P36" s="347"/>
      <c r="Q36" s="348">
        <f>+Sklop12[[#This Row],[cena/enota brez DDV v EUR]]*Sklop12[[#This Row],[Stopnja DDV (%)]]</f>
        <v>0</v>
      </c>
      <c r="R36" s="348">
        <f>+Sklop12[[#This Row],[cena/enota brez DDV v EUR]]+Sklop12[[#This Row],[Davek (EUR)]]</f>
        <v>0</v>
      </c>
      <c r="S36" s="348">
        <f>+Sklop12[[#This Row],[cena/enota brez DDV v EUR]]*Sklop12[[#This Row],[Okvirna količina]]</f>
        <v>0</v>
      </c>
      <c r="T36" s="348">
        <f>+Sklop12[[#This Row],[Končna cena/enoto mere (EUR) z DDV]]*Sklop12[[#This Row],[Okvirna količina]]</f>
        <v>0</v>
      </c>
      <c r="U36" s="349"/>
    </row>
    <row r="37" spans="1:21" s="56" customFormat="1" ht="12">
      <c r="A37" s="80" t="s">
        <v>24</v>
      </c>
      <c r="B37" s="368" t="s">
        <v>699</v>
      </c>
      <c r="C37" s="337">
        <v>1</v>
      </c>
      <c r="D37" s="337" t="s">
        <v>1</v>
      </c>
      <c r="E37" s="339"/>
      <c r="F37" s="340">
        <v>500</v>
      </c>
      <c r="G37" s="359" t="s">
        <v>1</v>
      </c>
      <c r="H3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7" s="340" t="str">
        <f>IF(Sklop12[[#This Row],[ZAHTEVANA SHEMA KAKOVOSTI]]&lt;&gt;"",Sklop12[[#This Row],[Preračunana masa/volumen/kos na enoto kg]],"")</f>
        <v/>
      </c>
      <c r="J37" s="356"/>
      <c r="K37" s="369"/>
      <c r="L37" s="369"/>
      <c r="M37" s="345"/>
      <c r="N37" s="346"/>
      <c r="O37" s="346"/>
      <c r="P37" s="347"/>
      <c r="Q37" s="348">
        <f>+Sklop12[[#This Row],[cena/enota brez DDV v EUR]]*Sklop12[[#This Row],[Stopnja DDV (%)]]</f>
        <v>0</v>
      </c>
      <c r="R37" s="348">
        <f>+Sklop12[[#This Row],[cena/enota brez DDV v EUR]]+Sklop12[[#This Row],[Davek (EUR)]]</f>
        <v>0</v>
      </c>
      <c r="S37" s="348">
        <f>+Sklop12[[#This Row],[cena/enota brez DDV v EUR]]*Sklop12[[#This Row],[Okvirna količina]]</f>
        <v>0</v>
      </c>
      <c r="T37" s="348">
        <f>+Sklop12[[#This Row],[Končna cena/enoto mere (EUR) z DDV]]*Sklop12[[#This Row],[Okvirna količina]]</f>
        <v>0</v>
      </c>
      <c r="U37" s="349"/>
    </row>
    <row r="38" spans="1:21" s="56" customFormat="1" ht="12">
      <c r="A38" s="80" t="s">
        <v>25</v>
      </c>
      <c r="B38" s="368" t="s">
        <v>700</v>
      </c>
      <c r="C38" s="337" t="s">
        <v>260</v>
      </c>
      <c r="D38" s="337" t="s">
        <v>1</v>
      </c>
      <c r="E38" s="339"/>
      <c r="F38" s="340">
        <v>200</v>
      </c>
      <c r="G38" s="359" t="s">
        <v>1</v>
      </c>
      <c r="H3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340" t="str">
        <f>IF(Sklop12[[#This Row],[ZAHTEVANA SHEMA KAKOVOSTI]]&lt;&gt;"",Sklop12[[#This Row],[Preračunana masa/volumen/kos na enoto kg]],"")</f>
        <v/>
      </c>
      <c r="J38" s="356"/>
      <c r="K38" s="369"/>
      <c r="L38" s="369"/>
      <c r="M38" s="345"/>
      <c r="N38" s="346"/>
      <c r="O38" s="346"/>
      <c r="P38" s="347"/>
      <c r="Q38" s="348">
        <f>+Sklop12[[#This Row],[cena/enota brez DDV v EUR]]*Sklop12[[#This Row],[Stopnja DDV (%)]]</f>
        <v>0</v>
      </c>
      <c r="R38" s="348">
        <f>+Sklop12[[#This Row],[cena/enota brez DDV v EUR]]+Sklop12[[#This Row],[Davek (EUR)]]</f>
        <v>0</v>
      </c>
      <c r="S38" s="348">
        <f>+Sklop12[[#This Row],[cena/enota brez DDV v EUR]]*Sklop12[[#This Row],[Okvirna količina]]</f>
        <v>0</v>
      </c>
      <c r="T38" s="348">
        <f>+Sklop12[[#This Row],[Končna cena/enoto mere (EUR) z DDV]]*Sklop12[[#This Row],[Okvirna količina]]</f>
        <v>0</v>
      </c>
      <c r="U38" s="349"/>
    </row>
    <row r="39" spans="1:21" s="56" customFormat="1" ht="12">
      <c r="A39" s="80" t="s">
        <v>26</v>
      </c>
      <c r="B39" s="368" t="s">
        <v>701</v>
      </c>
      <c r="C39" s="337">
        <v>1</v>
      </c>
      <c r="D39" s="337" t="s">
        <v>1</v>
      </c>
      <c r="E39" s="339"/>
      <c r="F39" s="340">
        <v>200</v>
      </c>
      <c r="G39" s="359" t="s">
        <v>1</v>
      </c>
      <c r="H3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9" s="340" t="str">
        <f>IF(Sklop12[[#This Row],[ZAHTEVANA SHEMA KAKOVOSTI]]&lt;&gt;"",Sklop12[[#This Row],[Preračunana masa/volumen/kos na enoto kg]],"")</f>
        <v/>
      </c>
      <c r="J39" s="356"/>
      <c r="K39" s="369"/>
      <c r="L39" s="369"/>
      <c r="M39" s="345"/>
      <c r="N39" s="346"/>
      <c r="O39" s="346"/>
      <c r="P39" s="347"/>
      <c r="Q39" s="348">
        <f>+Sklop12[[#This Row],[cena/enota brez DDV v EUR]]*Sklop12[[#This Row],[Stopnja DDV (%)]]</f>
        <v>0</v>
      </c>
      <c r="R39" s="348">
        <f>+Sklop12[[#This Row],[cena/enota brez DDV v EUR]]+Sklop12[[#This Row],[Davek (EUR)]]</f>
        <v>0</v>
      </c>
      <c r="S39" s="348">
        <f>+Sklop12[[#This Row],[cena/enota brez DDV v EUR]]*Sklop12[[#This Row],[Okvirna količina]]</f>
        <v>0</v>
      </c>
      <c r="T39" s="348">
        <f>+Sklop12[[#This Row],[Končna cena/enoto mere (EUR) z DDV]]*Sklop12[[#This Row],[Okvirna količina]]</f>
        <v>0</v>
      </c>
      <c r="U39" s="349"/>
    </row>
    <row r="40" spans="1:21" s="56" customFormat="1" ht="12">
      <c r="A40" s="80" t="s">
        <v>27</v>
      </c>
      <c r="B40" s="368" t="s">
        <v>702</v>
      </c>
      <c r="C40" s="337">
        <v>1</v>
      </c>
      <c r="D40" s="337" t="s">
        <v>375</v>
      </c>
      <c r="E40" s="339"/>
      <c r="F40" s="340">
        <v>100</v>
      </c>
      <c r="G40" s="359" t="s">
        <v>1</v>
      </c>
      <c r="H4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340" t="str">
        <f>IF(Sklop12[[#This Row],[ZAHTEVANA SHEMA KAKOVOSTI]]&lt;&gt;"",Sklop12[[#This Row],[Preračunana masa/volumen/kos na enoto kg]],"")</f>
        <v/>
      </c>
      <c r="J40" s="356"/>
      <c r="K40" s="369"/>
      <c r="L40" s="369"/>
      <c r="M40" s="345"/>
      <c r="N40" s="346"/>
      <c r="O40" s="346"/>
      <c r="P40" s="347"/>
      <c r="Q40" s="348">
        <f>+Sklop12[[#This Row],[cena/enota brez DDV v EUR]]*Sklop12[[#This Row],[Stopnja DDV (%)]]</f>
        <v>0</v>
      </c>
      <c r="R40" s="348">
        <f>+Sklop12[[#This Row],[cena/enota brez DDV v EUR]]+Sklop12[[#This Row],[Davek (EUR)]]</f>
        <v>0</v>
      </c>
      <c r="S40" s="348">
        <f>+Sklop12[[#This Row],[cena/enota brez DDV v EUR]]*Sklop12[[#This Row],[Okvirna količina]]</f>
        <v>0</v>
      </c>
      <c r="T40" s="348">
        <f>+Sklop12[[#This Row],[Končna cena/enoto mere (EUR) z DDV]]*Sklop12[[#This Row],[Okvirna količina]]</f>
        <v>0</v>
      </c>
      <c r="U40" s="349"/>
    </row>
    <row r="41" spans="1:21" s="56" customFormat="1" ht="12">
      <c r="A41" s="80" t="s">
        <v>28</v>
      </c>
      <c r="B41" s="368" t="s">
        <v>703</v>
      </c>
      <c r="C41" s="337">
        <v>1</v>
      </c>
      <c r="D41" s="337" t="s">
        <v>1</v>
      </c>
      <c r="E41" s="339"/>
      <c r="F41" s="340">
        <v>200</v>
      </c>
      <c r="G41" s="359" t="s">
        <v>1</v>
      </c>
      <c r="H4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340" t="str">
        <f>IF(Sklop12[[#This Row],[ZAHTEVANA SHEMA KAKOVOSTI]]&lt;&gt;"",Sklop12[[#This Row],[Preračunana masa/volumen/kos na enoto kg]],"")</f>
        <v/>
      </c>
      <c r="J41" s="356"/>
      <c r="K41" s="369"/>
      <c r="L41" s="369"/>
      <c r="M41" s="345"/>
      <c r="N41" s="346"/>
      <c r="O41" s="346"/>
      <c r="P41" s="347"/>
      <c r="Q41" s="348">
        <f>+Sklop12[[#This Row],[cena/enota brez DDV v EUR]]*Sklop12[[#This Row],[Stopnja DDV (%)]]</f>
        <v>0</v>
      </c>
      <c r="R41" s="348">
        <f>+Sklop12[[#This Row],[cena/enota brez DDV v EUR]]+Sklop12[[#This Row],[Davek (EUR)]]</f>
        <v>0</v>
      </c>
      <c r="S41" s="348">
        <f>+Sklop12[[#This Row],[cena/enota brez DDV v EUR]]*Sklop12[[#This Row],[Okvirna količina]]</f>
        <v>0</v>
      </c>
      <c r="T41" s="348">
        <f>+Sklop12[[#This Row],[Končna cena/enoto mere (EUR) z DDV]]*Sklop12[[#This Row],[Okvirna količina]]</f>
        <v>0</v>
      </c>
      <c r="U41" s="349"/>
    </row>
    <row r="42" spans="1:21" s="56" customFormat="1" ht="12">
      <c r="A42" s="80" t="s">
        <v>29</v>
      </c>
      <c r="B42" s="368" t="s">
        <v>704</v>
      </c>
      <c r="C42" s="337">
        <v>1</v>
      </c>
      <c r="D42" s="337" t="s">
        <v>1</v>
      </c>
      <c r="E42" s="339"/>
      <c r="F42" s="340">
        <v>300</v>
      </c>
      <c r="G42" s="359" t="s">
        <v>1</v>
      </c>
      <c r="H4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2" s="340" t="str">
        <f>IF(Sklop12[[#This Row],[ZAHTEVANA SHEMA KAKOVOSTI]]&lt;&gt;"",Sklop12[[#This Row],[Preračunana masa/volumen/kos na enoto kg]],"")</f>
        <v/>
      </c>
      <c r="J42" s="356"/>
      <c r="K42" s="369"/>
      <c r="L42" s="369"/>
      <c r="M42" s="345"/>
      <c r="N42" s="346"/>
      <c r="O42" s="346"/>
      <c r="P42" s="347"/>
      <c r="Q42" s="348">
        <f>+Sklop12[[#This Row],[cena/enota brez DDV v EUR]]*Sklop12[[#This Row],[Stopnja DDV (%)]]</f>
        <v>0</v>
      </c>
      <c r="R42" s="348">
        <f>+Sklop12[[#This Row],[cena/enota brez DDV v EUR]]+Sklop12[[#This Row],[Davek (EUR)]]</f>
        <v>0</v>
      </c>
      <c r="S42" s="348">
        <f>+Sklop12[[#This Row],[cena/enota brez DDV v EUR]]*Sklop12[[#This Row],[Okvirna količina]]</f>
        <v>0</v>
      </c>
      <c r="T42" s="348">
        <f>+Sklop12[[#This Row],[Končna cena/enoto mere (EUR) z DDV]]*Sklop12[[#This Row],[Okvirna količina]]</f>
        <v>0</v>
      </c>
      <c r="U42" s="349"/>
    </row>
    <row r="43" spans="1:21" s="56" customFormat="1" ht="12">
      <c r="A43" s="80" t="s">
        <v>30</v>
      </c>
      <c r="B43" s="368" t="s">
        <v>705</v>
      </c>
      <c r="C43" s="337" t="s">
        <v>393</v>
      </c>
      <c r="D43" s="337" t="s">
        <v>1</v>
      </c>
      <c r="E43" s="339"/>
      <c r="F43" s="340">
        <v>100</v>
      </c>
      <c r="G43" s="359" t="s">
        <v>1</v>
      </c>
      <c r="H4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340" t="str">
        <f>IF(Sklop12[[#This Row],[ZAHTEVANA SHEMA KAKOVOSTI]]&lt;&gt;"",Sklop12[[#This Row],[Preračunana masa/volumen/kos na enoto kg]],"")</f>
        <v/>
      </c>
      <c r="J43" s="356"/>
      <c r="K43" s="369"/>
      <c r="L43" s="369"/>
      <c r="M43" s="345"/>
      <c r="N43" s="346"/>
      <c r="O43" s="346"/>
      <c r="P43" s="347"/>
      <c r="Q43" s="348">
        <f>+Sklop12[[#This Row],[cena/enota brez DDV v EUR]]*Sklop12[[#This Row],[Stopnja DDV (%)]]</f>
        <v>0</v>
      </c>
      <c r="R43" s="348">
        <f>+Sklop12[[#This Row],[cena/enota brez DDV v EUR]]+Sklop12[[#This Row],[Davek (EUR)]]</f>
        <v>0</v>
      </c>
      <c r="S43" s="348">
        <f>+Sklop12[[#This Row],[cena/enota brez DDV v EUR]]*Sklop12[[#This Row],[Okvirna količina]]</f>
        <v>0</v>
      </c>
      <c r="T43" s="348">
        <f>+Sklop12[[#This Row],[Končna cena/enoto mere (EUR) z DDV]]*Sklop12[[#This Row],[Okvirna količina]]</f>
        <v>0</v>
      </c>
      <c r="U43" s="349"/>
    </row>
    <row r="44" spans="1:21" s="56" customFormat="1" ht="12">
      <c r="A44" s="80" t="s">
        <v>31</v>
      </c>
      <c r="B44" s="368" t="s">
        <v>706</v>
      </c>
      <c r="C44" s="337" t="s">
        <v>707</v>
      </c>
      <c r="D44" s="337" t="s">
        <v>137</v>
      </c>
      <c r="E44" s="339"/>
      <c r="F44" s="340">
        <v>50</v>
      </c>
      <c r="G44" s="359" t="s">
        <v>1</v>
      </c>
      <c r="H4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340" t="str">
        <f>IF(Sklop12[[#This Row],[ZAHTEVANA SHEMA KAKOVOSTI]]&lt;&gt;"",Sklop12[[#This Row],[Preračunana masa/volumen/kos na enoto kg]],"")</f>
        <v/>
      </c>
      <c r="J44" s="356"/>
      <c r="K44" s="369"/>
      <c r="L44" s="369"/>
      <c r="M44" s="345"/>
      <c r="N44" s="346"/>
      <c r="O44" s="346"/>
      <c r="P44" s="347"/>
      <c r="Q44" s="348">
        <f>+Sklop12[[#This Row],[cena/enota brez DDV v EUR]]*Sklop12[[#This Row],[Stopnja DDV (%)]]</f>
        <v>0</v>
      </c>
      <c r="R44" s="348">
        <f>+Sklop12[[#This Row],[cena/enota brez DDV v EUR]]+Sklop12[[#This Row],[Davek (EUR)]]</f>
        <v>0</v>
      </c>
      <c r="S44" s="348">
        <f>+Sklop12[[#This Row],[cena/enota brez DDV v EUR]]*Sklop12[[#This Row],[Okvirna količina]]</f>
        <v>0</v>
      </c>
      <c r="T44" s="348">
        <f>+Sklop12[[#This Row],[Končna cena/enoto mere (EUR) z DDV]]*Sklop12[[#This Row],[Okvirna količina]]</f>
        <v>0</v>
      </c>
      <c r="U44" s="349"/>
    </row>
    <row r="45" spans="1:21" s="56" customFormat="1" ht="24">
      <c r="A45" s="476" t="s">
        <v>32</v>
      </c>
      <c r="B45" s="477" t="s">
        <v>708</v>
      </c>
      <c r="C45" s="464" t="s">
        <v>1286</v>
      </c>
      <c r="D45" s="464"/>
      <c r="E45" s="472"/>
      <c r="F45" s="473"/>
      <c r="G45" s="474"/>
      <c r="H45" s="342"/>
      <c r="I45" s="340"/>
      <c r="J45" s="356"/>
      <c r="K45" s="369"/>
      <c r="L45" s="369"/>
      <c r="M45" s="345"/>
      <c r="N45" s="346"/>
      <c r="O45" s="346"/>
      <c r="P45" s="347"/>
      <c r="Q45" s="348">
        <f>+Sklop12[[#This Row],[cena/enota brez DDV v EUR]]*Sklop12[[#This Row],[Stopnja DDV (%)]]</f>
        <v>0</v>
      </c>
      <c r="R45" s="348">
        <f>+Sklop12[[#This Row],[cena/enota brez DDV v EUR]]+Sklop12[[#This Row],[Davek (EUR)]]</f>
        <v>0</v>
      </c>
      <c r="S45" s="348">
        <f>+Sklop12[[#This Row],[cena/enota brez DDV v EUR]]*Sklop12[[#This Row],[Okvirna količina]]</f>
        <v>0</v>
      </c>
      <c r="T45" s="348">
        <f>+Sklop12[[#This Row],[Končna cena/enoto mere (EUR) z DDV]]*Sklop12[[#This Row],[Okvirna količina]]</f>
        <v>0</v>
      </c>
      <c r="U45" s="349"/>
    </row>
    <row r="46" spans="1:21" s="56" customFormat="1" ht="12">
      <c r="A46" s="80" t="s">
        <v>33</v>
      </c>
      <c r="B46" s="368" t="s">
        <v>710</v>
      </c>
      <c r="C46" s="337" t="s">
        <v>711</v>
      </c>
      <c r="D46" s="337" t="s">
        <v>137</v>
      </c>
      <c r="E46" s="339"/>
      <c r="F46" s="340">
        <v>50</v>
      </c>
      <c r="G46" s="359" t="s">
        <v>1</v>
      </c>
      <c r="H4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340" t="str">
        <f>IF(Sklop12[[#This Row],[ZAHTEVANA SHEMA KAKOVOSTI]]&lt;&gt;"",Sklop12[[#This Row],[Preračunana masa/volumen/kos na enoto kg]],"")</f>
        <v/>
      </c>
      <c r="J46" s="356"/>
      <c r="K46" s="369"/>
      <c r="L46" s="369"/>
      <c r="M46" s="345"/>
      <c r="N46" s="346"/>
      <c r="O46" s="346"/>
      <c r="P46" s="347"/>
      <c r="Q46" s="348">
        <f>+Sklop12[[#This Row],[cena/enota brez DDV v EUR]]*Sklop12[[#This Row],[Stopnja DDV (%)]]</f>
        <v>0</v>
      </c>
      <c r="R46" s="348">
        <f>+Sklop12[[#This Row],[cena/enota brez DDV v EUR]]+Sklop12[[#This Row],[Davek (EUR)]]</f>
        <v>0</v>
      </c>
      <c r="S46" s="348">
        <f>+Sklop12[[#This Row],[cena/enota brez DDV v EUR]]*Sklop12[[#This Row],[Okvirna količina]]</f>
        <v>0</v>
      </c>
      <c r="T46" s="348">
        <f>+Sklop12[[#This Row],[Končna cena/enoto mere (EUR) z DDV]]*Sklop12[[#This Row],[Okvirna količina]]</f>
        <v>0</v>
      </c>
      <c r="U46" s="349"/>
    </row>
    <row r="47" spans="1:21" s="56" customFormat="1" ht="24">
      <c r="A47" s="476" t="s">
        <v>34</v>
      </c>
      <c r="B47" s="477" t="s">
        <v>712</v>
      </c>
      <c r="C47" s="464" t="s">
        <v>1286</v>
      </c>
      <c r="D47" s="464"/>
      <c r="E47" s="472"/>
      <c r="F47" s="473"/>
      <c r="G47" s="474"/>
      <c r="H4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47" s="340" t="str">
        <f>IF(Sklop12[[#This Row],[ZAHTEVANA SHEMA KAKOVOSTI]]&lt;&gt;"",Sklop12[[#This Row],[Preračunana masa/volumen/kos na enoto kg]],"")</f>
        <v/>
      </c>
      <c r="J47" s="356"/>
      <c r="K47" s="369"/>
      <c r="L47" s="369"/>
      <c r="M47" s="345"/>
      <c r="N47" s="346"/>
      <c r="O47" s="346"/>
      <c r="P47" s="347"/>
      <c r="Q47" s="348">
        <f>+Sklop12[[#This Row],[cena/enota brez DDV v EUR]]*Sklop12[[#This Row],[Stopnja DDV (%)]]</f>
        <v>0</v>
      </c>
      <c r="R47" s="348">
        <f>+Sklop12[[#This Row],[cena/enota brez DDV v EUR]]+Sklop12[[#This Row],[Davek (EUR)]]</f>
        <v>0</v>
      </c>
      <c r="S47" s="348">
        <f>+Sklop12[[#This Row],[cena/enota brez DDV v EUR]]*Sklop12[[#This Row],[Okvirna količina]]</f>
        <v>0</v>
      </c>
      <c r="T47" s="348">
        <f>+Sklop12[[#This Row],[Končna cena/enoto mere (EUR) z DDV]]*Sklop12[[#This Row],[Okvirna količina]]</f>
        <v>0</v>
      </c>
      <c r="U47" s="349"/>
    </row>
    <row r="48" spans="1:21" s="56" customFormat="1" ht="24">
      <c r="A48" s="80" t="s">
        <v>35</v>
      </c>
      <c r="B48" s="368" t="s">
        <v>714</v>
      </c>
      <c r="C48" s="337" t="s">
        <v>377</v>
      </c>
      <c r="D48" s="337" t="s">
        <v>1</v>
      </c>
      <c r="E48" s="339"/>
      <c r="F48" s="340">
        <v>80</v>
      </c>
      <c r="G48" s="359" t="s">
        <v>1</v>
      </c>
      <c r="H4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8" s="340" t="str">
        <f>IF(Sklop12[[#This Row],[ZAHTEVANA SHEMA KAKOVOSTI]]&lt;&gt;"",Sklop12[[#This Row],[Preračunana masa/volumen/kos na enoto kg]],"")</f>
        <v/>
      </c>
      <c r="J48" s="356"/>
      <c r="K48" s="369"/>
      <c r="L48" s="369"/>
      <c r="M48" s="345"/>
      <c r="N48" s="346"/>
      <c r="O48" s="346"/>
      <c r="P48" s="347"/>
      <c r="Q48" s="348">
        <f>+Sklop12[[#This Row],[cena/enota brez DDV v EUR]]*Sklop12[[#This Row],[Stopnja DDV (%)]]</f>
        <v>0</v>
      </c>
      <c r="R48" s="348">
        <f>+Sklop12[[#This Row],[cena/enota brez DDV v EUR]]+Sklop12[[#This Row],[Davek (EUR)]]</f>
        <v>0</v>
      </c>
      <c r="S48" s="348">
        <f>+Sklop12[[#This Row],[cena/enota brez DDV v EUR]]*Sklop12[[#This Row],[Okvirna količina]]</f>
        <v>0</v>
      </c>
      <c r="T48" s="348">
        <f>+Sklop12[[#This Row],[Končna cena/enoto mere (EUR) z DDV]]*Sklop12[[#This Row],[Okvirna količina]]</f>
        <v>0</v>
      </c>
      <c r="U48" s="349"/>
    </row>
    <row r="49" spans="1:21" s="56" customFormat="1" ht="24">
      <c r="A49" s="80" t="s">
        <v>36</v>
      </c>
      <c r="B49" s="368" t="s">
        <v>715</v>
      </c>
      <c r="C49" s="337">
        <v>1</v>
      </c>
      <c r="D49" s="337" t="s">
        <v>1</v>
      </c>
      <c r="E49" s="339"/>
      <c r="F49" s="340">
        <v>300</v>
      </c>
      <c r="G49" s="359" t="s">
        <v>1</v>
      </c>
      <c r="H4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340" t="str">
        <f>IF(Sklop12[[#This Row],[ZAHTEVANA SHEMA KAKOVOSTI]]&lt;&gt;"",Sklop12[[#This Row],[Preračunana masa/volumen/kos na enoto kg]],"")</f>
        <v/>
      </c>
      <c r="J49" s="356"/>
      <c r="K49" s="369"/>
      <c r="L49" s="369"/>
      <c r="M49" s="345"/>
      <c r="N49" s="346"/>
      <c r="O49" s="346"/>
      <c r="P49" s="347"/>
      <c r="Q49" s="348">
        <f>+Sklop12[[#This Row],[cena/enota brez DDV v EUR]]*Sklop12[[#This Row],[Stopnja DDV (%)]]</f>
        <v>0</v>
      </c>
      <c r="R49" s="348">
        <f>+Sklop12[[#This Row],[cena/enota brez DDV v EUR]]+Sklop12[[#This Row],[Davek (EUR)]]</f>
        <v>0</v>
      </c>
      <c r="S49" s="348">
        <f>+Sklop12[[#This Row],[cena/enota brez DDV v EUR]]*Sklop12[[#This Row],[Okvirna količina]]</f>
        <v>0</v>
      </c>
      <c r="T49" s="348">
        <f>+Sklop12[[#This Row],[Končna cena/enoto mere (EUR) z DDV]]*Sklop12[[#This Row],[Okvirna količina]]</f>
        <v>0</v>
      </c>
      <c r="U49" s="349"/>
    </row>
    <row r="50" spans="1:21" s="56" customFormat="1" ht="24">
      <c r="A50" s="80" t="s">
        <v>37</v>
      </c>
      <c r="B50" s="368" t="s">
        <v>716</v>
      </c>
      <c r="C50" s="337">
        <v>1</v>
      </c>
      <c r="D50" s="337" t="s">
        <v>1</v>
      </c>
      <c r="E50" s="339"/>
      <c r="F50" s="340">
        <v>300</v>
      </c>
      <c r="G50" s="359" t="s">
        <v>1</v>
      </c>
      <c r="H5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0" s="340" t="str">
        <f>IF(Sklop12[[#This Row],[ZAHTEVANA SHEMA KAKOVOSTI]]&lt;&gt;"",Sklop12[[#This Row],[Preračunana masa/volumen/kos na enoto kg]],"")</f>
        <v/>
      </c>
      <c r="J50" s="356"/>
      <c r="K50" s="369"/>
      <c r="L50" s="369"/>
      <c r="M50" s="345"/>
      <c r="N50" s="346"/>
      <c r="O50" s="346"/>
      <c r="P50" s="347"/>
      <c r="Q50" s="348">
        <f>+Sklop12[[#This Row],[cena/enota brez DDV v EUR]]*Sklop12[[#This Row],[Stopnja DDV (%)]]</f>
        <v>0</v>
      </c>
      <c r="R50" s="348">
        <f>+Sklop12[[#This Row],[cena/enota brez DDV v EUR]]+Sklop12[[#This Row],[Davek (EUR)]]</f>
        <v>0</v>
      </c>
      <c r="S50" s="348">
        <f>+Sklop12[[#This Row],[cena/enota brez DDV v EUR]]*Sklop12[[#This Row],[Okvirna količina]]</f>
        <v>0</v>
      </c>
      <c r="T50" s="348">
        <f>+Sklop12[[#This Row],[Končna cena/enoto mere (EUR) z DDV]]*Sklop12[[#This Row],[Okvirna količina]]</f>
        <v>0</v>
      </c>
      <c r="U50" s="349"/>
    </row>
    <row r="51" spans="1:21" s="56" customFormat="1" ht="24">
      <c r="A51" s="80" t="s">
        <v>38</v>
      </c>
      <c r="B51" s="368" t="s">
        <v>717</v>
      </c>
      <c r="C51" s="337" t="s">
        <v>398</v>
      </c>
      <c r="D51" s="337" t="s">
        <v>1</v>
      </c>
      <c r="E51" s="339"/>
      <c r="F51" s="340">
        <v>300</v>
      </c>
      <c r="G51" s="359" t="s">
        <v>1</v>
      </c>
      <c r="H5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1" s="340" t="str">
        <f>IF(Sklop12[[#This Row],[ZAHTEVANA SHEMA KAKOVOSTI]]&lt;&gt;"",Sklop12[[#This Row],[Preračunana masa/volumen/kos na enoto kg]],"")</f>
        <v/>
      </c>
      <c r="J51" s="356"/>
      <c r="K51" s="369"/>
      <c r="L51" s="369"/>
      <c r="M51" s="345"/>
      <c r="N51" s="346"/>
      <c r="O51" s="346"/>
      <c r="P51" s="347"/>
      <c r="Q51" s="348">
        <f>+Sklop12[[#This Row],[cena/enota brez DDV v EUR]]*Sklop12[[#This Row],[Stopnja DDV (%)]]</f>
        <v>0</v>
      </c>
      <c r="R51" s="348">
        <f>+Sklop12[[#This Row],[cena/enota brez DDV v EUR]]+Sklop12[[#This Row],[Davek (EUR)]]</f>
        <v>0</v>
      </c>
      <c r="S51" s="348">
        <f>+Sklop12[[#This Row],[cena/enota brez DDV v EUR]]*Sklop12[[#This Row],[Okvirna količina]]</f>
        <v>0</v>
      </c>
      <c r="T51" s="348">
        <f>+Sklop12[[#This Row],[Končna cena/enoto mere (EUR) z DDV]]*Sklop12[[#This Row],[Okvirna količina]]</f>
        <v>0</v>
      </c>
      <c r="U51" s="349"/>
    </row>
    <row r="52" spans="1:21" s="56" customFormat="1" ht="24">
      <c r="A52" s="80" t="s">
        <v>39</v>
      </c>
      <c r="B52" s="368" t="s">
        <v>718</v>
      </c>
      <c r="C52" s="337" t="s">
        <v>398</v>
      </c>
      <c r="D52" s="337" t="s">
        <v>1</v>
      </c>
      <c r="E52" s="339"/>
      <c r="F52" s="340">
        <v>300</v>
      </c>
      <c r="G52" s="359" t="s">
        <v>1</v>
      </c>
      <c r="H5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340" t="str">
        <f>IF(Sklop12[[#This Row],[ZAHTEVANA SHEMA KAKOVOSTI]]&lt;&gt;"",Sklop12[[#This Row],[Preračunana masa/volumen/kos na enoto kg]],"")</f>
        <v/>
      </c>
      <c r="J52" s="356"/>
      <c r="K52" s="369"/>
      <c r="L52" s="369"/>
      <c r="M52" s="345"/>
      <c r="N52" s="346"/>
      <c r="O52" s="346"/>
      <c r="P52" s="347"/>
      <c r="Q52" s="348">
        <f>+Sklop12[[#This Row],[cena/enota brez DDV v EUR]]*Sklop12[[#This Row],[Stopnja DDV (%)]]</f>
        <v>0</v>
      </c>
      <c r="R52" s="348">
        <f>+Sklop12[[#This Row],[cena/enota brez DDV v EUR]]+Sklop12[[#This Row],[Davek (EUR)]]</f>
        <v>0</v>
      </c>
      <c r="S52" s="348">
        <f>+Sklop12[[#This Row],[cena/enota brez DDV v EUR]]*Sklop12[[#This Row],[Okvirna količina]]</f>
        <v>0</v>
      </c>
      <c r="T52" s="348">
        <f>+Sklop12[[#This Row],[Končna cena/enoto mere (EUR) z DDV]]*Sklop12[[#This Row],[Okvirna količina]]</f>
        <v>0</v>
      </c>
      <c r="U52" s="349"/>
    </row>
    <row r="53" spans="1:21" s="56" customFormat="1" ht="12">
      <c r="A53" s="80" t="s">
        <v>40</v>
      </c>
      <c r="B53" s="368" t="s">
        <v>719</v>
      </c>
      <c r="C53" s="337" t="s">
        <v>377</v>
      </c>
      <c r="D53" s="337" t="s">
        <v>1</v>
      </c>
      <c r="E53" s="339"/>
      <c r="F53" s="340">
        <v>300</v>
      </c>
      <c r="G53" s="359" t="s">
        <v>1</v>
      </c>
      <c r="H5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3" s="340" t="str">
        <f>IF(Sklop12[[#This Row],[ZAHTEVANA SHEMA KAKOVOSTI]]&lt;&gt;"",Sklop12[[#This Row],[Preračunana masa/volumen/kos na enoto kg]],"")</f>
        <v/>
      </c>
      <c r="J53" s="356"/>
      <c r="K53" s="369"/>
      <c r="L53" s="369"/>
      <c r="M53" s="345"/>
      <c r="N53" s="346"/>
      <c r="O53" s="346"/>
      <c r="P53" s="347"/>
      <c r="Q53" s="348">
        <f>+Sklop12[[#This Row],[cena/enota brez DDV v EUR]]*Sklop12[[#This Row],[Stopnja DDV (%)]]</f>
        <v>0</v>
      </c>
      <c r="R53" s="348">
        <f>+Sklop12[[#This Row],[cena/enota brez DDV v EUR]]+Sklop12[[#This Row],[Davek (EUR)]]</f>
        <v>0</v>
      </c>
      <c r="S53" s="348">
        <f>+Sklop12[[#This Row],[cena/enota brez DDV v EUR]]*Sklop12[[#This Row],[Okvirna količina]]</f>
        <v>0</v>
      </c>
      <c r="T53" s="348">
        <f>+Sklop12[[#This Row],[Končna cena/enoto mere (EUR) z DDV]]*Sklop12[[#This Row],[Okvirna količina]]</f>
        <v>0</v>
      </c>
      <c r="U53" s="349"/>
    </row>
    <row r="54" spans="1:21" s="56" customFormat="1" ht="24">
      <c r="A54" s="80" t="s">
        <v>41</v>
      </c>
      <c r="B54" s="368" t="s">
        <v>720</v>
      </c>
      <c r="C54" s="337" t="s">
        <v>721</v>
      </c>
      <c r="D54" s="337" t="s">
        <v>1</v>
      </c>
      <c r="E54" s="339"/>
      <c r="F54" s="340">
        <v>300</v>
      </c>
      <c r="G54" s="359" t="s">
        <v>1</v>
      </c>
      <c r="H5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340" t="str">
        <f>IF(Sklop12[[#This Row],[ZAHTEVANA SHEMA KAKOVOSTI]]&lt;&gt;"",Sklop12[[#This Row],[Preračunana masa/volumen/kos na enoto kg]],"")</f>
        <v/>
      </c>
      <c r="J54" s="356"/>
      <c r="K54" s="369"/>
      <c r="L54" s="369"/>
      <c r="M54" s="345"/>
      <c r="N54" s="346"/>
      <c r="O54" s="346"/>
      <c r="P54" s="347"/>
      <c r="Q54" s="348">
        <f>+Sklop12[[#This Row],[cena/enota brez DDV v EUR]]*Sklop12[[#This Row],[Stopnja DDV (%)]]</f>
        <v>0</v>
      </c>
      <c r="R54" s="348">
        <f>+Sklop12[[#This Row],[cena/enota brez DDV v EUR]]+Sklop12[[#This Row],[Davek (EUR)]]</f>
        <v>0</v>
      </c>
      <c r="S54" s="348">
        <f>+Sklop12[[#This Row],[cena/enota brez DDV v EUR]]*Sklop12[[#This Row],[Okvirna količina]]</f>
        <v>0</v>
      </c>
      <c r="T54" s="348">
        <f>+Sklop12[[#This Row],[Končna cena/enoto mere (EUR) z DDV]]*Sklop12[[#This Row],[Okvirna količina]]</f>
        <v>0</v>
      </c>
      <c r="U54" s="349"/>
    </row>
    <row r="55" spans="1:21" s="56" customFormat="1" ht="24">
      <c r="A55" s="80" t="s">
        <v>42</v>
      </c>
      <c r="B55" s="368" t="s">
        <v>722</v>
      </c>
      <c r="C55" s="337" t="s">
        <v>398</v>
      </c>
      <c r="D55" s="337" t="s">
        <v>1</v>
      </c>
      <c r="E55" s="339"/>
      <c r="F55" s="340">
        <v>300</v>
      </c>
      <c r="G55" s="359" t="s">
        <v>1</v>
      </c>
      <c r="H5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5" s="340" t="str">
        <f>IF(Sklop12[[#This Row],[ZAHTEVANA SHEMA KAKOVOSTI]]&lt;&gt;"",Sklop12[[#This Row],[Preračunana masa/volumen/kos na enoto kg]],"")</f>
        <v/>
      </c>
      <c r="J55" s="356"/>
      <c r="K55" s="369"/>
      <c r="L55" s="369"/>
      <c r="M55" s="345"/>
      <c r="N55" s="346"/>
      <c r="O55" s="346"/>
      <c r="P55" s="347"/>
      <c r="Q55" s="348">
        <f>+Sklop12[[#This Row],[cena/enota brez DDV v EUR]]*Sklop12[[#This Row],[Stopnja DDV (%)]]</f>
        <v>0</v>
      </c>
      <c r="R55" s="348">
        <f>+Sklop12[[#This Row],[cena/enota brez DDV v EUR]]+Sklop12[[#This Row],[Davek (EUR)]]</f>
        <v>0</v>
      </c>
      <c r="S55" s="348">
        <f>+Sklop12[[#This Row],[cena/enota brez DDV v EUR]]*Sklop12[[#This Row],[Okvirna količina]]</f>
        <v>0</v>
      </c>
      <c r="T55" s="348">
        <f>+Sklop12[[#This Row],[Končna cena/enoto mere (EUR) z DDV]]*Sklop12[[#This Row],[Okvirna količina]]</f>
        <v>0</v>
      </c>
      <c r="U55" s="349"/>
    </row>
    <row r="56" spans="1:21" s="56" customFormat="1" ht="24">
      <c r="A56" s="80" t="s">
        <v>43</v>
      </c>
      <c r="B56" s="368" t="s">
        <v>723</v>
      </c>
      <c r="C56" s="337" t="s">
        <v>377</v>
      </c>
      <c r="D56" s="337" t="s">
        <v>1</v>
      </c>
      <c r="E56" s="339"/>
      <c r="F56" s="340">
        <v>300</v>
      </c>
      <c r="G56" s="359" t="s">
        <v>1</v>
      </c>
      <c r="H5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6" s="340" t="str">
        <f>IF(Sklop12[[#This Row],[ZAHTEVANA SHEMA KAKOVOSTI]]&lt;&gt;"",Sklop12[[#This Row],[Preračunana masa/volumen/kos na enoto kg]],"")</f>
        <v/>
      </c>
      <c r="J56" s="356"/>
      <c r="K56" s="369"/>
      <c r="L56" s="369"/>
      <c r="M56" s="345"/>
      <c r="N56" s="346"/>
      <c r="O56" s="346"/>
      <c r="P56" s="347"/>
      <c r="Q56" s="348">
        <f>+Sklop12[[#This Row],[cena/enota brez DDV v EUR]]*Sklop12[[#This Row],[Stopnja DDV (%)]]</f>
        <v>0</v>
      </c>
      <c r="R56" s="348">
        <f>+Sklop12[[#This Row],[cena/enota brez DDV v EUR]]+Sklop12[[#This Row],[Davek (EUR)]]</f>
        <v>0</v>
      </c>
      <c r="S56" s="348">
        <f>+Sklop12[[#This Row],[cena/enota brez DDV v EUR]]*Sklop12[[#This Row],[Okvirna količina]]</f>
        <v>0</v>
      </c>
      <c r="T56" s="348">
        <f>+Sklop12[[#This Row],[Končna cena/enoto mere (EUR) z DDV]]*Sklop12[[#This Row],[Okvirna količina]]</f>
        <v>0</v>
      </c>
      <c r="U56" s="349"/>
    </row>
    <row r="57" spans="1:21" s="56" customFormat="1" ht="24">
      <c r="A57" s="80" t="s">
        <v>44</v>
      </c>
      <c r="B57" s="368" t="s">
        <v>724</v>
      </c>
      <c r="C57" s="337" t="s">
        <v>377</v>
      </c>
      <c r="D57" s="337" t="s">
        <v>1</v>
      </c>
      <c r="E57" s="339"/>
      <c r="F57" s="340">
        <v>300</v>
      </c>
      <c r="G57" s="359" t="s">
        <v>1</v>
      </c>
      <c r="H5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340" t="str">
        <f>IF(Sklop12[[#This Row],[ZAHTEVANA SHEMA KAKOVOSTI]]&lt;&gt;"",Sklop12[[#This Row],[Preračunana masa/volumen/kos na enoto kg]],"")</f>
        <v/>
      </c>
      <c r="J57" s="356"/>
      <c r="K57" s="369"/>
      <c r="L57" s="369"/>
      <c r="M57" s="345"/>
      <c r="N57" s="346"/>
      <c r="O57" s="346"/>
      <c r="P57" s="347"/>
      <c r="Q57" s="348">
        <f>+Sklop12[[#This Row],[cena/enota brez DDV v EUR]]*Sklop12[[#This Row],[Stopnja DDV (%)]]</f>
        <v>0</v>
      </c>
      <c r="R57" s="348">
        <f>+Sklop12[[#This Row],[cena/enota brez DDV v EUR]]+Sklop12[[#This Row],[Davek (EUR)]]</f>
        <v>0</v>
      </c>
      <c r="S57" s="348">
        <f>+Sklop12[[#This Row],[cena/enota brez DDV v EUR]]*Sklop12[[#This Row],[Okvirna količina]]</f>
        <v>0</v>
      </c>
      <c r="T57" s="348">
        <f>+Sklop12[[#This Row],[Končna cena/enoto mere (EUR) z DDV]]*Sklop12[[#This Row],[Okvirna količina]]</f>
        <v>0</v>
      </c>
      <c r="U57" s="349"/>
    </row>
    <row r="58" spans="1:21" s="56" customFormat="1" ht="12">
      <c r="A58" s="80" t="s">
        <v>49</v>
      </c>
      <c r="B58" s="368" t="s">
        <v>725</v>
      </c>
      <c r="C58" s="337" t="s">
        <v>245</v>
      </c>
      <c r="D58" s="337" t="s">
        <v>1</v>
      </c>
      <c r="E58" s="339"/>
      <c r="F58" s="340">
        <v>300</v>
      </c>
      <c r="G58" s="359" t="s">
        <v>1</v>
      </c>
      <c r="H5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8" s="340" t="str">
        <f>IF(Sklop12[[#This Row],[ZAHTEVANA SHEMA KAKOVOSTI]]&lt;&gt;"",Sklop12[[#This Row],[Preračunana masa/volumen/kos na enoto kg]],"")</f>
        <v/>
      </c>
      <c r="J58" s="356"/>
      <c r="K58" s="369"/>
      <c r="L58" s="369"/>
      <c r="M58" s="345"/>
      <c r="N58" s="346"/>
      <c r="O58" s="346"/>
      <c r="P58" s="347"/>
      <c r="Q58" s="348">
        <f>+Sklop12[[#This Row],[cena/enota brez DDV v EUR]]*Sklop12[[#This Row],[Stopnja DDV (%)]]</f>
        <v>0</v>
      </c>
      <c r="R58" s="348">
        <f>+Sklop12[[#This Row],[cena/enota brez DDV v EUR]]+Sklop12[[#This Row],[Davek (EUR)]]</f>
        <v>0</v>
      </c>
      <c r="S58" s="348">
        <f>+Sklop12[[#This Row],[cena/enota brez DDV v EUR]]*Sklop12[[#This Row],[Okvirna količina]]</f>
        <v>0</v>
      </c>
      <c r="T58" s="348">
        <f>+Sklop12[[#This Row],[Končna cena/enoto mere (EUR) z DDV]]*Sklop12[[#This Row],[Okvirna količina]]</f>
        <v>0</v>
      </c>
      <c r="U58" s="349"/>
    </row>
    <row r="59" spans="1:21" s="56" customFormat="1" ht="12">
      <c r="A59" s="80" t="s">
        <v>45</v>
      </c>
      <c r="B59" s="368" t="s">
        <v>726</v>
      </c>
      <c r="C59" s="337" t="s">
        <v>244</v>
      </c>
      <c r="D59" s="337" t="s">
        <v>1</v>
      </c>
      <c r="E59" s="339"/>
      <c r="F59" s="340">
        <v>200</v>
      </c>
      <c r="G59" s="359" t="s">
        <v>1</v>
      </c>
      <c r="H5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9" s="340" t="str">
        <f>IF(Sklop12[[#This Row],[ZAHTEVANA SHEMA KAKOVOSTI]]&lt;&gt;"",Sklop12[[#This Row],[Preračunana masa/volumen/kos na enoto kg]],"")</f>
        <v/>
      </c>
      <c r="J59" s="356"/>
      <c r="K59" s="369"/>
      <c r="L59" s="369"/>
      <c r="M59" s="345"/>
      <c r="N59" s="346"/>
      <c r="O59" s="346"/>
      <c r="P59" s="347"/>
      <c r="Q59" s="348">
        <f>+Sklop12[[#This Row],[cena/enota brez DDV v EUR]]*Sklop12[[#This Row],[Stopnja DDV (%)]]</f>
        <v>0</v>
      </c>
      <c r="R59" s="348">
        <f>+Sklop12[[#This Row],[cena/enota brez DDV v EUR]]+Sklop12[[#This Row],[Davek (EUR)]]</f>
        <v>0</v>
      </c>
      <c r="S59" s="348">
        <f>+Sklop12[[#This Row],[cena/enota brez DDV v EUR]]*Sklop12[[#This Row],[Okvirna količina]]</f>
        <v>0</v>
      </c>
      <c r="T59" s="348">
        <f>+Sklop12[[#This Row],[Končna cena/enoto mere (EUR) z DDV]]*Sklop12[[#This Row],[Okvirna količina]]</f>
        <v>0</v>
      </c>
      <c r="U59" s="349"/>
    </row>
    <row r="60" spans="1:21" s="56" customFormat="1" ht="12">
      <c r="A60" s="80" t="s">
        <v>46</v>
      </c>
      <c r="B60" s="368" t="s">
        <v>727</v>
      </c>
      <c r="C60" s="337" t="s">
        <v>674</v>
      </c>
      <c r="D60" s="337" t="s">
        <v>1</v>
      </c>
      <c r="E60" s="339"/>
      <c r="F60" s="340">
        <v>300</v>
      </c>
      <c r="G60" s="359" t="s">
        <v>1</v>
      </c>
      <c r="H6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0" s="340" t="str">
        <f>IF(Sklop12[[#This Row],[ZAHTEVANA SHEMA KAKOVOSTI]]&lt;&gt;"",Sklop12[[#This Row],[Preračunana masa/volumen/kos na enoto kg]],"")</f>
        <v/>
      </c>
      <c r="J60" s="356"/>
      <c r="K60" s="369"/>
      <c r="L60" s="369"/>
      <c r="M60" s="345"/>
      <c r="N60" s="346"/>
      <c r="O60" s="346"/>
      <c r="P60" s="347"/>
      <c r="Q60" s="348">
        <f>+Sklop12[[#This Row],[cena/enota brez DDV v EUR]]*Sklop12[[#This Row],[Stopnja DDV (%)]]</f>
        <v>0</v>
      </c>
      <c r="R60" s="348">
        <f>+Sklop12[[#This Row],[cena/enota brez DDV v EUR]]+Sklop12[[#This Row],[Davek (EUR)]]</f>
        <v>0</v>
      </c>
      <c r="S60" s="348">
        <f>+Sklop12[[#This Row],[cena/enota brez DDV v EUR]]*Sklop12[[#This Row],[Okvirna količina]]</f>
        <v>0</v>
      </c>
      <c r="T60" s="348">
        <f>+Sklop12[[#This Row],[Končna cena/enoto mere (EUR) z DDV]]*Sklop12[[#This Row],[Okvirna količina]]</f>
        <v>0</v>
      </c>
      <c r="U60" s="349"/>
    </row>
    <row r="61" spans="1:21" s="56" customFormat="1" ht="24">
      <c r="A61" s="80" t="s">
        <v>50</v>
      </c>
      <c r="B61" s="368" t="s">
        <v>728</v>
      </c>
      <c r="C61" s="337" t="s">
        <v>721</v>
      </c>
      <c r="D61" s="337" t="s">
        <v>1</v>
      </c>
      <c r="E61" s="339"/>
      <c r="F61" s="340">
        <v>300</v>
      </c>
      <c r="G61" s="359" t="s">
        <v>1</v>
      </c>
      <c r="H6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1" s="340" t="str">
        <f>IF(Sklop12[[#This Row],[ZAHTEVANA SHEMA KAKOVOSTI]]&lt;&gt;"",Sklop12[[#This Row],[Preračunana masa/volumen/kos na enoto kg]],"")</f>
        <v/>
      </c>
      <c r="J61" s="356"/>
      <c r="K61" s="369"/>
      <c r="L61" s="369"/>
      <c r="M61" s="345"/>
      <c r="N61" s="346"/>
      <c r="O61" s="346"/>
      <c r="P61" s="347"/>
      <c r="Q61" s="348">
        <f>+Sklop12[[#This Row],[cena/enota brez DDV v EUR]]*Sklop12[[#This Row],[Stopnja DDV (%)]]</f>
        <v>0</v>
      </c>
      <c r="R61" s="348">
        <f>+Sklop12[[#This Row],[cena/enota brez DDV v EUR]]+Sklop12[[#This Row],[Davek (EUR)]]</f>
        <v>0</v>
      </c>
      <c r="S61" s="348">
        <f>+Sklop12[[#This Row],[cena/enota brez DDV v EUR]]*Sklop12[[#This Row],[Okvirna količina]]</f>
        <v>0</v>
      </c>
      <c r="T61" s="348">
        <f>+Sklop12[[#This Row],[Končna cena/enoto mere (EUR) z DDV]]*Sklop12[[#This Row],[Okvirna količina]]</f>
        <v>0</v>
      </c>
      <c r="U61" s="349"/>
    </row>
    <row r="62" spans="1:21" s="56" customFormat="1" ht="12">
      <c r="A62" s="80" t="s">
        <v>51</v>
      </c>
      <c r="B62" s="368" t="s">
        <v>729</v>
      </c>
      <c r="C62" s="337" t="s">
        <v>377</v>
      </c>
      <c r="D62" s="337" t="s">
        <v>1</v>
      </c>
      <c r="E62" s="339"/>
      <c r="F62" s="340">
        <v>300</v>
      </c>
      <c r="G62" s="359" t="s">
        <v>1</v>
      </c>
      <c r="H6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2" s="340" t="str">
        <f>IF(Sklop12[[#This Row],[ZAHTEVANA SHEMA KAKOVOSTI]]&lt;&gt;"",Sklop12[[#This Row],[Preračunana masa/volumen/kos na enoto kg]],"")</f>
        <v/>
      </c>
      <c r="J62" s="356"/>
      <c r="K62" s="369"/>
      <c r="L62" s="369"/>
      <c r="M62" s="345"/>
      <c r="N62" s="346"/>
      <c r="O62" s="346"/>
      <c r="P62" s="347"/>
      <c r="Q62" s="348">
        <f>+Sklop12[[#This Row],[cena/enota brez DDV v EUR]]*Sklop12[[#This Row],[Stopnja DDV (%)]]</f>
        <v>0</v>
      </c>
      <c r="R62" s="348">
        <f>+Sklop12[[#This Row],[cena/enota brez DDV v EUR]]+Sklop12[[#This Row],[Davek (EUR)]]</f>
        <v>0</v>
      </c>
      <c r="S62" s="348">
        <f>+Sklop12[[#This Row],[cena/enota brez DDV v EUR]]*Sklop12[[#This Row],[Okvirna količina]]</f>
        <v>0</v>
      </c>
      <c r="T62" s="348">
        <f>+Sklop12[[#This Row],[Končna cena/enoto mere (EUR) z DDV]]*Sklop12[[#This Row],[Okvirna količina]]</f>
        <v>0</v>
      </c>
      <c r="U62" s="349"/>
    </row>
    <row r="63" spans="1:21" s="56" customFormat="1" ht="12">
      <c r="A63" s="80" t="s">
        <v>47</v>
      </c>
      <c r="B63" s="368" t="s">
        <v>730</v>
      </c>
      <c r="C63" s="337" t="s">
        <v>377</v>
      </c>
      <c r="D63" s="337" t="s">
        <v>1</v>
      </c>
      <c r="E63" s="339"/>
      <c r="F63" s="340">
        <v>300</v>
      </c>
      <c r="G63" s="359" t="s">
        <v>1</v>
      </c>
      <c r="H6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3" s="340" t="str">
        <f>IF(Sklop12[[#This Row],[ZAHTEVANA SHEMA KAKOVOSTI]]&lt;&gt;"",Sklop12[[#This Row],[Preračunana masa/volumen/kos na enoto kg]],"")</f>
        <v/>
      </c>
      <c r="J63" s="356"/>
      <c r="K63" s="369"/>
      <c r="L63" s="369"/>
      <c r="M63" s="345"/>
      <c r="N63" s="346"/>
      <c r="O63" s="346"/>
      <c r="P63" s="347"/>
      <c r="Q63" s="348">
        <f>+Sklop12[[#This Row],[cena/enota brez DDV v EUR]]*Sklop12[[#This Row],[Stopnja DDV (%)]]</f>
        <v>0</v>
      </c>
      <c r="R63" s="348">
        <f>+Sklop12[[#This Row],[cena/enota brez DDV v EUR]]+Sklop12[[#This Row],[Davek (EUR)]]</f>
        <v>0</v>
      </c>
      <c r="S63" s="348">
        <f>+Sklop12[[#This Row],[cena/enota brez DDV v EUR]]*Sklop12[[#This Row],[Okvirna količina]]</f>
        <v>0</v>
      </c>
      <c r="T63" s="348">
        <f>+Sklop12[[#This Row],[Končna cena/enoto mere (EUR) z DDV]]*Sklop12[[#This Row],[Okvirna količina]]</f>
        <v>0</v>
      </c>
      <c r="U63" s="349"/>
    </row>
    <row r="64" spans="1:21" s="56" customFormat="1" ht="24">
      <c r="A64" s="80" t="s">
        <v>52</v>
      </c>
      <c r="B64" s="368" t="s">
        <v>731</v>
      </c>
      <c r="C64" s="337" t="s">
        <v>221</v>
      </c>
      <c r="D64" s="337" t="s">
        <v>1</v>
      </c>
      <c r="E64" s="339"/>
      <c r="F64" s="340">
        <v>300</v>
      </c>
      <c r="G64" s="359" t="s">
        <v>1</v>
      </c>
      <c r="H6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4" s="340" t="str">
        <f>IF(Sklop12[[#This Row],[ZAHTEVANA SHEMA KAKOVOSTI]]&lt;&gt;"",Sklop12[[#This Row],[Preračunana masa/volumen/kos na enoto kg]],"")</f>
        <v/>
      </c>
      <c r="J64" s="356"/>
      <c r="K64" s="369"/>
      <c r="L64" s="369"/>
      <c r="M64" s="345"/>
      <c r="N64" s="346"/>
      <c r="O64" s="346"/>
      <c r="P64" s="347"/>
      <c r="Q64" s="348">
        <f>+Sklop12[[#This Row],[cena/enota brez DDV v EUR]]*Sklop12[[#This Row],[Stopnja DDV (%)]]</f>
        <v>0</v>
      </c>
      <c r="R64" s="348">
        <f>+Sklop12[[#This Row],[cena/enota brez DDV v EUR]]+Sklop12[[#This Row],[Davek (EUR)]]</f>
        <v>0</v>
      </c>
      <c r="S64" s="348">
        <f>+Sklop12[[#This Row],[cena/enota brez DDV v EUR]]*Sklop12[[#This Row],[Okvirna količina]]</f>
        <v>0</v>
      </c>
      <c r="T64" s="348">
        <f>+Sklop12[[#This Row],[Končna cena/enoto mere (EUR) z DDV]]*Sklop12[[#This Row],[Okvirna količina]]</f>
        <v>0</v>
      </c>
      <c r="U64" s="349"/>
    </row>
    <row r="65" spans="1:21" s="56" customFormat="1" ht="24">
      <c r="A65" s="80" t="s">
        <v>48</v>
      </c>
      <c r="B65" s="368" t="s">
        <v>731</v>
      </c>
      <c r="C65" s="337" t="s">
        <v>377</v>
      </c>
      <c r="D65" s="337" t="s">
        <v>1</v>
      </c>
      <c r="E65" s="339"/>
      <c r="F65" s="340">
        <v>300</v>
      </c>
      <c r="G65" s="359" t="s">
        <v>1</v>
      </c>
      <c r="H6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5" s="340" t="str">
        <f>IF(Sklop12[[#This Row],[ZAHTEVANA SHEMA KAKOVOSTI]]&lt;&gt;"",Sklop12[[#This Row],[Preračunana masa/volumen/kos na enoto kg]],"")</f>
        <v/>
      </c>
      <c r="J65" s="356"/>
      <c r="K65" s="369"/>
      <c r="L65" s="369"/>
      <c r="M65" s="345"/>
      <c r="N65" s="346"/>
      <c r="O65" s="346"/>
      <c r="P65" s="347"/>
      <c r="Q65" s="348">
        <f>+Sklop12[[#This Row],[cena/enota brez DDV v EUR]]*Sklop12[[#This Row],[Stopnja DDV (%)]]</f>
        <v>0</v>
      </c>
      <c r="R65" s="348">
        <f>+Sklop12[[#This Row],[cena/enota brez DDV v EUR]]+Sklop12[[#This Row],[Davek (EUR)]]</f>
        <v>0</v>
      </c>
      <c r="S65" s="348">
        <f>+Sklop12[[#This Row],[cena/enota brez DDV v EUR]]*Sklop12[[#This Row],[Okvirna količina]]</f>
        <v>0</v>
      </c>
      <c r="T65" s="348">
        <f>+Sklop12[[#This Row],[Končna cena/enoto mere (EUR) z DDV]]*Sklop12[[#This Row],[Okvirna količina]]</f>
        <v>0</v>
      </c>
      <c r="U65" s="349"/>
    </row>
    <row r="66" spans="1:21" s="56" customFormat="1" ht="12">
      <c r="A66" s="80" t="s">
        <v>53</v>
      </c>
      <c r="B66" s="368" t="s">
        <v>732</v>
      </c>
      <c r="C66" s="337" t="s">
        <v>377</v>
      </c>
      <c r="D66" s="337" t="s">
        <v>1</v>
      </c>
      <c r="E66" s="339"/>
      <c r="F66" s="340">
        <v>300</v>
      </c>
      <c r="G66" s="359" t="s">
        <v>1</v>
      </c>
      <c r="H6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6" s="340" t="str">
        <f>IF(Sklop12[[#This Row],[ZAHTEVANA SHEMA KAKOVOSTI]]&lt;&gt;"",Sklop12[[#This Row],[Preračunana masa/volumen/kos na enoto kg]],"")</f>
        <v/>
      </c>
      <c r="J66" s="356"/>
      <c r="K66" s="369"/>
      <c r="L66" s="369"/>
      <c r="M66" s="345"/>
      <c r="N66" s="346"/>
      <c r="O66" s="346"/>
      <c r="P66" s="347"/>
      <c r="Q66" s="348">
        <f>+Sklop12[[#This Row],[cena/enota brez DDV v EUR]]*Sklop12[[#This Row],[Stopnja DDV (%)]]</f>
        <v>0</v>
      </c>
      <c r="R66" s="348">
        <f>+Sklop12[[#This Row],[cena/enota brez DDV v EUR]]+Sklop12[[#This Row],[Davek (EUR)]]</f>
        <v>0</v>
      </c>
      <c r="S66" s="348">
        <f>+Sklop12[[#This Row],[cena/enota brez DDV v EUR]]*Sklop12[[#This Row],[Okvirna količina]]</f>
        <v>0</v>
      </c>
      <c r="T66" s="348">
        <f>+Sklop12[[#This Row],[Končna cena/enoto mere (EUR) z DDV]]*Sklop12[[#This Row],[Okvirna količina]]</f>
        <v>0</v>
      </c>
      <c r="U66" s="349"/>
    </row>
    <row r="67" spans="1:21" s="56" customFormat="1" ht="24">
      <c r="A67" s="80" t="s">
        <v>54</v>
      </c>
      <c r="B67" s="368" t="s">
        <v>733</v>
      </c>
      <c r="C67" s="337" t="s">
        <v>377</v>
      </c>
      <c r="D67" s="337" t="s">
        <v>1</v>
      </c>
      <c r="E67" s="339"/>
      <c r="F67" s="340">
        <v>300</v>
      </c>
      <c r="G67" s="359" t="s">
        <v>1</v>
      </c>
      <c r="H6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340" t="str">
        <f>IF(Sklop12[[#This Row],[ZAHTEVANA SHEMA KAKOVOSTI]]&lt;&gt;"",Sklop12[[#This Row],[Preračunana masa/volumen/kos na enoto kg]],"")</f>
        <v/>
      </c>
      <c r="J67" s="356"/>
      <c r="K67" s="369"/>
      <c r="L67" s="369"/>
      <c r="M67" s="345"/>
      <c r="N67" s="346"/>
      <c r="O67" s="346"/>
      <c r="P67" s="347"/>
      <c r="Q67" s="348">
        <f>+Sklop12[[#This Row],[cena/enota brez DDV v EUR]]*Sklop12[[#This Row],[Stopnja DDV (%)]]</f>
        <v>0</v>
      </c>
      <c r="R67" s="348">
        <f>+Sklop12[[#This Row],[cena/enota brez DDV v EUR]]+Sklop12[[#This Row],[Davek (EUR)]]</f>
        <v>0</v>
      </c>
      <c r="S67" s="348">
        <f>+Sklop12[[#This Row],[cena/enota brez DDV v EUR]]*Sklop12[[#This Row],[Okvirna količina]]</f>
        <v>0</v>
      </c>
      <c r="T67" s="348">
        <f>+Sklop12[[#This Row],[Končna cena/enoto mere (EUR) z DDV]]*Sklop12[[#This Row],[Okvirna količina]]</f>
        <v>0</v>
      </c>
      <c r="U67" s="349"/>
    </row>
    <row r="68" spans="1:21" s="56" customFormat="1" ht="24">
      <c r="A68" s="80" t="s">
        <v>55</v>
      </c>
      <c r="B68" s="368" t="s">
        <v>734</v>
      </c>
      <c r="C68" s="337" t="s">
        <v>398</v>
      </c>
      <c r="D68" s="337" t="s">
        <v>1</v>
      </c>
      <c r="E68" s="339"/>
      <c r="F68" s="340">
        <v>300</v>
      </c>
      <c r="G68" s="359" t="s">
        <v>1</v>
      </c>
      <c r="H6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8" s="340" t="str">
        <f>IF(Sklop12[[#This Row],[ZAHTEVANA SHEMA KAKOVOSTI]]&lt;&gt;"",Sklop12[[#This Row],[Preračunana masa/volumen/kos na enoto kg]],"")</f>
        <v/>
      </c>
      <c r="J68" s="356"/>
      <c r="K68" s="369"/>
      <c r="L68" s="369"/>
      <c r="M68" s="345"/>
      <c r="N68" s="346"/>
      <c r="O68" s="346"/>
      <c r="P68" s="347"/>
      <c r="Q68" s="348">
        <f>+Sklop12[[#This Row],[cena/enota brez DDV v EUR]]*Sklop12[[#This Row],[Stopnja DDV (%)]]</f>
        <v>0</v>
      </c>
      <c r="R68" s="348">
        <f>+Sklop12[[#This Row],[cena/enota brez DDV v EUR]]+Sklop12[[#This Row],[Davek (EUR)]]</f>
        <v>0</v>
      </c>
      <c r="S68" s="348">
        <f>+Sklop12[[#This Row],[cena/enota brez DDV v EUR]]*Sklop12[[#This Row],[Okvirna količina]]</f>
        <v>0</v>
      </c>
      <c r="T68" s="348">
        <f>+Sklop12[[#This Row],[Končna cena/enoto mere (EUR) z DDV]]*Sklop12[[#This Row],[Okvirna količina]]</f>
        <v>0</v>
      </c>
      <c r="U68" s="349"/>
    </row>
    <row r="69" spans="1:21" s="56" customFormat="1" ht="24">
      <c r="A69" s="80" t="s">
        <v>56</v>
      </c>
      <c r="B69" s="368" t="s">
        <v>734</v>
      </c>
      <c r="C69" s="337" t="s">
        <v>377</v>
      </c>
      <c r="D69" s="337" t="s">
        <v>1</v>
      </c>
      <c r="E69" s="339"/>
      <c r="F69" s="340">
        <v>300</v>
      </c>
      <c r="G69" s="359" t="s">
        <v>1</v>
      </c>
      <c r="H6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9" s="340" t="str">
        <f>IF(Sklop12[[#This Row],[ZAHTEVANA SHEMA KAKOVOSTI]]&lt;&gt;"",Sklop12[[#This Row],[Preračunana masa/volumen/kos na enoto kg]],"")</f>
        <v/>
      </c>
      <c r="J69" s="356"/>
      <c r="K69" s="369"/>
      <c r="L69" s="369"/>
      <c r="M69" s="345"/>
      <c r="N69" s="346"/>
      <c r="O69" s="346"/>
      <c r="P69" s="347"/>
      <c r="Q69" s="348">
        <f>+Sklop12[[#This Row],[cena/enota brez DDV v EUR]]*Sklop12[[#This Row],[Stopnja DDV (%)]]</f>
        <v>0</v>
      </c>
      <c r="R69" s="348">
        <f>+Sklop12[[#This Row],[cena/enota brez DDV v EUR]]+Sklop12[[#This Row],[Davek (EUR)]]</f>
        <v>0</v>
      </c>
      <c r="S69" s="348">
        <f>+Sklop12[[#This Row],[cena/enota brez DDV v EUR]]*Sklop12[[#This Row],[Okvirna količina]]</f>
        <v>0</v>
      </c>
      <c r="T69" s="348">
        <f>+Sklop12[[#This Row],[Končna cena/enoto mere (EUR) z DDV]]*Sklop12[[#This Row],[Okvirna količina]]</f>
        <v>0</v>
      </c>
      <c r="U69" s="349"/>
    </row>
    <row r="70" spans="1:21" s="56" customFormat="1" ht="24">
      <c r="A70" s="80" t="s">
        <v>57</v>
      </c>
      <c r="B70" s="368" t="s">
        <v>735</v>
      </c>
      <c r="C70" s="337" t="s">
        <v>398</v>
      </c>
      <c r="D70" s="337" t="s">
        <v>1</v>
      </c>
      <c r="E70" s="339"/>
      <c r="F70" s="340">
        <v>300</v>
      </c>
      <c r="G70" s="359" t="s">
        <v>1</v>
      </c>
      <c r="H7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0" s="340" t="str">
        <f>IF(Sklop12[[#This Row],[ZAHTEVANA SHEMA KAKOVOSTI]]&lt;&gt;"",Sklop12[[#This Row],[Preračunana masa/volumen/kos na enoto kg]],"")</f>
        <v/>
      </c>
      <c r="J70" s="356"/>
      <c r="K70" s="369"/>
      <c r="L70" s="369"/>
      <c r="M70" s="345"/>
      <c r="N70" s="346"/>
      <c r="O70" s="346"/>
      <c r="P70" s="347"/>
      <c r="Q70" s="348">
        <f>+Sklop12[[#This Row],[cena/enota brez DDV v EUR]]*Sklop12[[#This Row],[Stopnja DDV (%)]]</f>
        <v>0</v>
      </c>
      <c r="R70" s="348">
        <f>+Sklop12[[#This Row],[cena/enota brez DDV v EUR]]+Sklop12[[#This Row],[Davek (EUR)]]</f>
        <v>0</v>
      </c>
      <c r="S70" s="348">
        <f>+Sklop12[[#This Row],[cena/enota brez DDV v EUR]]*Sklop12[[#This Row],[Okvirna količina]]</f>
        <v>0</v>
      </c>
      <c r="T70" s="348">
        <f>+Sklop12[[#This Row],[Končna cena/enoto mere (EUR) z DDV]]*Sklop12[[#This Row],[Okvirna količina]]</f>
        <v>0</v>
      </c>
      <c r="U70" s="349"/>
    </row>
    <row r="71" spans="1:21" s="56" customFormat="1" ht="12">
      <c r="A71" s="80" t="s">
        <v>58</v>
      </c>
      <c r="B71" s="368" t="s">
        <v>736</v>
      </c>
      <c r="C71" s="337" t="s">
        <v>377</v>
      </c>
      <c r="D71" s="337" t="s">
        <v>1</v>
      </c>
      <c r="E71" s="339"/>
      <c r="F71" s="340">
        <v>300</v>
      </c>
      <c r="G71" s="359" t="s">
        <v>1</v>
      </c>
      <c r="H7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1" s="340" t="str">
        <f>IF(Sklop12[[#This Row],[ZAHTEVANA SHEMA KAKOVOSTI]]&lt;&gt;"",Sklop12[[#This Row],[Preračunana masa/volumen/kos na enoto kg]],"")</f>
        <v/>
      </c>
      <c r="J71" s="356"/>
      <c r="K71" s="369"/>
      <c r="L71" s="369"/>
      <c r="M71" s="345"/>
      <c r="N71" s="346"/>
      <c r="O71" s="346"/>
      <c r="P71" s="347"/>
      <c r="Q71" s="348">
        <f>+Sklop12[[#This Row],[cena/enota brez DDV v EUR]]*Sklop12[[#This Row],[Stopnja DDV (%)]]</f>
        <v>0</v>
      </c>
      <c r="R71" s="348">
        <f>+Sklop12[[#This Row],[cena/enota brez DDV v EUR]]+Sklop12[[#This Row],[Davek (EUR)]]</f>
        <v>0</v>
      </c>
      <c r="S71" s="348">
        <f>+Sklop12[[#This Row],[cena/enota brez DDV v EUR]]*Sklop12[[#This Row],[Okvirna količina]]</f>
        <v>0</v>
      </c>
      <c r="T71" s="348">
        <f>+Sklop12[[#This Row],[Končna cena/enoto mere (EUR) z DDV]]*Sklop12[[#This Row],[Okvirna količina]]</f>
        <v>0</v>
      </c>
      <c r="U71" s="349"/>
    </row>
    <row r="72" spans="1:21" s="56" customFormat="1" ht="24">
      <c r="A72" s="80" t="s">
        <v>59</v>
      </c>
      <c r="B72" s="368" t="s">
        <v>737</v>
      </c>
      <c r="C72" s="337" t="s">
        <v>377</v>
      </c>
      <c r="D72" s="337" t="s">
        <v>1</v>
      </c>
      <c r="E72" s="339"/>
      <c r="F72" s="340">
        <v>300</v>
      </c>
      <c r="G72" s="359" t="s">
        <v>1</v>
      </c>
      <c r="H7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2" s="340" t="str">
        <f>IF(Sklop12[[#This Row],[ZAHTEVANA SHEMA KAKOVOSTI]]&lt;&gt;"",Sklop12[[#This Row],[Preračunana masa/volumen/kos na enoto kg]],"")</f>
        <v/>
      </c>
      <c r="J72" s="356"/>
      <c r="K72" s="369"/>
      <c r="L72" s="369"/>
      <c r="M72" s="345"/>
      <c r="N72" s="346"/>
      <c r="O72" s="346"/>
      <c r="P72" s="347"/>
      <c r="Q72" s="348">
        <f>+Sklop12[[#This Row],[cena/enota brez DDV v EUR]]*Sklop12[[#This Row],[Stopnja DDV (%)]]</f>
        <v>0</v>
      </c>
      <c r="R72" s="348">
        <f>+Sklop12[[#This Row],[cena/enota brez DDV v EUR]]+Sklop12[[#This Row],[Davek (EUR)]]</f>
        <v>0</v>
      </c>
      <c r="S72" s="348">
        <f>+Sklop12[[#This Row],[cena/enota brez DDV v EUR]]*Sklop12[[#This Row],[Okvirna količina]]</f>
        <v>0</v>
      </c>
      <c r="T72" s="348">
        <f>+Sklop12[[#This Row],[Končna cena/enoto mere (EUR) z DDV]]*Sklop12[[#This Row],[Okvirna količina]]</f>
        <v>0</v>
      </c>
      <c r="U72" s="349"/>
    </row>
    <row r="73" spans="1:21" s="56" customFormat="1" ht="24">
      <c r="A73" s="80" t="s">
        <v>60</v>
      </c>
      <c r="B73" s="368" t="s">
        <v>738</v>
      </c>
      <c r="C73" s="337" t="s">
        <v>221</v>
      </c>
      <c r="D73" s="337" t="s">
        <v>1</v>
      </c>
      <c r="E73" s="339"/>
      <c r="F73" s="340">
        <v>300</v>
      </c>
      <c r="G73" s="359" t="s">
        <v>1</v>
      </c>
      <c r="H7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340" t="str">
        <f>IF(Sklop12[[#This Row],[ZAHTEVANA SHEMA KAKOVOSTI]]&lt;&gt;"",Sklop12[[#This Row],[Preračunana masa/volumen/kos na enoto kg]],"")</f>
        <v/>
      </c>
      <c r="J73" s="356"/>
      <c r="K73" s="369"/>
      <c r="L73" s="369"/>
      <c r="M73" s="345"/>
      <c r="N73" s="346"/>
      <c r="O73" s="346"/>
      <c r="P73" s="347"/>
      <c r="Q73" s="348">
        <f>+Sklop12[[#This Row],[cena/enota brez DDV v EUR]]*Sklop12[[#This Row],[Stopnja DDV (%)]]</f>
        <v>0</v>
      </c>
      <c r="R73" s="348">
        <f>+Sklop12[[#This Row],[cena/enota brez DDV v EUR]]+Sklop12[[#This Row],[Davek (EUR)]]</f>
        <v>0</v>
      </c>
      <c r="S73" s="348">
        <f>+Sklop12[[#This Row],[cena/enota brez DDV v EUR]]*Sklop12[[#This Row],[Okvirna količina]]</f>
        <v>0</v>
      </c>
      <c r="T73" s="348">
        <f>+Sklop12[[#This Row],[Končna cena/enoto mere (EUR) z DDV]]*Sklop12[[#This Row],[Okvirna količina]]</f>
        <v>0</v>
      </c>
      <c r="U73" s="349"/>
    </row>
    <row r="74" spans="1:21" s="56" customFormat="1" ht="24">
      <c r="A74" s="80" t="s">
        <v>61</v>
      </c>
      <c r="B74" s="368" t="s">
        <v>738</v>
      </c>
      <c r="C74" s="337" t="s">
        <v>377</v>
      </c>
      <c r="D74" s="337" t="s">
        <v>1</v>
      </c>
      <c r="E74" s="339"/>
      <c r="F74" s="340">
        <v>300</v>
      </c>
      <c r="G74" s="359" t="s">
        <v>1</v>
      </c>
      <c r="H7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4" s="340" t="str">
        <f>IF(Sklop12[[#This Row],[ZAHTEVANA SHEMA KAKOVOSTI]]&lt;&gt;"",Sklop12[[#This Row],[Preračunana masa/volumen/kos na enoto kg]],"")</f>
        <v/>
      </c>
      <c r="J74" s="356"/>
      <c r="K74" s="369"/>
      <c r="L74" s="369"/>
      <c r="M74" s="345"/>
      <c r="N74" s="346"/>
      <c r="O74" s="346"/>
      <c r="P74" s="347"/>
      <c r="Q74" s="348">
        <f>+Sklop12[[#This Row],[cena/enota brez DDV v EUR]]*Sklop12[[#This Row],[Stopnja DDV (%)]]</f>
        <v>0</v>
      </c>
      <c r="R74" s="348">
        <f>+Sklop12[[#This Row],[cena/enota brez DDV v EUR]]+Sklop12[[#This Row],[Davek (EUR)]]</f>
        <v>0</v>
      </c>
      <c r="S74" s="348">
        <f>+Sklop12[[#This Row],[cena/enota brez DDV v EUR]]*Sklop12[[#This Row],[Okvirna količina]]</f>
        <v>0</v>
      </c>
      <c r="T74" s="348">
        <f>+Sklop12[[#This Row],[Končna cena/enoto mere (EUR) z DDV]]*Sklop12[[#This Row],[Okvirna količina]]</f>
        <v>0</v>
      </c>
      <c r="U74" s="349"/>
    </row>
    <row r="75" spans="1:21" s="56" customFormat="1" ht="12">
      <c r="A75" s="80" t="s">
        <v>62</v>
      </c>
      <c r="B75" s="368" t="s">
        <v>739</v>
      </c>
      <c r="C75" s="337" t="s">
        <v>377</v>
      </c>
      <c r="D75" s="337" t="s">
        <v>1</v>
      </c>
      <c r="E75" s="339"/>
      <c r="F75" s="340">
        <v>300</v>
      </c>
      <c r="G75" s="359" t="s">
        <v>1</v>
      </c>
      <c r="H7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5" s="340" t="str">
        <f>IF(Sklop12[[#This Row],[ZAHTEVANA SHEMA KAKOVOSTI]]&lt;&gt;"",Sklop12[[#This Row],[Preračunana masa/volumen/kos na enoto kg]],"")</f>
        <v/>
      </c>
      <c r="J75" s="356"/>
      <c r="K75" s="369"/>
      <c r="L75" s="369"/>
      <c r="M75" s="345"/>
      <c r="N75" s="346"/>
      <c r="O75" s="346"/>
      <c r="P75" s="347"/>
      <c r="Q75" s="348">
        <f>+Sklop12[[#This Row],[cena/enota brez DDV v EUR]]*Sklop12[[#This Row],[Stopnja DDV (%)]]</f>
        <v>0</v>
      </c>
      <c r="R75" s="348">
        <f>+Sklop12[[#This Row],[cena/enota brez DDV v EUR]]+Sklop12[[#This Row],[Davek (EUR)]]</f>
        <v>0</v>
      </c>
      <c r="S75" s="348">
        <f>+Sklop12[[#This Row],[cena/enota brez DDV v EUR]]*Sklop12[[#This Row],[Okvirna količina]]</f>
        <v>0</v>
      </c>
      <c r="T75" s="348">
        <f>+Sklop12[[#This Row],[Končna cena/enoto mere (EUR) z DDV]]*Sklop12[[#This Row],[Okvirna količina]]</f>
        <v>0</v>
      </c>
      <c r="U75" s="349"/>
    </row>
    <row r="76" spans="1:21" s="56" customFormat="1" ht="12">
      <c r="A76" s="80" t="s">
        <v>63</v>
      </c>
      <c r="B76" s="368" t="s">
        <v>740</v>
      </c>
      <c r="C76" s="337" t="s">
        <v>721</v>
      </c>
      <c r="D76" s="337" t="s">
        <v>1</v>
      </c>
      <c r="E76" s="339"/>
      <c r="F76" s="340">
        <v>100</v>
      </c>
      <c r="G76" s="359" t="s">
        <v>1</v>
      </c>
      <c r="H7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6" s="340" t="str">
        <f>IF(Sklop12[[#This Row],[ZAHTEVANA SHEMA KAKOVOSTI]]&lt;&gt;"",Sklop12[[#This Row],[Preračunana masa/volumen/kos na enoto kg]],"")</f>
        <v/>
      </c>
      <c r="J76" s="356"/>
      <c r="K76" s="369"/>
      <c r="L76" s="369"/>
      <c r="M76" s="345"/>
      <c r="N76" s="346"/>
      <c r="O76" s="346"/>
      <c r="P76" s="347"/>
      <c r="Q76" s="348">
        <f>+Sklop12[[#This Row],[cena/enota brez DDV v EUR]]*Sklop12[[#This Row],[Stopnja DDV (%)]]</f>
        <v>0</v>
      </c>
      <c r="R76" s="348">
        <f>+Sklop12[[#This Row],[cena/enota brez DDV v EUR]]+Sklop12[[#This Row],[Davek (EUR)]]</f>
        <v>0</v>
      </c>
      <c r="S76" s="348">
        <f>+Sklop12[[#This Row],[cena/enota brez DDV v EUR]]*Sklop12[[#This Row],[Okvirna količina]]</f>
        <v>0</v>
      </c>
      <c r="T76" s="348">
        <f>+Sklop12[[#This Row],[Končna cena/enoto mere (EUR) z DDV]]*Sklop12[[#This Row],[Okvirna količina]]</f>
        <v>0</v>
      </c>
      <c r="U76" s="349"/>
    </row>
    <row r="77" spans="1:21" s="56" customFormat="1" ht="24">
      <c r="A77" s="80" t="s">
        <v>69</v>
      </c>
      <c r="B77" s="368" t="s">
        <v>741</v>
      </c>
      <c r="C77" s="337">
        <v>1</v>
      </c>
      <c r="D77" s="337" t="s">
        <v>1</v>
      </c>
      <c r="E77" s="339"/>
      <c r="F77" s="340">
        <v>300</v>
      </c>
      <c r="G77" s="359" t="s">
        <v>1</v>
      </c>
      <c r="H7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7" s="340" t="str">
        <f>IF(Sklop12[[#This Row],[ZAHTEVANA SHEMA KAKOVOSTI]]&lt;&gt;"",Sklop12[[#This Row],[Preračunana masa/volumen/kos na enoto kg]],"")</f>
        <v/>
      </c>
      <c r="J77" s="356"/>
      <c r="K77" s="369"/>
      <c r="L77" s="369"/>
      <c r="M77" s="345"/>
      <c r="N77" s="346"/>
      <c r="O77" s="346"/>
      <c r="P77" s="347"/>
      <c r="Q77" s="348">
        <f>+Sklop12[[#This Row],[cena/enota brez DDV v EUR]]*Sklop12[[#This Row],[Stopnja DDV (%)]]</f>
        <v>0</v>
      </c>
      <c r="R77" s="348">
        <f>+Sklop12[[#This Row],[cena/enota brez DDV v EUR]]+Sklop12[[#This Row],[Davek (EUR)]]</f>
        <v>0</v>
      </c>
      <c r="S77" s="348">
        <f>+Sklop12[[#This Row],[cena/enota brez DDV v EUR]]*Sklop12[[#This Row],[Okvirna količina]]</f>
        <v>0</v>
      </c>
      <c r="T77" s="348">
        <f>+Sklop12[[#This Row],[Končna cena/enoto mere (EUR) z DDV]]*Sklop12[[#This Row],[Okvirna količina]]</f>
        <v>0</v>
      </c>
      <c r="U77" s="349"/>
    </row>
    <row r="78" spans="1:21" s="56" customFormat="1" ht="12">
      <c r="A78" s="80" t="s">
        <v>70</v>
      </c>
      <c r="B78" s="368" t="s">
        <v>742</v>
      </c>
      <c r="C78" s="337" t="s">
        <v>377</v>
      </c>
      <c r="D78" s="337" t="s">
        <v>1</v>
      </c>
      <c r="E78" s="339"/>
      <c r="F78" s="340">
        <v>50</v>
      </c>
      <c r="G78" s="359" t="s">
        <v>1</v>
      </c>
      <c r="H7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8" s="340" t="str">
        <f>IF(Sklop12[[#This Row],[ZAHTEVANA SHEMA KAKOVOSTI]]&lt;&gt;"",Sklop12[[#This Row],[Preračunana masa/volumen/kos na enoto kg]],"")</f>
        <v/>
      </c>
      <c r="J78" s="356"/>
      <c r="K78" s="369"/>
      <c r="L78" s="369"/>
      <c r="M78" s="345"/>
      <c r="N78" s="346"/>
      <c r="O78" s="346"/>
      <c r="P78" s="347"/>
      <c r="Q78" s="348">
        <f>+Sklop12[[#This Row],[cena/enota brez DDV v EUR]]*Sklop12[[#This Row],[Stopnja DDV (%)]]</f>
        <v>0</v>
      </c>
      <c r="R78" s="348">
        <f>+Sklop12[[#This Row],[cena/enota brez DDV v EUR]]+Sklop12[[#This Row],[Davek (EUR)]]</f>
        <v>0</v>
      </c>
      <c r="S78" s="348">
        <f>+Sklop12[[#This Row],[cena/enota brez DDV v EUR]]*Sklop12[[#This Row],[Okvirna količina]]</f>
        <v>0</v>
      </c>
      <c r="T78" s="348">
        <f>+Sklop12[[#This Row],[Končna cena/enoto mere (EUR) z DDV]]*Sklop12[[#This Row],[Okvirna količina]]</f>
        <v>0</v>
      </c>
      <c r="U78" s="349"/>
    </row>
    <row r="79" spans="1:21" s="56" customFormat="1" ht="24">
      <c r="A79" s="80" t="s">
        <v>71</v>
      </c>
      <c r="B79" s="368" t="s">
        <v>743</v>
      </c>
      <c r="C79" s="337" t="s">
        <v>377</v>
      </c>
      <c r="D79" s="337" t="s">
        <v>1</v>
      </c>
      <c r="E79" s="339"/>
      <c r="F79" s="340">
        <v>300</v>
      </c>
      <c r="G79" s="359" t="s">
        <v>1</v>
      </c>
      <c r="H7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9" s="340" t="str">
        <f>IF(Sklop12[[#This Row],[ZAHTEVANA SHEMA KAKOVOSTI]]&lt;&gt;"",Sklop12[[#This Row],[Preračunana masa/volumen/kos na enoto kg]],"")</f>
        <v/>
      </c>
      <c r="J79" s="356"/>
      <c r="K79" s="369"/>
      <c r="L79" s="369"/>
      <c r="M79" s="345"/>
      <c r="N79" s="346"/>
      <c r="O79" s="346"/>
      <c r="P79" s="347"/>
      <c r="Q79" s="348">
        <f>+Sklop12[[#This Row],[cena/enota brez DDV v EUR]]*Sklop12[[#This Row],[Stopnja DDV (%)]]</f>
        <v>0</v>
      </c>
      <c r="R79" s="348">
        <f>+Sklop12[[#This Row],[cena/enota brez DDV v EUR]]+Sklop12[[#This Row],[Davek (EUR)]]</f>
        <v>0</v>
      </c>
      <c r="S79" s="348">
        <f>+Sklop12[[#This Row],[cena/enota brez DDV v EUR]]*Sklop12[[#This Row],[Okvirna količina]]</f>
        <v>0</v>
      </c>
      <c r="T79" s="348">
        <f>+Sklop12[[#This Row],[Končna cena/enoto mere (EUR) z DDV]]*Sklop12[[#This Row],[Okvirna količina]]</f>
        <v>0</v>
      </c>
      <c r="U79" s="349"/>
    </row>
    <row r="80" spans="1:21" s="56" customFormat="1" ht="12">
      <c r="A80" s="80" t="s">
        <v>72</v>
      </c>
      <c r="B80" s="368" t="s">
        <v>744</v>
      </c>
      <c r="C80" s="337" t="s">
        <v>377</v>
      </c>
      <c r="D80" s="337" t="s">
        <v>1</v>
      </c>
      <c r="E80" s="339"/>
      <c r="F80" s="340">
        <v>50</v>
      </c>
      <c r="G80" s="359" t="s">
        <v>1</v>
      </c>
      <c r="H8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0" s="340" t="str">
        <f>IF(Sklop12[[#This Row],[ZAHTEVANA SHEMA KAKOVOSTI]]&lt;&gt;"",Sklop12[[#This Row],[Preračunana masa/volumen/kos na enoto kg]],"")</f>
        <v/>
      </c>
      <c r="J80" s="356"/>
      <c r="K80" s="369"/>
      <c r="L80" s="369"/>
      <c r="M80" s="345"/>
      <c r="N80" s="346"/>
      <c r="O80" s="346"/>
      <c r="P80" s="347"/>
      <c r="Q80" s="348">
        <f>+Sklop12[[#This Row],[cena/enota brez DDV v EUR]]*Sklop12[[#This Row],[Stopnja DDV (%)]]</f>
        <v>0</v>
      </c>
      <c r="R80" s="348">
        <f>+Sklop12[[#This Row],[cena/enota brez DDV v EUR]]+Sklop12[[#This Row],[Davek (EUR)]]</f>
        <v>0</v>
      </c>
      <c r="S80" s="348">
        <f>+Sklop12[[#This Row],[cena/enota brez DDV v EUR]]*Sklop12[[#This Row],[Okvirna količina]]</f>
        <v>0</v>
      </c>
      <c r="T80" s="348">
        <f>+Sklop12[[#This Row],[Končna cena/enoto mere (EUR) z DDV]]*Sklop12[[#This Row],[Okvirna količina]]</f>
        <v>0</v>
      </c>
      <c r="U80" s="349"/>
    </row>
    <row r="81" spans="1:21" s="56" customFormat="1" ht="24">
      <c r="A81" s="80" t="s">
        <v>73</v>
      </c>
      <c r="B81" s="368" t="s">
        <v>745</v>
      </c>
      <c r="C81" s="337" t="s">
        <v>746</v>
      </c>
      <c r="D81" s="337" t="s">
        <v>1</v>
      </c>
      <c r="E81" s="339"/>
      <c r="F81" s="340">
        <v>50</v>
      </c>
      <c r="G81" s="359" t="s">
        <v>1</v>
      </c>
      <c r="H8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1" s="340" t="str">
        <f>IF(Sklop12[[#This Row],[ZAHTEVANA SHEMA KAKOVOSTI]]&lt;&gt;"",Sklop12[[#This Row],[Preračunana masa/volumen/kos na enoto kg]],"")</f>
        <v/>
      </c>
      <c r="J81" s="356"/>
      <c r="K81" s="369"/>
      <c r="L81" s="369"/>
      <c r="M81" s="345"/>
      <c r="N81" s="346"/>
      <c r="O81" s="346"/>
      <c r="P81" s="347"/>
      <c r="Q81" s="348">
        <f>+Sklop12[[#This Row],[cena/enota brez DDV v EUR]]*Sklop12[[#This Row],[Stopnja DDV (%)]]</f>
        <v>0</v>
      </c>
      <c r="R81" s="348">
        <f>+Sklop12[[#This Row],[cena/enota brez DDV v EUR]]+Sklop12[[#This Row],[Davek (EUR)]]</f>
        <v>0</v>
      </c>
      <c r="S81" s="348">
        <f>+Sklop12[[#This Row],[cena/enota brez DDV v EUR]]*Sklop12[[#This Row],[Okvirna količina]]</f>
        <v>0</v>
      </c>
      <c r="T81" s="348">
        <f>+Sklop12[[#This Row],[Končna cena/enoto mere (EUR) z DDV]]*Sklop12[[#This Row],[Okvirna količina]]</f>
        <v>0</v>
      </c>
      <c r="U81" s="349"/>
    </row>
    <row r="82" spans="1:21" s="56" customFormat="1" ht="24">
      <c r="A82" s="80" t="s">
        <v>74</v>
      </c>
      <c r="B82" s="368" t="s">
        <v>747</v>
      </c>
      <c r="C82" s="337" t="s">
        <v>377</v>
      </c>
      <c r="D82" s="337" t="s">
        <v>1</v>
      </c>
      <c r="E82" s="339"/>
      <c r="F82" s="340">
        <v>100</v>
      </c>
      <c r="G82" s="359" t="s">
        <v>1</v>
      </c>
      <c r="H8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2" s="340" t="str">
        <f>IF(Sklop12[[#This Row],[ZAHTEVANA SHEMA KAKOVOSTI]]&lt;&gt;"",Sklop12[[#This Row],[Preračunana masa/volumen/kos na enoto kg]],"")</f>
        <v/>
      </c>
      <c r="J82" s="356"/>
      <c r="K82" s="369"/>
      <c r="L82" s="369"/>
      <c r="M82" s="345"/>
      <c r="N82" s="346"/>
      <c r="O82" s="346"/>
      <c r="P82" s="347"/>
      <c r="Q82" s="348">
        <f>+Sklop12[[#This Row],[cena/enota brez DDV v EUR]]*Sklop12[[#This Row],[Stopnja DDV (%)]]</f>
        <v>0</v>
      </c>
      <c r="R82" s="348">
        <f>+Sklop12[[#This Row],[cena/enota brez DDV v EUR]]+Sklop12[[#This Row],[Davek (EUR)]]</f>
        <v>0</v>
      </c>
      <c r="S82" s="348">
        <f>+Sklop12[[#This Row],[cena/enota brez DDV v EUR]]*Sklop12[[#This Row],[Okvirna količina]]</f>
        <v>0</v>
      </c>
      <c r="T82" s="348">
        <f>+Sklop12[[#This Row],[Končna cena/enoto mere (EUR) z DDV]]*Sklop12[[#This Row],[Okvirna količina]]</f>
        <v>0</v>
      </c>
      <c r="U82" s="349"/>
    </row>
    <row r="83" spans="1:21" s="56" customFormat="1" ht="24">
      <c r="A83" s="80" t="s">
        <v>75</v>
      </c>
      <c r="B83" s="368" t="s">
        <v>748</v>
      </c>
      <c r="C83" s="337" t="s">
        <v>746</v>
      </c>
      <c r="D83" s="337" t="s">
        <v>1</v>
      </c>
      <c r="E83" s="339"/>
      <c r="F83" s="340">
        <v>100</v>
      </c>
      <c r="G83" s="359" t="s">
        <v>1</v>
      </c>
      <c r="H8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3" s="340" t="str">
        <f>IF(Sklop12[[#This Row],[ZAHTEVANA SHEMA KAKOVOSTI]]&lt;&gt;"",Sklop12[[#This Row],[Preračunana masa/volumen/kos na enoto kg]],"")</f>
        <v/>
      </c>
      <c r="J83" s="356"/>
      <c r="K83" s="369"/>
      <c r="L83" s="369"/>
      <c r="M83" s="345"/>
      <c r="N83" s="346"/>
      <c r="O83" s="346"/>
      <c r="P83" s="347"/>
      <c r="Q83" s="348">
        <f>+Sklop12[[#This Row],[cena/enota brez DDV v EUR]]*Sklop12[[#This Row],[Stopnja DDV (%)]]</f>
        <v>0</v>
      </c>
      <c r="R83" s="348">
        <f>+Sklop12[[#This Row],[cena/enota brez DDV v EUR]]+Sklop12[[#This Row],[Davek (EUR)]]</f>
        <v>0</v>
      </c>
      <c r="S83" s="348">
        <f>+Sklop12[[#This Row],[cena/enota brez DDV v EUR]]*Sklop12[[#This Row],[Okvirna količina]]</f>
        <v>0</v>
      </c>
      <c r="T83" s="348">
        <f>+Sklop12[[#This Row],[Končna cena/enoto mere (EUR) z DDV]]*Sklop12[[#This Row],[Okvirna količina]]</f>
        <v>0</v>
      </c>
      <c r="U83" s="349"/>
    </row>
    <row r="84" spans="1:21" s="56" customFormat="1" ht="24">
      <c r="A84" s="80" t="s">
        <v>76</v>
      </c>
      <c r="B84" s="368" t="s">
        <v>748</v>
      </c>
      <c r="C84" s="337" t="s">
        <v>377</v>
      </c>
      <c r="D84" s="337" t="s">
        <v>1</v>
      </c>
      <c r="E84" s="339"/>
      <c r="F84" s="340">
        <v>100</v>
      </c>
      <c r="G84" s="359" t="s">
        <v>1</v>
      </c>
      <c r="H8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4" s="340" t="str">
        <f>IF(Sklop12[[#This Row],[ZAHTEVANA SHEMA KAKOVOSTI]]&lt;&gt;"",Sklop12[[#This Row],[Preračunana masa/volumen/kos na enoto kg]],"")</f>
        <v/>
      </c>
      <c r="J84" s="356"/>
      <c r="K84" s="369"/>
      <c r="L84" s="369"/>
      <c r="M84" s="345"/>
      <c r="N84" s="346"/>
      <c r="O84" s="346"/>
      <c r="P84" s="347"/>
      <c r="Q84" s="348">
        <f>+Sklop12[[#This Row],[cena/enota brez DDV v EUR]]*Sklop12[[#This Row],[Stopnja DDV (%)]]</f>
        <v>0</v>
      </c>
      <c r="R84" s="348">
        <f>+Sklop12[[#This Row],[cena/enota brez DDV v EUR]]+Sklop12[[#This Row],[Davek (EUR)]]</f>
        <v>0</v>
      </c>
      <c r="S84" s="348">
        <f>+Sklop12[[#This Row],[cena/enota brez DDV v EUR]]*Sklop12[[#This Row],[Okvirna količina]]</f>
        <v>0</v>
      </c>
      <c r="T84" s="348">
        <f>+Sklop12[[#This Row],[Končna cena/enoto mere (EUR) z DDV]]*Sklop12[[#This Row],[Okvirna količina]]</f>
        <v>0</v>
      </c>
      <c r="U84" s="349"/>
    </row>
    <row r="85" spans="1:21" s="56" customFormat="1" ht="12">
      <c r="A85" s="80" t="s">
        <v>77</v>
      </c>
      <c r="B85" s="368" t="s">
        <v>749</v>
      </c>
      <c r="C85" s="337" t="s">
        <v>398</v>
      </c>
      <c r="D85" s="337" t="s">
        <v>1</v>
      </c>
      <c r="E85" s="339"/>
      <c r="F85" s="340">
        <v>300</v>
      </c>
      <c r="G85" s="359" t="s">
        <v>1</v>
      </c>
      <c r="H8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5" s="340" t="str">
        <f>IF(Sklop12[[#This Row],[ZAHTEVANA SHEMA KAKOVOSTI]]&lt;&gt;"",Sklop12[[#This Row],[Preračunana masa/volumen/kos na enoto kg]],"")</f>
        <v/>
      </c>
      <c r="J85" s="356"/>
      <c r="K85" s="369"/>
      <c r="L85" s="369"/>
      <c r="M85" s="345"/>
      <c r="N85" s="346"/>
      <c r="O85" s="346"/>
      <c r="P85" s="347"/>
      <c r="Q85" s="348">
        <f>+Sklop12[[#This Row],[cena/enota brez DDV v EUR]]*Sklop12[[#This Row],[Stopnja DDV (%)]]</f>
        <v>0</v>
      </c>
      <c r="R85" s="348">
        <f>+Sklop12[[#This Row],[cena/enota brez DDV v EUR]]+Sklop12[[#This Row],[Davek (EUR)]]</f>
        <v>0</v>
      </c>
      <c r="S85" s="348">
        <f>+Sklop12[[#This Row],[cena/enota brez DDV v EUR]]*Sklop12[[#This Row],[Okvirna količina]]</f>
        <v>0</v>
      </c>
      <c r="T85" s="348">
        <f>+Sklop12[[#This Row],[Končna cena/enoto mere (EUR) z DDV]]*Sklop12[[#This Row],[Okvirna količina]]</f>
        <v>0</v>
      </c>
      <c r="U85" s="349"/>
    </row>
    <row r="86" spans="1:21" s="56" customFormat="1" ht="24">
      <c r="A86" s="80" t="s">
        <v>78</v>
      </c>
      <c r="B86" s="368" t="s">
        <v>750</v>
      </c>
      <c r="C86" s="337" t="s">
        <v>377</v>
      </c>
      <c r="D86" s="337" t="s">
        <v>1</v>
      </c>
      <c r="E86" s="339"/>
      <c r="F86" s="340">
        <v>100</v>
      </c>
      <c r="G86" s="359" t="s">
        <v>1</v>
      </c>
      <c r="H8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6" s="340" t="str">
        <f>IF(Sklop12[[#This Row],[ZAHTEVANA SHEMA KAKOVOSTI]]&lt;&gt;"",Sklop12[[#This Row],[Preračunana masa/volumen/kos na enoto kg]],"")</f>
        <v/>
      </c>
      <c r="J86" s="356"/>
      <c r="K86" s="369"/>
      <c r="L86" s="369"/>
      <c r="M86" s="345"/>
      <c r="N86" s="346"/>
      <c r="O86" s="346"/>
      <c r="P86" s="347"/>
      <c r="Q86" s="348">
        <f>+Sklop12[[#This Row],[cena/enota brez DDV v EUR]]*Sklop12[[#This Row],[Stopnja DDV (%)]]</f>
        <v>0</v>
      </c>
      <c r="R86" s="348">
        <f>+Sklop12[[#This Row],[cena/enota brez DDV v EUR]]+Sklop12[[#This Row],[Davek (EUR)]]</f>
        <v>0</v>
      </c>
      <c r="S86" s="348">
        <f>+Sklop12[[#This Row],[cena/enota brez DDV v EUR]]*Sklop12[[#This Row],[Okvirna količina]]</f>
        <v>0</v>
      </c>
      <c r="T86" s="348">
        <f>+Sklop12[[#This Row],[Končna cena/enoto mere (EUR) z DDV]]*Sklop12[[#This Row],[Okvirna količina]]</f>
        <v>0</v>
      </c>
      <c r="U86" s="349"/>
    </row>
    <row r="87" spans="1:21" s="56" customFormat="1" ht="12">
      <c r="A87" s="80" t="s">
        <v>79</v>
      </c>
      <c r="B87" s="368" t="s">
        <v>751</v>
      </c>
      <c r="C87" s="337" t="s">
        <v>398</v>
      </c>
      <c r="D87" s="337" t="s">
        <v>1</v>
      </c>
      <c r="E87" s="339"/>
      <c r="F87" s="340">
        <v>500</v>
      </c>
      <c r="G87" s="359" t="s">
        <v>1</v>
      </c>
      <c r="H8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7" s="340" t="str">
        <f>IF(Sklop12[[#This Row],[ZAHTEVANA SHEMA KAKOVOSTI]]&lt;&gt;"",Sklop12[[#This Row],[Preračunana masa/volumen/kos na enoto kg]],"")</f>
        <v/>
      </c>
      <c r="J87" s="356"/>
      <c r="K87" s="369"/>
      <c r="L87" s="369"/>
      <c r="M87" s="345"/>
      <c r="N87" s="346"/>
      <c r="O87" s="346"/>
      <c r="P87" s="347"/>
      <c r="Q87" s="348">
        <f>+Sklop12[[#This Row],[cena/enota brez DDV v EUR]]*Sklop12[[#This Row],[Stopnja DDV (%)]]</f>
        <v>0</v>
      </c>
      <c r="R87" s="348">
        <f>+Sklop12[[#This Row],[cena/enota brez DDV v EUR]]+Sklop12[[#This Row],[Davek (EUR)]]</f>
        <v>0</v>
      </c>
      <c r="S87" s="348">
        <f>+Sklop12[[#This Row],[cena/enota brez DDV v EUR]]*Sklop12[[#This Row],[Okvirna količina]]</f>
        <v>0</v>
      </c>
      <c r="T87" s="348">
        <f>+Sklop12[[#This Row],[Končna cena/enoto mere (EUR) z DDV]]*Sklop12[[#This Row],[Okvirna količina]]</f>
        <v>0</v>
      </c>
      <c r="U87" s="349"/>
    </row>
    <row r="88" spans="1:21" s="56" customFormat="1" ht="12">
      <c r="A88" s="80" t="s">
        <v>80</v>
      </c>
      <c r="B88" s="368" t="s">
        <v>751</v>
      </c>
      <c r="C88" s="337" t="s">
        <v>377</v>
      </c>
      <c r="D88" s="337" t="s">
        <v>1</v>
      </c>
      <c r="E88" s="339"/>
      <c r="F88" s="340">
        <v>100</v>
      </c>
      <c r="G88" s="359" t="s">
        <v>1</v>
      </c>
      <c r="H8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8" s="340" t="str">
        <f>IF(Sklop12[[#This Row],[ZAHTEVANA SHEMA KAKOVOSTI]]&lt;&gt;"",Sklop12[[#This Row],[Preračunana masa/volumen/kos na enoto kg]],"")</f>
        <v/>
      </c>
      <c r="J88" s="356"/>
      <c r="K88" s="369"/>
      <c r="L88" s="369"/>
      <c r="M88" s="345"/>
      <c r="N88" s="346"/>
      <c r="O88" s="346"/>
      <c r="P88" s="347"/>
      <c r="Q88" s="348">
        <f>+Sklop12[[#This Row],[cena/enota brez DDV v EUR]]*Sklop12[[#This Row],[Stopnja DDV (%)]]</f>
        <v>0</v>
      </c>
      <c r="R88" s="348">
        <f>+Sklop12[[#This Row],[cena/enota brez DDV v EUR]]+Sklop12[[#This Row],[Davek (EUR)]]</f>
        <v>0</v>
      </c>
      <c r="S88" s="348">
        <f>+Sklop12[[#This Row],[cena/enota brez DDV v EUR]]*Sklop12[[#This Row],[Okvirna količina]]</f>
        <v>0</v>
      </c>
      <c r="T88" s="348">
        <f>+Sklop12[[#This Row],[Končna cena/enoto mere (EUR) z DDV]]*Sklop12[[#This Row],[Okvirna količina]]</f>
        <v>0</v>
      </c>
      <c r="U88" s="349"/>
    </row>
    <row r="89" spans="1:21" s="56" customFormat="1" ht="12">
      <c r="A89" s="80" t="s">
        <v>81</v>
      </c>
      <c r="B89" s="368" t="s">
        <v>752</v>
      </c>
      <c r="C89" s="337" t="s">
        <v>245</v>
      </c>
      <c r="D89" s="337" t="s">
        <v>1</v>
      </c>
      <c r="E89" s="339"/>
      <c r="F89" s="340">
        <v>100</v>
      </c>
      <c r="G89" s="359" t="s">
        <v>1</v>
      </c>
      <c r="H8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9" s="340" t="str">
        <f>IF(Sklop12[[#This Row],[ZAHTEVANA SHEMA KAKOVOSTI]]&lt;&gt;"",Sklop12[[#This Row],[Preračunana masa/volumen/kos na enoto kg]],"")</f>
        <v/>
      </c>
      <c r="J89" s="356"/>
      <c r="K89" s="369"/>
      <c r="L89" s="369"/>
      <c r="M89" s="345"/>
      <c r="N89" s="346"/>
      <c r="O89" s="346"/>
      <c r="P89" s="347"/>
      <c r="Q89" s="348">
        <f>+Sklop12[[#This Row],[cena/enota brez DDV v EUR]]*Sklop12[[#This Row],[Stopnja DDV (%)]]</f>
        <v>0</v>
      </c>
      <c r="R89" s="348">
        <f>+Sklop12[[#This Row],[cena/enota brez DDV v EUR]]+Sklop12[[#This Row],[Davek (EUR)]]</f>
        <v>0</v>
      </c>
      <c r="S89" s="348">
        <f>+Sklop12[[#This Row],[cena/enota brez DDV v EUR]]*Sklop12[[#This Row],[Okvirna količina]]</f>
        <v>0</v>
      </c>
      <c r="T89" s="348">
        <f>+Sklop12[[#This Row],[Končna cena/enoto mere (EUR) z DDV]]*Sklop12[[#This Row],[Okvirna količina]]</f>
        <v>0</v>
      </c>
      <c r="U89" s="349"/>
    </row>
    <row r="90" spans="1:21" s="56" customFormat="1" ht="12">
      <c r="A90" s="80" t="s">
        <v>82</v>
      </c>
      <c r="B90" s="368" t="s">
        <v>753</v>
      </c>
      <c r="C90" s="337" t="s">
        <v>245</v>
      </c>
      <c r="D90" s="337" t="s">
        <v>1</v>
      </c>
      <c r="E90" s="339"/>
      <c r="F90" s="340">
        <v>100</v>
      </c>
      <c r="G90" s="359" t="s">
        <v>1</v>
      </c>
      <c r="H9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0" s="340" t="str">
        <f>IF(Sklop12[[#This Row],[ZAHTEVANA SHEMA KAKOVOSTI]]&lt;&gt;"",Sklop12[[#This Row],[Preračunana masa/volumen/kos na enoto kg]],"")</f>
        <v/>
      </c>
      <c r="J90" s="356"/>
      <c r="K90" s="369"/>
      <c r="L90" s="369"/>
      <c r="M90" s="345"/>
      <c r="N90" s="346"/>
      <c r="O90" s="346"/>
      <c r="P90" s="347"/>
      <c r="Q90" s="348">
        <f>+Sklop12[[#This Row],[cena/enota brez DDV v EUR]]*Sklop12[[#This Row],[Stopnja DDV (%)]]</f>
        <v>0</v>
      </c>
      <c r="R90" s="348">
        <f>+Sklop12[[#This Row],[cena/enota brez DDV v EUR]]+Sklop12[[#This Row],[Davek (EUR)]]</f>
        <v>0</v>
      </c>
      <c r="S90" s="348">
        <f>+Sklop12[[#This Row],[cena/enota brez DDV v EUR]]*Sklop12[[#This Row],[Okvirna količina]]</f>
        <v>0</v>
      </c>
      <c r="T90" s="348">
        <f>+Sklop12[[#This Row],[Končna cena/enoto mere (EUR) z DDV]]*Sklop12[[#This Row],[Okvirna količina]]</f>
        <v>0</v>
      </c>
      <c r="U90" s="349"/>
    </row>
    <row r="91" spans="1:21" s="56" customFormat="1" ht="24">
      <c r="A91" s="80" t="s">
        <v>83</v>
      </c>
      <c r="B91" s="368" t="s">
        <v>754</v>
      </c>
      <c r="C91" s="337" t="s">
        <v>377</v>
      </c>
      <c r="D91" s="337" t="s">
        <v>1</v>
      </c>
      <c r="E91" s="339"/>
      <c r="F91" s="340">
        <v>100</v>
      </c>
      <c r="G91" s="359" t="s">
        <v>1</v>
      </c>
      <c r="H9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1" s="340" t="str">
        <f>IF(Sklop12[[#This Row],[ZAHTEVANA SHEMA KAKOVOSTI]]&lt;&gt;"",Sklop12[[#This Row],[Preračunana masa/volumen/kos na enoto kg]],"")</f>
        <v/>
      </c>
      <c r="J91" s="356"/>
      <c r="K91" s="369"/>
      <c r="L91" s="369"/>
      <c r="M91" s="345"/>
      <c r="N91" s="346"/>
      <c r="O91" s="346"/>
      <c r="P91" s="347"/>
      <c r="Q91" s="348">
        <f>+Sklop12[[#This Row],[cena/enota brez DDV v EUR]]*Sklop12[[#This Row],[Stopnja DDV (%)]]</f>
        <v>0</v>
      </c>
      <c r="R91" s="348">
        <f>+Sklop12[[#This Row],[cena/enota brez DDV v EUR]]+Sklop12[[#This Row],[Davek (EUR)]]</f>
        <v>0</v>
      </c>
      <c r="S91" s="348">
        <f>+Sklop12[[#This Row],[cena/enota brez DDV v EUR]]*Sklop12[[#This Row],[Okvirna količina]]</f>
        <v>0</v>
      </c>
      <c r="T91" s="348">
        <f>+Sklop12[[#This Row],[Končna cena/enoto mere (EUR) z DDV]]*Sklop12[[#This Row],[Okvirna količina]]</f>
        <v>0</v>
      </c>
      <c r="U91" s="349"/>
    </row>
    <row r="92" spans="1:21" s="56" customFormat="1" ht="12">
      <c r="A92" s="80" t="s">
        <v>84</v>
      </c>
      <c r="B92" s="368" t="s">
        <v>755</v>
      </c>
      <c r="C92" s="337" t="s">
        <v>377</v>
      </c>
      <c r="D92" s="337" t="s">
        <v>1</v>
      </c>
      <c r="E92" s="339"/>
      <c r="F92" s="340">
        <v>300</v>
      </c>
      <c r="G92" s="359" t="s">
        <v>1</v>
      </c>
      <c r="H9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92" s="340" t="str">
        <f>IF(Sklop12[[#This Row],[ZAHTEVANA SHEMA KAKOVOSTI]]&lt;&gt;"",Sklop12[[#This Row],[Preračunana masa/volumen/kos na enoto kg]],"")</f>
        <v/>
      </c>
      <c r="J92" s="356"/>
      <c r="K92" s="369"/>
      <c r="L92" s="369"/>
      <c r="M92" s="345"/>
      <c r="N92" s="346"/>
      <c r="O92" s="346"/>
      <c r="P92" s="347"/>
      <c r="Q92" s="348">
        <f>+Sklop12[[#This Row],[cena/enota brez DDV v EUR]]*Sklop12[[#This Row],[Stopnja DDV (%)]]</f>
        <v>0</v>
      </c>
      <c r="R92" s="348">
        <f>+Sklop12[[#This Row],[cena/enota brez DDV v EUR]]+Sklop12[[#This Row],[Davek (EUR)]]</f>
        <v>0</v>
      </c>
      <c r="S92" s="348">
        <f>+Sklop12[[#This Row],[cena/enota brez DDV v EUR]]*Sklop12[[#This Row],[Okvirna količina]]</f>
        <v>0</v>
      </c>
      <c r="T92" s="348">
        <f>+Sklop12[[#This Row],[Končna cena/enoto mere (EUR) z DDV]]*Sklop12[[#This Row],[Okvirna količina]]</f>
        <v>0</v>
      </c>
      <c r="U92" s="349"/>
    </row>
    <row r="93" spans="1:21" s="56" customFormat="1" ht="12">
      <c r="A93" s="80" t="s">
        <v>85</v>
      </c>
      <c r="B93" s="368" t="s">
        <v>756</v>
      </c>
      <c r="C93" s="337" t="s">
        <v>757</v>
      </c>
      <c r="D93" s="337" t="s">
        <v>375</v>
      </c>
      <c r="E93" s="339"/>
      <c r="F93" s="340">
        <v>100</v>
      </c>
      <c r="G93" s="359" t="s">
        <v>1</v>
      </c>
      <c r="H9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340" t="str">
        <f>IF(Sklop12[[#This Row],[ZAHTEVANA SHEMA KAKOVOSTI]]&lt;&gt;"",Sklop12[[#This Row],[Preračunana masa/volumen/kos na enoto kg]],"")</f>
        <v/>
      </c>
      <c r="J93" s="356"/>
      <c r="K93" s="369"/>
      <c r="L93" s="369"/>
      <c r="M93" s="345"/>
      <c r="N93" s="346"/>
      <c r="O93" s="346"/>
      <c r="P93" s="347"/>
      <c r="Q93" s="348">
        <f>+Sklop12[[#This Row],[cena/enota brez DDV v EUR]]*Sklop12[[#This Row],[Stopnja DDV (%)]]</f>
        <v>0</v>
      </c>
      <c r="R93" s="348">
        <f>+Sklop12[[#This Row],[cena/enota brez DDV v EUR]]+Sklop12[[#This Row],[Davek (EUR)]]</f>
        <v>0</v>
      </c>
      <c r="S93" s="348">
        <f>+Sklop12[[#This Row],[cena/enota brez DDV v EUR]]*Sklop12[[#This Row],[Okvirna količina]]</f>
        <v>0</v>
      </c>
      <c r="T93" s="348">
        <f>+Sklop12[[#This Row],[Končna cena/enoto mere (EUR) z DDV]]*Sklop12[[#This Row],[Okvirna količina]]</f>
        <v>0</v>
      </c>
      <c r="U93" s="349"/>
    </row>
    <row r="94" spans="1:21" s="56" customFormat="1" ht="12">
      <c r="A94" s="80" t="s">
        <v>86</v>
      </c>
      <c r="B94" s="368" t="s">
        <v>758</v>
      </c>
      <c r="C94" s="337" t="s">
        <v>207</v>
      </c>
      <c r="D94" s="337" t="s">
        <v>1</v>
      </c>
      <c r="E94" s="339"/>
      <c r="F94" s="340">
        <v>100</v>
      </c>
      <c r="G94" s="359" t="s">
        <v>1</v>
      </c>
      <c r="H9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4" s="340" t="str">
        <f>IF(Sklop12[[#This Row],[ZAHTEVANA SHEMA KAKOVOSTI]]&lt;&gt;"",Sklop12[[#This Row],[Preračunana masa/volumen/kos na enoto kg]],"")</f>
        <v/>
      </c>
      <c r="J94" s="356"/>
      <c r="K94" s="369"/>
      <c r="L94" s="369"/>
      <c r="M94" s="345"/>
      <c r="N94" s="346"/>
      <c r="O94" s="346"/>
      <c r="P94" s="347"/>
      <c r="Q94" s="348">
        <f>+Sklop12[[#This Row],[cena/enota brez DDV v EUR]]*Sklop12[[#This Row],[Stopnja DDV (%)]]</f>
        <v>0</v>
      </c>
      <c r="R94" s="348">
        <f>+Sklop12[[#This Row],[cena/enota brez DDV v EUR]]+Sklop12[[#This Row],[Davek (EUR)]]</f>
        <v>0</v>
      </c>
      <c r="S94" s="348">
        <f>+Sklop12[[#This Row],[cena/enota brez DDV v EUR]]*Sklop12[[#This Row],[Okvirna količina]]</f>
        <v>0</v>
      </c>
      <c r="T94" s="348">
        <f>+Sklop12[[#This Row],[Končna cena/enoto mere (EUR) z DDV]]*Sklop12[[#This Row],[Okvirna količina]]</f>
        <v>0</v>
      </c>
      <c r="U94" s="349"/>
    </row>
    <row r="95" spans="1:21" s="56" customFormat="1" ht="12">
      <c r="A95" s="80" t="s">
        <v>87</v>
      </c>
      <c r="B95" s="368" t="s">
        <v>759</v>
      </c>
      <c r="C95" s="337" t="s">
        <v>760</v>
      </c>
      <c r="D95" s="337" t="s">
        <v>375</v>
      </c>
      <c r="E95" s="339"/>
      <c r="F95" s="340">
        <v>100</v>
      </c>
      <c r="G95" s="359" t="s">
        <v>1</v>
      </c>
      <c r="H9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5" s="340" t="str">
        <f>IF(Sklop12[[#This Row],[ZAHTEVANA SHEMA KAKOVOSTI]]&lt;&gt;"",Sklop12[[#This Row],[Preračunana masa/volumen/kos na enoto kg]],"")</f>
        <v/>
      </c>
      <c r="J95" s="356"/>
      <c r="K95" s="369"/>
      <c r="L95" s="369"/>
      <c r="M95" s="345"/>
      <c r="N95" s="346"/>
      <c r="O95" s="346"/>
      <c r="P95" s="347"/>
      <c r="Q95" s="348">
        <f>+Sklop12[[#This Row],[cena/enota brez DDV v EUR]]*Sklop12[[#This Row],[Stopnja DDV (%)]]</f>
        <v>0</v>
      </c>
      <c r="R95" s="348">
        <f>+Sklop12[[#This Row],[cena/enota brez DDV v EUR]]+Sklop12[[#This Row],[Davek (EUR)]]</f>
        <v>0</v>
      </c>
      <c r="S95" s="348">
        <f>+Sklop12[[#This Row],[cena/enota brez DDV v EUR]]*Sklop12[[#This Row],[Okvirna količina]]</f>
        <v>0</v>
      </c>
      <c r="T95" s="348">
        <f>+Sklop12[[#This Row],[Končna cena/enoto mere (EUR) z DDV]]*Sklop12[[#This Row],[Okvirna količina]]</f>
        <v>0</v>
      </c>
      <c r="U95" s="349"/>
    </row>
    <row r="96" spans="1:21" s="56" customFormat="1" ht="12">
      <c r="A96" s="80" t="s">
        <v>88</v>
      </c>
      <c r="B96" s="338" t="s">
        <v>761</v>
      </c>
      <c r="C96" s="337" t="s">
        <v>760</v>
      </c>
      <c r="D96" s="337" t="s">
        <v>375</v>
      </c>
      <c r="E96" s="339"/>
      <c r="F96" s="340">
        <v>100</v>
      </c>
      <c r="G96" s="359" t="s">
        <v>1</v>
      </c>
      <c r="H9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6" s="81" t="str">
        <f>IF(Sklop12[[#This Row],[ZAHTEVANA SHEMA KAKOVOSTI]]&lt;&gt;"",Sklop12[[#This Row],[Preračunana masa/volumen/kos na enoto kg]],"")</f>
        <v/>
      </c>
      <c r="J96" s="192"/>
      <c r="K96" s="134"/>
      <c r="L96" s="134"/>
      <c r="M96" s="134"/>
      <c r="N96" s="136"/>
      <c r="O96" s="135"/>
      <c r="P96" s="92"/>
      <c r="Q96" s="87">
        <f>+Sklop12[[#This Row],[cena/enota brez DDV v EUR]]*Sklop12[[#This Row],[Stopnja DDV (%)]]</f>
        <v>0</v>
      </c>
      <c r="R96" s="87">
        <f>+Sklop12[[#This Row],[cena/enota brez DDV v EUR]]+Sklop12[[#This Row],[Davek (EUR)]]</f>
        <v>0</v>
      </c>
      <c r="S96" s="87">
        <f>+Sklop12[[#This Row],[cena/enota brez DDV v EUR]]*Sklop12[[#This Row],[Okvirna količina]]</f>
        <v>0</v>
      </c>
      <c r="T96" s="87">
        <f>+Sklop12[[#This Row],[Končna cena/enoto mere (EUR) z DDV]]*Sklop12[[#This Row],[Okvirna količina]]</f>
        <v>0</v>
      </c>
      <c r="U96" s="137"/>
    </row>
    <row r="97" spans="1:22" ht="15">
      <c r="A97" s="402" t="s">
        <v>161</v>
      </c>
      <c r="B97" s="403"/>
      <c r="C97" s="404"/>
      <c r="D97" s="404"/>
      <c r="E97" s="405"/>
      <c r="F97" s="406"/>
      <c r="G97" s="407"/>
      <c r="H97" s="408">
        <f>SUBTOTAL(109,Sklop12[Preračunana masa/volumen/kos na enoto kg])</f>
        <v>17700</v>
      </c>
      <c r="I97" s="408">
        <f>SUBTOTAL(109,Sklop12[Živila iz shem kakovosti (kg)])</f>
        <v>0</v>
      </c>
      <c r="J97" s="406"/>
      <c r="K97" s="257"/>
      <c r="L97" s="257"/>
      <c r="M97" s="410"/>
      <c r="N97" s="411"/>
      <c r="O97" s="411"/>
      <c r="P97" s="411"/>
      <c r="Q97" s="412"/>
      <c r="R97" s="406"/>
      <c r="S97" s="412">
        <f>SUBTOTAL(109,Sklop12[Vrednost za okvirno količino (EUR) brez DDV])</f>
        <v>0</v>
      </c>
      <c r="T97" s="412">
        <f>SUBTOTAL(109,Sklop12[Vrednost za okvirno količino (EUR) z DDV])</f>
        <v>0</v>
      </c>
      <c r="U97" s="413">
        <f>SUBTOTAL(103,Sklop12[Shema kakovosti
(nacionalne, evropske)
])</f>
        <v>0</v>
      </c>
    </row>
    <row r="98" spans="1:22" ht="15">
      <c r="A98" s="6"/>
      <c r="B98" s="4"/>
      <c r="C98" s="27"/>
      <c r="D98" s="27"/>
      <c r="E98" s="26"/>
      <c r="F98" s="7"/>
      <c r="H98" s="8"/>
      <c r="I98" s="8"/>
      <c r="J98" s="8"/>
      <c r="K98" s="8"/>
      <c r="L98" s="170"/>
      <c r="M98" s="21"/>
      <c r="N98" s="8"/>
      <c r="O98" s="8"/>
      <c r="P98" s="8"/>
      <c r="Q98" s="8"/>
      <c r="R98" s="8"/>
      <c r="S98" s="3"/>
      <c r="T98" s="3"/>
      <c r="U98" s="7"/>
    </row>
    <row r="99" spans="1:22">
      <c r="A99" s="49" t="s">
        <v>157</v>
      </c>
      <c r="B99" s="17"/>
      <c r="C99" s="29"/>
      <c r="D99" s="29"/>
      <c r="E99" s="101"/>
      <c r="Q99" s="49"/>
      <c r="R99" s="49"/>
      <c r="S99" s="49"/>
      <c r="T99" s="49"/>
    </row>
    <row r="100" spans="1:22">
      <c r="A100" s="12" t="s">
        <v>159</v>
      </c>
      <c r="B100" s="17"/>
      <c r="C100" s="29"/>
      <c r="D100" s="29"/>
      <c r="E100" s="101"/>
    </row>
    <row r="101" spans="1:22">
      <c r="A101" s="97" t="s">
        <v>216</v>
      </c>
      <c r="F101" s="69"/>
      <c r="G101" s="69"/>
      <c r="H101" s="30"/>
      <c r="I101" s="30"/>
      <c r="J101" s="30"/>
      <c r="K101" s="30"/>
      <c r="L101" s="171"/>
      <c r="M101" s="55"/>
      <c r="N101" s="30"/>
      <c r="O101" s="30"/>
      <c r="P101" s="30"/>
      <c r="Q101" s="30"/>
      <c r="R101" s="30"/>
    </row>
    <row r="102" spans="1:22">
      <c r="A102" s="499" t="s">
        <v>208</v>
      </c>
      <c r="B102" s="499"/>
      <c r="C102" s="499"/>
      <c r="D102" s="499"/>
      <c r="E102" s="499"/>
      <c r="F102" s="499"/>
      <c r="G102" s="499"/>
      <c r="H102" s="499"/>
      <c r="I102" s="499"/>
      <c r="J102" s="499"/>
      <c r="K102" s="499"/>
      <c r="L102" s="499"/>
      <c r="M102" s="55"/>
      <c r="N102" s="30"/>
      <c r="O102" s="30"/>
      <c r="P102" s="30"/>
      <c r="Q102" s="30"/>
      <c r="R102" s="30"/>
    </row>
    <row r="103" spans="1:22" s="19" customFormat="1">
      <c r="A103" s="488" t="s">
        <v>214</v>
      </c>
      <c r="B103" s="488"/>
      <c r="C103" s="488"/>
      <c r="D103" s="488"/>
      <c r="E103" s="488"/>
      <c r="F103" s="488"/>
      <c r="G103" s="488"/>
      <c r="H103" s="488"/>
      <c r="I103" s="488"/>
      <c r="J103" s="488"/>
      <c r="K103" s="488"/>
      <c r="L103" s="488"/>
      <c r="M103" s="12"/>
      <c r="N103" s="30"/>
      <c r="O103" s="30"/>
      <c r="P103" s="30"/>
      <c r="Q103" s="30"/>
      <c r="R103" s="30"/>
      <c r="S103" s="12"/>
      <c r="T103" s="12"/>
      <c r="U103" s="69"/>
      <c r="V103" s="12"/>
    </row>
    <row r="104" spans="1:22" s="19" customForma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12"/>
      <c r="N104" s="30"/>
      <c r="O104" s="30"/>
      <c r="P104" s="30"/>
      <c r="Q104" s="30"/>
      <c r="R104" s="30"/>
      <c r="S104" s="12"/>
      <c r="T104" s="12"/>
      <c r="U104" s="69"/>
      <c r="V104" s="12"/>
    </row>
    <row r="105" spans="1:22">
      <c r="A105" s="97" t="s">
        <v>66</v>
      </c>
      <c r="F105" s="69"/>
      <c r="G105" s="69" t="s">
        <v>67</v>
      </c>
      <c r="H105" s="30"/>
      <c r="I105" s="30"/>
      <c r="J105" s="30"/>
      <c r="K105" s="30"/>
      <c r="L105" s="171"/>
      <c r="M105" s="55"/>
      <c r="N105" s="30"/>
      <c r="O105" s="30"/>
      <c r="P105" s="30"/>
      <c r="Q105" s="30" t="s">
        <v>68</v>
      </c>
      <c r="R105" s="30"/>
    </row>
    <row r="106" spans="1:22" ht="15">
      <c r="A106" s="6"/>
      <c r="B106" s="4"/>
      <c r="C106" s="27"/>
      <c r="D106" s="27"/>
      <c r="E106" s="26"/>
      <c r="F106" s="7"/>
      <c r="H106" s="8"/>
      <c r="I106" s="8"/>
      <c r="J106" s="8"/>
      <c r="K106" s="8"/>
      <c r="L106" s="170"/>
      <c r="M106" s="21"/>
      <c r="N106" s="8"/>
      <c r="O106" s="8"/>
      <c r="P106" s="8"/>
      <c r="Q106" s="8"/>
      <c r="R106" s="8"/>
      <c r="S106" s="3"/>
      <c r="T106" s="3"/>
      <c r="U106" s="7"/>
    </row>
    <row r="107" spans="1:22">
      <c r="B107" s="17"/>
      <c r="C107" s="29"/>
      <c r="D107" s="29"/>
      <c r="E107" s="101"/>
    </row>
    <row r="108" spans="1:22">
      <c r="B108" s="17"/>
      <c r="C108" s="29"/>
      <c r="D108" s="29"/>
      <c r="E108" s="101"/>
    </row>
    <row r="109" spans="1:22">
      <c r="B109" s="17"/>
      <c r="C109" s="29"/>
      <c r="D109" s="29"/>
      <c r="E109" s="101"/>
    </row>
    <row r="110" spans="1:22">
      <c r="B110" s="17"/>
      <c r="C110" s="29"/>
      <c r="D110" s="29"/>
      <c r="E110" s="101"/>
    </row>
    <row r="111" spans="1:22">
      <c r="B111" s="17"/>
      <c r="C111" s="29"/>
      <c r="D111" s="29"/>
      <c r="E111" s="101"/>
    </row>
    <row r="112" spans="1:22">
      <c r="B112" s="17"/>
      <c r="C112" s="29"/>
      <c r="D112" s="29"/>
      <c r="E112" s="101"/>
    </row>
    <row r="113" spans="1:22">
      <c r="B113" s="17"/>
      <c r="C113" s="29"/>
      <c r="D113" s="29"/>
      <c r="E113" s="101"/>
    </row>
    <row r="114" spans="1:22">
      <c r="B114" s="17"/>
      <c r="C114" s="29"/>
      <c r="D114" s="29"/>
      <c r="E114" s="101"/>
    </row>
    <row r="115" spans="1:22">
      <c r="B115" s="17"/>
      <c r="C115" s="29"/>
      <c r="D115" s="29"/>
      <c r="E115" s="101"/>
    </row>
    <row r="116" spans="1:22">
      <c r="B116" s="17"/>
      <c r="C116" s="29"/>
      <c r="D116" s="29"/>
      <c r="E116" s="101"/>
    </row>
    <row r="117" spans="1:22">
      <c r="B117" s="17"/>
      <c r="C117" s="29"/>
      <c r="D117" s="29"/>
      <c r="E117" s="101"/>
    </row>
    <row r="118" spans="1:22">
      <c r="B118" s="17"/>
      <c r="C118" s="29"/>
      <c r="D118" s="29"/>
      <c r="E118" s="101"/>
    </row>
    <row r="119" spans="1:22">
      <c r="B119" s="17"/>
      <c r="C119" s="29"/>
      <c r="D119" s="29"/>
      <c r="E119" s="101"/>
    </row>
    <row r="120" spans="1:22">
      <c r="B120" s="17"/>
      <c r="C120" s="29"/>
      <c r="D120" s="29"/>
      <c r="E120" s="101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</sheetData>
  <sheetProtection insertRows="0" deleteRows="0"/>
  <protectedRanges>
    <protectedRange sqref="J105:P1048576 U105:U1048576 J1:P14 J15:K15 M15:P15 J16:P101 U1:U101" name="Obseg1"/>
    <protectedRange sqref="L15" name="Obseg1_1"/>
    <protectedRange sqref="M102:P102 U102" name="Obseg1_2"/>
    <protectedRange sqref="J102:L102" name="Obseg1_2_1"/>
    <protectedRange sqref="M103:P104 U103:U104" name="Obseg1_1_1"/>
  </protectedRanges>
  <mergeCells count="9">
    <mergeCell ref="A103:L103"/>
    <mergeCell ref="B13:K13"/>
    <mergeCell ref="C2:J2"/>
    <mergeCell ref="C3:J3"/>
    <mergeCell ref="C6:J6"/>
    <mergeCell ref="C7:J7"/>
    <mergeCell ref="C8:J8"/>
    <mergeCell ref="C9:J9"/>
    <mergeCell ref="A102:L10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3"/>
  <sheetViews>
    <sheetView topLeftCell="A14" zoomScale="90" zoomScaleNormal="90" zoomScaleSheetLayoutView="100" workbookViewId="0">
      <selection activeCell="C46" sqref="C46"/>
    </sheetView>
  </sheetViews>
  <sheetFormatPr defaultColWidth="8.85546875" defaultRowHeight="12.75"/>
  <cols>
    <col min="1" max="1" width="3.5703125" style="12" customWidth="1"/>
    <col min="2" max="2" width="44.42578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.28515625" style="19" bestFit="1" customWidth="1"/>
    <col min="12" max="12" width="11.140625" style="30" bestFit="1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58" t="s">
        <v>108</v>
      </c>
    </row>
    <row r="2" spans="1:21">
      <c r="B2" s="259" t="s">
        <v>109</v>
      </c>
      <c r="C2" s="490" t="str">
        <f>+'prva stran'!B6</f>
        <v xml:space="preserve">Osnovna šola Fram </v>
      </c>
      <c r="D2" s="491"/>
      <c r="E2" s="491"/>
      <c r="F2" s="491"/>
      <c r="G2" s="491"/>
      <c r="H2" s="491"/>
      <c r="I2" s="491"/>
      <c r="J2" s="491"/>
    </row>
    <row r="3" spans="1:21">
      <c r="B3" s="259" t="s">
        <v>110</v>
      </c>
      <c r="C3" s="492" t="str">
        <f>+'prva stran'!B7</f>
        <v xml:space="preserve">Turnerjeva ulica 120, 2313 Fram </v>
      </c>
      <c r="D3" s="493"/>
      <c r="E3" s="493"/>
      <c r="F3" s="493"/>
      <c r="G3" s="493"/>
      <c r="H3" s="493"/>
      <c r="I3" s="493"/>
      <c r="J3" s="493"/>
    </row>
    <row r="4" spans="1:21">
      <c r="B4" s="260"/>
    </row>
    <row r="5" spans="1:21">
      <c r="B5" s="258" t="s">
        <v>112</v>
      </c>
    </row>
    <row r="6" spans="1:21" ht="17.25" customHeight="1">
      <c r="B6" s="261" t="s">
        <v>109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261" t="s">
        <v>110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261" t="s">
        <v>111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ht="17.25" customHeight="1">
      <c r="A9" s="262"/>
      <c r="B9" s="263" t="s">
        <v>113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264"/>
      <c r="L9" s="264"/>
      <c r="M9" s="264"/>
      <c r="N9" s="264"/>
      <c r="O9" s="264"/>
      <c r="P9" s="264"/>
      <c r="Q9" s="264"/>
      <c r="R9" s="264"/>
      <c r="S9" s="264"/>
      <c r="T9" s="262"/>
    </row>
    <row r="11" spans="1:21">
      <c r="B11" s="265" t="s">
        <v>98</v>
      </c>
      <c r="C11" s="100"/>
      <c r="D11" s="100"/>
    </row>
    <row r="12" spans="1:21" ht="21" customHeight="1">
      <c r="B12" s="109" t="str">
        <f>+'Ponudbeni pred_rekapitulacija'!A26</f>
        <v>13. sklop:</v>
      </c>
      <c r="C12" s="109"/>
    </row>
    <row r="13" spans="1:21" ht="21" customHeight="1">
      <c r="B13" s="489" t="str">
        <f>+'Ponudbeni pred_rekapitulacija'!B26</f>
        <v>EKOLOŠKI MLEVSKI IZDELKI IN ŽITA</v>
      </c>
      <c r="C13" s="489"/>
      <c r="D13" s="489"/>
      <c r="E13" s="489"/>
      <c r="F13" s="489"/>
      <c r="G13" s="489"/>
      <c r="H13" s="489"/>
      <c r="I13" s="489"/>
      <c r="J13" s="489"/>
      <c r="K13" s="489"/>
    </row>
    <row r="14" spans="1:21" s="29" customFormat="1" ht="12" customHeight="1">
      <c r="A14" s="266">
        <v>1</v>
      </c>
      <c r="B14" s="266">
        <v>2</v>
      </c>
      <c r="C14" s="266" t="s">
        <v>135</v>
      </c>
      <c r="D14" s="266" t="s">
        <v>136</v>
      </c>
      <c r="E14" s="266" t="s">
        <v>201</v>
      </c>
      <c r="F14" s="266">
        <v>3</v>
      </c>
      <c r="G14" s="266">
        <v>4</v>
      </c>
      <c r="H14" s="267" t="s">
        <v>97</v>
      </c>
      <c r="I14" s="267" t="s">
        <v>151</v>
      </c>
      <c r="J14" s="268">
        <v>5</v>
      </c>
      <c r="K14" s="268">
        <v>6</v>
      </c>
      <c r="L14" s="268" t="s">
        <v>65</v>
      </c>
      <c r="M14" s="268" t="s">
        <v>196</v>
      </c>
      <c r="N14" s="268">
        <v>7</v>
      </c>
      <c r="O14" s="268" t="s">
        <v>197</v>
      </c>
      <c r="P14" s="268">
        <v>8</v>
      </c>
      <c r="Q14" s="269" t="s">
        <v>198</v>
      </c>
      <c r="R14" s="269">
        <v>9</v>
      </c>
      <c r="S14" s="269">
        <v>10</v>
      </c>
      <c r="T14" s="269">
        <v>11</v>
      </c>
      <c r="U14" s="268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17" customFormat="1">
      <c r="A16" s="270" t="s">
        <v>2</v>
      </c>
      <c r="B16" s="271" t="s">
        <v>762</v>
      </c>
      <c r="C16" s="272" t="s">
        <v>763</v>
      </c>
      <c r="D16" s="272" t="s">
        <v>1</v>
      </c>
      <c r="E16" s="273"/>
      <c r="F16" s="274">
        <v>400</v>
      </c>
      <c r="G16" s="275" t="s">
        <v>1</v>
      </c>
      <c r="H16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274" t="str">
        <f>IF(Sklop13[[#This Row],[ZAHTEVANA SHEMA KAKOVOSTI]]&lt;&gt;"",Sklop13[[#This Row],[Preračunana masa/volumen/kos na enoto kg]],"")</f>
        <v/>
      </c>
      <c r="J16" s="277"/>
      <c r="K16" s="278"/>
      <c r="L16" s="278"/>
      <c r="M16" s="279"/>
      <c r="N16" s="280"/>
      <c r="O16" s="280"/>
      <c r="P16" s="281"/>
      <c r="Q16" s="282">
        <f>+Sklop13[[#This Row],[cena/enota brez DDV v EUR]]*Sklop13[[#This Row],[Stopnja DDV (%)]]</f>
        <v>0</v>
      </c>
      <c r="R16" s="282">
        <f>+Sklop13[[#This Row],[cena/enota brez DDV v EUR]]+Sklop13[[#This Row],[Davek (EUR)]]</f>
        <v>0</v>
      </c>
      <c r="S16" s="282">
        <f>+Sklop13[[#This Row],[cena/enota brez DDV v EUR]]*Sklop13[[#This Row],[Okvirna količina]]</f>
        <v>0</v>
      </c>
      <c r="T16" s="283">
        <f>+Sklop13[[#This Row],[Končna cena/enoto mere (EUR) z DDV]]*Sklop13[[#This Row],[Okvirna količina]]</f>
        <v>0</v>
      </c>
      <c r="U16" s="321" t="s">
        <v>140</v>
      </c>
    </row>
    <row r="17" spans="1:21" s="17" customFormat="1">
      <c r="A17" s="270" t="s">
        <v>4</v>
      </c>
      <c r="B17" s="379" t="s">
        <v>764</v>
      </c>
      <c r="C17" s="380" t="s">
        <v>763</v>
      </c>
      <c r="D17" s="380" t="s">
        <v>1</v>
      </c>
      <c r="E17" s="273"/>
      <c r="F17" s="370">
        <v>50</v>
      </c>
      <c r="G17" s="371" t="s">
        <v>1</v>
      </c>
      <c r="H17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370" t="str">
        <f>IF(Sklop13[[#This Row],[ZAHTEVANA SHEMA KAKOVOSTI]]&lt;&gt;"",Sklop13[[#This Row],[Preračunana masa/volumen/kos na enoto kg]],"")</f>
        <v/>
      </c>
      <c r="J17" s="373"/>
      <c r="K17" s="374"/>
      <c r="L17" s="374"/>
      <c r="M17" s="375"/>
      <c r="N17" s="376"/>
      <c r="O17" s="376"/>
      <c r="P17" s="377"/>
      <c r="Q17" s="378">
        <f>+Sklop13[[#This Row],[cena/enota brez DDV v EUR]]*Sklop13[[#This Row],[Stopnja DDV (%)]]</f>
        <v>0</v>
      </c>
      <c r="R17" s="378">
        <f>+Sklop13[[#This Row],[cena/enota brez DDV v EUR]]+Sklop13[[#This Row],[Davek (EUR)]]</f>
        <v>0</v>
      </c>
      <c r="S17" s="378">
        <f>+Sklop13[[#This Row],[cena/enota brez DDV v EUR]]*Sklop13[[#This Row],[Okvirna količina]]</f>
        <v>0</v>
      </c>
      <c r="T17" s="378">
        <f>+Sklop13[[#This Row],[Končna cena/enoto mere (EUR) z DDV]]*Sklop13[[#This Row],[Okvirna količina]]</f>
        <v>0</v>
      </c>
      <c r="U17" s="321" t="s">
        <v>140</v>
      </c>
    </row>
    <row r="18" spans="1:21" s="17" customFormat="1">
      <c r="A18" s="270" t="s">
        <v>5</v>
      </c>
      <c r="B18" s="379" t="s">
        <v>765</v>
      </c>
      <c r="C18" s="380" t="s">
        <v>763</v>
      </c>
      <c r="D18" s="380" t="s">
        <v>1</v>
      </c>
      <c r="E18" s="273"/>
      <c r="F18" s="370">
        <v>400</v>
      </c>
      <c r="G18" s="371" t="s">
        <v>1</v>
      </c>
      <c r="H18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370" t="str">
        <f>IF(Sklop13[[#This Row],[ZAHTEVANA SHEMA KAKOVOSTI]]&lt;&gt;"",Sklop13[[#This Row],[Preračunana masa/volumen/kos na enoto kg]],"")</f>
        <v/>
      </c>
      <c r="J18" s="373"/>
      <c r="K18" s="374"/>
      <c r="L18" s="374"/>
      <c r="M18" s="375"/>
      <c r="N18" s="376"/>
      <c r="O18" s="376"/>
      <c r="P18" s="377"/>
      <c r="Q18" s="378">
        <f>+Sklop13[[#This Row],[cena/enota brez DDV v EUR]]*Sklop13[[#This Row],[Stopnja DDV (%)]]</f>
        <v>0</v>
      </c>
      <c r="R18" s="378">
        <f>+Sklop13[[#This Row],[cena/enota brez DDV v EUR]]+Sklop13[[#This Row],[Davek (EUR)]]</f>
        <v>0</v>
      </c>
      <c r="S18" s="378">
        <f>+Sklop13[[#This Row],[cena/enota brez DDV v EUR]]*Sklop13[[#This Row],[Okvirna količina]]</f>
        <v>0</v>
      </c>
      <c r="T18" s="378">
        <f>+Sklop13[[#This Row],[Končna cena/enoto mere (EUR) z DDV]]*Sklop13[[#This Row],[Okvirna količina]]</f>
        <v>0</v>
      </c>
      <c r="U18" s="321" t="s">
        <v>140</v>
      </c>
    </row>
    <row r="19" spans="1:21" s="17" customFormat="1">
      <c r="A19" s="270" t="s">
        <v>6</v>
      </c>
      <c r="B19" s="379" t="s">
        <v>766</v>
      </c>
      <c r="C19" s="380" t="s">
        <v>763</v>
      </c>
      <c r="D19" s="380" t="s">
        <v>1</v>
      </c>
      <c r="E19" s="273"/>
      <c r="F19" s="370">
        <v>100</v>
      </c>
      <c r="G19" s="371" t="s">
        <v>1</v>
      </c>
      <c r="H19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370" t="str">
        <f>IF(Sklop13[[#This Row],[ZAHTEVANA SHEMA KAKOVOSTI]]&lt;&gt;"",Sklop13[[#This Row],[Preračunana masa/volumen/kos na enoto kg]],"")</f>
        <v/>
      </c>
      <c r="J19" s="373"/>
      <c r="K19" s="374"/>
      <c r="L19" s="374"/>
      <c r="M19" s="375"/>
      <c r="N19" s="376"/>
      <c r="O19" s="376"/>
      <c r="P19" s="377"/>
      <c r="Q19" s="378">
        <f>+Sklop13[[#This Row],[cena/enota brez DDV v EUR]]*Sklop13[[#This Row],[Stopnja DDV (%)]]</f>
        <v>0</v>
      </c>
      <c r="R19" s="378">
        <f>+Sklop13[[#This Row],[cena/enota brez DDV v EUR]]+Sklop13[[#This Row],[Davek (EUR)]]</f>
        <v>0</v>
      </c>
      <c r="S19" s="378">
        <f>+Sklop13[[#This Row],[cena/enota brez DDV v EUR]]*Sklop13[[#This Row],[Okvirna količina]]</f>
        <v>0</v>
      </c>
      <c r="T19" s="378">
        <f>+Sklop13[[#This Row],[Končna cena/enoto mere (EUR) z DDV]]*Sklop13[[#This Row],[Okvirna količina]]</f>
        <v>0</v>
      </c>
      <c r="U19" s="321" t="s">
        <v>140</v>
      </c>
    </row>
    <row r="20" spans="1:21" s="17" customFormat="1">
      <c r="A20" s="270" t="s">
        <v>7</v>
      </c>
      <c r="B20" s="379" t="s">
        <v>767</v>
      </c>
      <c r="C20" s="380" t="s">
        <v>763</v>
      </c>
      <c r="D20" s="380" t="s">
        <v>1</v>
      </c>
      <c r="E20" s="273"/>
      <c r="F20" s="370">
        <v>100</v>
      </c>
      <c r="G20" s="371" t="s">
        <v>1</v>
      </c>
      <c r="H20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370" t="str">
        <f>IF(Sklop13[[#This Row],[ZAHTEVANA SHEMA KAKOVOSTI]]&lt;&gt;"",Sklop13[[#This Row],[Preračunana masa/volumen/kos na enoto kg]],"")</f>
        <v/>
      </c>
      <c r="J20" s="373"/>
      <c r="K20" s="374"/>
      <c r="L20" s="374"/>
      <c r="M20" s="375"/>
      <c r="N20" s="376"/>
      <c r="O20" s="376"/>
      <c r="P20" s="377"/>
      <c r="Q20" s="378">
        <f>+Sklop13[[#This Row],[cena/enota brez DDV v EUR]]*Sklop13[[#This Row],[Stopnja DDV (%)]]</f>
        <v>0</v>
      </c>
      <c r="R20" s="378">
        <f>+Sklop13[[#This Row],[cena/enota brez DDV v EUR]]+Sklop13[[#This Row],[Davek (EUR)]]</f>
        <v>0</v>
      </c>
      <c r="S20" s="378">
        <f>+Sklop13[[#This Row],[cena/enota brez DDV v EUR]]*Sklop13[[#This Row],[Okvirna količina]]</f>
        <v>0</v>
      </c>
      <c r="T20" s="378">
        <f>+Sklop13[[#This Row],[Končna cena/enoto mere (EUR) z DDV]]*Sklop13[[#This Row],[Okvirna količina]]</f>
        <v>0</v>
      </c>
      <c r="U20" s="321" t="s">
        <v>140</v>
      </c>
    </row>
    <row r="21" spans="1:21" s="17" customFormat="1">
      <c r="A21" s="270" t="s">
        <v>8</v>
      </c>
      <c r="B21" s="379" t="s">
        <v>768</v>
      </c>
      <c r="C21" s="380" t="s">
        <v>763</v>
      </c>
      <c r="D21" s="380" t="s">
        <v>1</v>
      </c>
      <c r="E21" s="273"/>
      <c r="F21" s="370">
        <v>80</v>
      </c>
      <c r="G21" s="371" t="s">
        <v>1</v>
      </c>
      <c r="H21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370" t="str">
        <f>IF(Sklop13[[#This Row],[ZAHTEVANA SHEMA KAKOVOSTI]]&lt;&gt;"",Sklop13[[#This Row],[Preračunana masa/volumen/kos na enoto kg]],"")</f>
        <v/>
      </c>
      <c r="J21" s="373"/>
      <c r="K21" s="374"/>
      <c r="L21" s="374"/>
      <c r="M21" s="375"/>
      <c r="N21" s="376"/>
      <c r="O21" s="376"/>
      <c r="P21" s="377"/>
      <c r="Q21" s="378">
        <f>+Sklop13[[#This Row],[cena/enota brez DDV v EUR]]*Sklop13[[#This Row],[Stopnja DDV (%)]]</f>
        <v>0</v>
      </c>
      <c r="R21" s="378">
        <f>+Sklop13[[#This Row],[cena/enota brez DDV v EUR]]+Sklop13[[#This Row],[Davek (EUR)]]</f>
        <v>0</v>
      </c>
      <c r="S21" s="378">
        <f>+Sklop13[[#This Row],[cena/enota brez DDV v EUR]]*Sklop13[[#This Row],[Okvirna količina]]</f>
        <v>0</v>
      </c>
      <c r="T21" s="378">
        <f>+Sklop13[[#This Row],[Končna cena/enoto mere (EUR) z DDV]]*Sklop13[[#This Row],[Okvirna količina]]</f>
        <v>0</v>
      </c>
      <c r="U21" s="321" t="s">
        <v>140</v>
      </c>
    </row>
    <row r="22" spans="1:21" s="17" customFormat="1">
      <c r="A22" s="270" t="s">
        <v>9</v>
      </c>
      <c r="B22" s="379" t="s">
        <v>769</v>
      </c>
      <c r="C22" s="380" t="s">
        <v>763</v>
      </c>
      <c r="D22" s="380" t="s">
        <v>1</v>
      </c>
      <c r="E22" s="273"/>
      <c r="F22" s="370">
        <v>50</v>
      </c>
      <c r="G22" s="371" t="s">
        <v>1</v>
      </c>
      <c r="H22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370" t="str">
        <f>IF(Sklop13[[#This Row],[ZAHTEVANA SHEMA KAKOVOSTI]]&lt;&gt;"",Sklop13[[#This Row],[Preračunana masa/volumen/kos na enoto kg]],"")</f>
        <v/>
      </c>
      <c r="J22" s="373"/>
      <c r="K22" s="374"/>
      <c r="L22" s="374"/>
      <c r="M22" s="375"/>
      <c r="N22" s="376"/>
      <c r="O22" s="376"/>
      <c r="P22" s="377"/>
      <c r="Q22" s="378">
        <f>+Sklop13[[#This Row],[cena/enota brez DDV v EUR]]*Sklop13[[#This Row],[Stopnja DDV (%)]]</f>
        <v>0</v>
      </c>
      <c r="R22" s="378">
        <f>+Sklop13[[#This Row],[cena/enota brez DDV v EUR]]+Sklop13[[#This Row],[Davek (EUR)]]</f>
        <v>0</v>
      </c>
      <c r="S22" s="378">
        <f>+Sklop13[[#This Row],[cena/enota brez DDV v EUR]]*Sklop13[[#This Row],[Okvirna količina]]</f>
        <v>0</v>
      </c>
      <c r="T22" s="378">
        <f>+Sklop13[[#This Row],[Končna cena/enoto mere (EUR) z DDV]]*Sklop13[[#This Row],[Okvirna količina]]</f>
        <v>0</v>
      </c>
      <c r="U22" s="321" t="s">
        <v>140</v>
      </c>
    </row>
    <row r="23" spans="1:21" s="17" customFormat="1">
      <c r="A23" s="270" t="s">
        <v>10</v>
      </c>
      <c r="B23" s="379" t="s">
        <v>770</v>
      </c>
      <c r="C23" s="380" t="s">
        <v>763</v>
      </c>
      <c r="D23" s="380" t="s">
        <v>1</v>
      </c>
      <c r="E23" s="273"/>
      <c r="F23" s="370">
        <v>100</v>
      </c>
      <c r="G23" s="371" t="s">
        <v>1</v>
      </c>
      <c r="H23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370" t="str">
        <f>IF(Sklop13[[#This Row],[ZAHTEVANA SHEMA KAKOVOSTI]]&lt;&gt;"",Sklop13[[#This Row],[Preračunana masa/volumen/kos na enoto kg]],"")</f>
        <v/>
      </c>
      <c r="J23" s="373"/>
      <c r="K23" s="374"/>
      <c r="L23" s="374"/>
      <c r="M23" s="375"/>
      <c r="N23" s="376"/>
      <c r="O23" s="376"/>
      <c r="P23" s="377"/>
      <c r="Q23" s="378">
        <f>+Sklop13[[#This Row],[cena/enota brez DDV v EUR]]*Sklop13[[#This Row],[Stopnja DDV (%)]]</f>
        <v>0</v>
      </c>
      <c r="R23" s="378">
        <f>+Sklop13[[#This Row],[cena/enota brez DDV v EUR]]+Sklop13[[#This Row],[Davek (EUR)]]</f>
        <v>0</v>
      </c>
      <c r="S23" s="378">
        <f>+Sklop13[[#This Row],[cena/enota brez DDV v EUR]]*Sklop13[[#This Row],[Okvirna količina]]</f>
        <v>0</v>
      </c>
      <c r="T23" s="378">
        <f>+Sklop13[[#This Row],[Končna cena/enoto mere (EUR) z DDV]]*Sklop13[[#This Row],[Okvirna količina]]</f>
        <v>0</v>
      </c>
      <c r="U23" s="321" t="s">
        <v>140</v>
      </c>
    </row>
    <row r="24" spans="1:21" s="17" customFormat="1">
      <c r="A24" s="270" t="s">
        <v>11</v>
      </c>
      <c r="B24" s="379" t="s">
        <v>771</v>
      </c>
      <c r="C24" s="380" t="s">
        <v>763</v>
      </c>
      <c r="D24" s="380" t="s">
        <v>1</v>
      </c>
      <c r="E24" s="273"/>
      <c r="F24" s="370">
        <v>50</v>
      </c>
      <c r="G24" s="371" t="s">
        <v>1</v>
      </c>
      <c r="H24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370" t="str">
        <f>IF(Sklop13[[#This Row],[ZAHTEVANA SHEMA KAKOVOSTI]]&lt;&gt;"",Sklop13[[#This Row],[Preračunana masa/volumen/kos na enoto kg]],"")</f>
        <v/>
      </c>
      <c r="J24" s="373"/>
      <c r="K24" s="374"/>
      <c r="L24" s="374"/>
      <c r="M24" s="375"/>
      <c r="N24" s="376"/>
      <c r="O24" s="376"/>
      <c r="P24" s="377"/>
      <c r="Q24" s="378">
        <f>+Sklop13[[#This Row],[cena/enota brez DDV v EUR]]*Sklop13[[#This Row],[Stopnja DDV (%)]]</f>
        <v>0</v>
      </c>
      <c r="R24" s="378">
        <f>+Sklop13[[#This Row],[cena/enota brez DDV v EUR]]+Sklop13[[#This Row],[Davek (EUR)]]</f>
        <v>0</v>
      </c>
      <c r="S24" s="378">
        <f>+Sklop13[[#This Row],[cena/enota brez DDV v EUR]]*Sklop13[[#This Row],[Okvirna količina]]</f>
        <v>0</v>
      </c>
      <c r="T24" s="378">
        <f>+Sklop13[[#This Row],[Končna cena/enoto mere (EUR) z DDV]]*Sklop13[[#This Row],[Okvirna količina]]</f>
        <v>0</v>
      </c>
      <c r="U24" s="321" t="s">
        <v>140</v>
      </c>
    </row>
    <row r="25" spans="1:21" s="17" customFormat="1">
      <c r="A25" s="270" t="s">
        <v>12</v>
      </c>
      <c r="B25" s="379" t="s">
        <v>772</v>
      </c>
      <c r="C25" s="380" t="s">
        <v>763</v>
      </c>
      <c r="D25" s="380" t="s">
        <v>1</v>
      </c>
      <c r="E25" s="273"/>
      <c r="F25" s="370">
        <v>100</v>
      </c>
      <c r="G25" s="371" t="s">
        <v>1</v>
      </c>
      <c r="H25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370" t="str">
        <f>IF(Sklop13[[#This Row],[ZAHTEVANA SHEMA KAKOVOSTI]]&lt;&gt;"",Sklop13[[#This Row],[Preračunana masa/volumen/kos na enoto kg]],"")</f>
        <v/>
      </c>
      <c r="J25" s="373"/>
      <c r="K25" s="374"/>
      <c r="L25" s="374"/>
      <c r="M25" s="375"/>
      <c r="N25" s="376"/>
      <c r="O25" s="376"/>
      <c r="P25" s="377"/>
      <c r="Q25" s="378">
        <f>+Sklop13[[#This Row],[cena/enota brez DDV v EUR]]*Sklop13[[#This Row],[Stopnja DDV (%)]]</f>
        <v>0</v>
      </c>
      <c r="R25" s="378">
        <f>+Sklop13[[#This Row],[cena/enota brez DDV v EUR]]+Sklop13[[#This Row],[Davek (EUR)]]</f>
        <v>0</v>
      </c>
      <c r="S25" s="378">
        <f>+Sklop13[[#This Row],[cena/enota brez DDV v EUR]]*Sklop13[[#This Row],[Okvirna količina]]</f>
        <v>0</v>
      </c>
      <c r="T25" s="378">
        <f>+Sklop13[[#This Row],[Končna cena/enoto mere (EUR) z DDV]]*Sklop13[[#This Row],[Okvirna količina]]</f>
        <v>0</v>
      </c>
      <c r="U25" s="321" t="s">
        <v>140</v>
      </c>
    </row>
    <row r="26" spans="1:21" s="17" customFormat="1">
      <c r="A26" s="270" t="s">
        <v>13</v>
      </c>
      <c r="B26" s="379" t="s">
        <v>773</v>
      </c>
      <c r="C26" s="380" t="s">
        <v>763</v>
      </c>
      <c r="D26" s="380" t="s">
        <v>1</v>
      </c>
      <c r="E26" s="273"/>
      <c r="F26" s="370">
        <v>100</v>
      </c>
      <c r="G26" s="371" t="s">
        <v>1</v>
      </c>
      <c r="H26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370" t="str">
        <f>IF(Sklop13[[#This Row],[ZAHTEVANA SHEMA KAKOVOSTI]]&lt;&gt;"",Sklop13[[#This Row],[Preračunana masa/volumen/kos na enoto kg]],"")</f>
        <v/>
      </c>
      <c r="J26" s="373"/>
      <c r="K26" s="374"/>
      <c r="L26" s="374"/>
      <c r="M26" s="375"/>
      <c r="N26" s="376"/>
      <c r="O26" s="376"/>
      <c r="P26" s="377"/>
      <c r="Q26" s="378">
        <f>+Sklop13[[#This Row],[cena/enota brez DDV v EUR]]*Sklop13[[#This Row],[Stopnja DDV (%)]]</f>
        <v>0</v>
      </c>
      <c r="R26" s="378">
        <f>+Sklop13[[#This Row],[cena/enota brez DDV v EUR]]+Sklop13[[#This Row],[Davek (EUR)]]</f>
        <v>0</v>
      </c>
      <c r="S26" s="378">
        <f>+Sklop13[[#This Row],[cena/enota brez DDV v EUR]]*Sklop13[[#This Row],[Okvirna količina]]</f>
        <v>0</v>
      </c>
      <c r="T26" s="378">
        <f>+Sklop13[[#This Row],[Končna cena/enoto mere (EUR) z DDV]]*Sklop13[[#This Row],[Okvirna količina]]</f>
        <v>0</v>
      </c>
      <c r="U26" s="321" t="s">
        <v>140</v>
      </c>
    </row>
    <row r="27" spans="1:21" s="17" customFormat="1">
      <c r="A27" s="270" t="s">
        <v>14</v>
      </c>
      <c r="B27" s="379" t="s">
        <v>774</v>
      </c>
      <c r="C27" s="380" t="s">
        <v>763</v>
      </c>
      <c r="D27" s="380" t="s">
        <v>1</v>
      </c>
      <c r="E27" s="273"/>
      <c r="F27" s="370">
        <v>100</v>
      </c>
      <c r="G27" s="371" t="s">
        <v>1</v>
      </c>
      <c r="H27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370" t="str">
        <f>IF(Sklop13[[#This Row],[ZAHTEVANA SHEMA KAKOVOSTI]]&lt;&gt;"",Sklop13[[#This Row],[Preračunana masa/volumen/kos na enoto kg]],"")</f>
        <v/>
      </c>
      <c r="J27" s="373"/>
      <c r="K27" s="374"/>
      <c r="L27" s="374"/>
      <c r="M27" s="375"/>
      <c r="N27" s="376"/>
      <c r="O27" s="376"/>
      <c r="P27" s="377"/>
      <c r="Q27" s="378">
        <f>+Sklop13[[#This Row],[cena/enota brez DDV v EUR]]*Sklop13[[#This Row],[Stopnja DDV (%)]]</f>
        <v>0</v>
      </c>
      <c r="R27" s="378">
        <f>+Sklop13[[#This Row],[cena/enota brez DDV v EUR]]+Sklop13[[#This Row],[Davek (EUR)]]</f>
        <v>0</v>
      </c>
      <c r="S27" s="378">
        <f>+Sklop13[[#This Row],[cena/enota brez DDV v EUR]]*Sklop13[[#This Row],[Okvirna količina]]</f>
        <v>0</v>
      </c>
      <c r="T27" s="378">
        <f>+Sklop13[[#This Row],[Končna cena/enoto mere (EUR) z DDV]]*Sklop13[[#This Row],[Okvirna količina]]</f>
        <v>0</v>
      </c>
      <c r="U27" s="321" t="s">
        <v>140</v>
      </c>
    </row>
    <row r="28" spans="1:21" s="17" customFormat="1">
      <c r="A28" s="270" t="s">
        <v>15</v>
      </c>
      <c r="B28" s="379" t="s">
        <v>775</v>
      </c>
      <c r="C28" s="380" t="s">
        <v>763</v>
      </c>
      <c r="D28" s="380" t="s">
        <v>1</v>
      </c>
      <c r="E28" s="273"/>
      <c r="F28" s="370">
        <v>50</v>
      </c>
      <c r="G28" s="371" t="s">
        <v>1</v>
      </c>
      <c r="H28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370" t="str">
        <f>IF(Sklop13[[#This Row],[ZAHTEVANA SHEMA KAKOVOSTI]]&lt;&gt;"",Sklop13[[#This Row],[Preračunana masa/volumen/kos na enoto kg]],"")</f>
        <v/>
      </c>
      <c r="J28" s="373"/>
      <c r="K28" s="374"/>
      <c r="L28" s="374"/>
      <c r="M28" s="375"/>
      <c r="N28" s="376"/>
      <c r="O28" s="376"/>
      <c r="P28" s="377"/>
      <c r="Q28" s="378">
        <f>+Sklop13[[#This Row],[cena/enota brez DDV v EUR]]*Sklop13[[#This Row],[Stopnja DDV (%)]]</f>
        <v>0</v>
      </c>
      <c r="R28" s="378">
        <f>+Sklop13[[#This Row],[cena/enota brez DDV v EUR]]+Sklop13[[#This Row],[Davek (EUR)]]</f>
        <v>0</v>
      </c>
      <c r="S28" s="378">
        <f>+Sklop13[[#This Row],[cena/enota brez DDV v EUR]]*Sklop13[[#This Row],[Okvirna količina]]</f>
        <v>0</v>
      </c>
      <c r="T28" s="378">
        <f>+Sklop13[[#This Row],[Končna cena/enoto mere (EUR) z DDV]]*Sklop13[[#This Row],[Okvirna količina]]</f>
        <v>0</v>
      </c>
      <c r="U28" s="321" t="s">
        <v>140</v>
      </c>
    </row>
    <row r="29" spans="1:21" s="17" customFormat="1">
      <c r="A29" s="270" t="s">
        <v>16</v>
      </c>
      <c r="B29" s="379" t="s">
        <v>776</v>
      </c>
      <c r="C29" s="380" t="s">
        <v>763</v>
      </c>
      <c r="D29" s="380" t="s">
        <v>1</v>
      </c>
      <c r="E29" s="273"/>
      <c r="F29" s="370">
        <v>100</v>
      </c>
      <c r="G29" s="371" t="s">
        <v>1</v>
      </c>
      <c r="H29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70" t="str">
        <f>IF(Sklop13[[#This Row],[ZAHTEVANA SHEMA KAKOVOSTI]]&lt;&gt;"",Sklop13[[#This Row],[Preračunana masa/volumen/kos na enoto kg]],"")</f>
        <v/>
      </c>
      <c r="J29" s="373"/>
      <c r="K29" s="374"/>
      <c r="L29" s="374"/>
      <c r="M29" s="375"/>
      <c r="N29" s="376"/>
      <c r="O29" s="376"/>
      <c r="P29" s="377"/>
      <c r="Q29" s="378">
        <f>+Sklop13[[#This Row],[cena/enota brez DDV v EUR]]*Sklop13[[#This Row],[Stopnja DDV (%)]]</f>
        <v>0</v>
      </c>
      <c r="R29" s="378">
        <f>+Sklop13[[#This Row],[cena/enota brez DDV v EUR]]+Sklop13[[#This Row],[Davek (EUR)]]</f>
        <v>0</v>
      </c>
      <c r="S29" s="378">
        <f>+Sklop13[[#This Row],[cena/enota brez DDV v EUR]]*Sklop13[[#This Row],[Okvirna količina]]</f>
        <v>0</v>
      </c>
      <c r="T29" s="378">
        <f>+Sklop13[[#This Row],[Končna cena/enoto mere (EUR) z DDV]]*Sklop13[[#This Row],[Okvirna količina]]</f>
        <v>0</v>
      </c>
      <c r="U29" s="321" t="s">
        <v>140</v>
      </c>
    </row>
    <row r="30" spans="1:21" s="17" customFormat="1">
      <c r="A30" s="270" t="s">
        <v>17</v>
      </c>
      <c r="B30" s="379" t="s">
        <v>777</v>
      </c>
      <c r="C30" s="380" t="s">
        <v>763</v>
      </c>
      <c r="D30" s="380" t="s">
        <v>1</v>
      </c>
      <c r="E30" s="273"/>
      <c r="F30" s="370">
        <v>200</v>
      </c>
      <c r="G30" s="371" t="s">
        <v>1</v>
      </c>
      <c r="H30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370" t="str">
        <f>IF(Sklop13[[#This Row],[ZAHTEVANA SHEMA KAKOVOSTI]]&lt;&gt;"",Sklop13[[#This Row],[Preračunana masa/volumen/kos na enoto kg]],"")</f>
        <v/>
      </c>
      <c r="J30" s="373"/>
      <c r="K30" s="374"/>
      <c r="L30" s="374"/>
      <c r="M30" s="375"/>
      <c r="N30" s="376"/>
      <c r="O30" s="376"/>
      <c r="P30" s="377"/>
      <c r="Q30" s="378">
        <f>+Sklop13[[#This Row],[cena/enota brez DDV v EUR]]*Sklop13[[#This Row],[Stopnja DDV (%)]]</f>
        <v>0</v>
      </c>
      <c r="R30" s="378">
        <f>+Sklop13[[#This Row],[cena/enota brez DDV v EUR]]+Sklop13[[#This Row],[Davek (EUR)]]</f>
        <v>0</v>
      </c>
      <c r="S30" s="378">
        <f>+Sklop13[[#This Row],[cena/enota brez DDV v EUR]]*Sklop13[[#This Row],[Okvirna količina]]</f>
        <v>0</v>
      </c>
      <c r="T30" s="378">
        <f>+Sklop13[[#This Row],[Končna cena/enoto mere (EUR) z DDV]]*Sklop13[[#This Row],[Okvirna količina]]</f>
        <v>0</v>
      </c>
      <c r="U30" s="321" t="s">
        <v>140</v>
      </c>
    </row>
    <row r="31" spans="1:21" s="17" customFormat="1">
      <c r="A31" s="270" t="s">
        <v>18</v>
      </c>
      <c r="B31" s="379" t="s">
        <v>778</v>
      </c>
      <c r="C31" s="380" t="s">
        <v>763</v>
      </c>
      <c r="D31" s="380" t="s">
        <v>1</v>
      </c>
      <c r="E31" s="273"/>
      <c r="F31" s="370">
        <v>200</v>
      </c>
      <c r="G31" s="371" t="s">
        <v>1</v>
      </c>
      <c r="H31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370" t="str">
        <f>IF(Sklop13[[#This Row],[ZAHTEVANA SHEMA KAKOVOSTI]]&lt;&gt;"",Sklop13[[#This Row],[Preračunana masa/volumen/kos na enoto kg]],"")</f>
        <v/>
      </c>
      <c r="J31" s="373"/>
      <c r="K31" s="374"/>
      <c r="L31" s="374"/>
      <c r="M31" s="375"/>
      <c r="N31" s="376"/>
      <c r="O31" s="376"/>
      <c r="P31" s="377"/>
      <c r="Q31" s="378">
        <f>+Sklop13[[#This Row],[cena/enota brez DDV v EUR]]*Sklop13[[#This Row],[Stopnja DDV (%)]]</f>
        <v>0</v>
      </c>
      <c r="R31" s="378">
        <f>+Sklop13[[#This Row],[cena/enota brez DDV v EUR]]+Sklop13[[#This Row],[Davek (EUR)]]</f>
        <v>0</v>
      </c>
      <c r="S31" s="378">
        <f>+Sklop13[[#This Row],[cena/enota brez DDV v EUR]]*Sklop13[[#This Row],[Okvirna količina]]</f>
        <v>0</v>
      </c>
      <c r="T31" s="378">
        <f>+Sklop13[[#This Row],[Končna cena/enoto mere (EUR) z DDV]]*Sklop13[[#This Row],[Okvirna količina]]</f>
        <v>0</v>
      </c>
      <c r="U31" s="321" t="s">
        <v>140</v>
      </c>
    </row>
    <row r="32" spans="1:21" s="17" customFormat="1">
      <c r="A32" s="270" t="s">
        <v>19</v>
      </c>
      <c r="B32" s="379" t="s">
        <v>779</v>
      </c>
      <c r="C32" s="380" t="s">
        <v>763</v>
      </c>
      <c r="D32" s="380" t="s">
        <v>1</v>
      </c>
      <c r="E32" s="273"/>
      <c r="F32" s="370">
        <v>300</v>
      </c>
      <c r="G32" s="371" t="s">
        <v>1</v>
      </c>
      <c r="H32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370" t="str">
        <f>IF(Sklop13[[#This Row],[ZAHTEVANA SHEMA KAKOVOSTI]]&lt;&gt;"",Sklop13[[#This Row],[Preračunana masa/volumen/kos na enoto kg]],"")</f>
        <v/>
      </c>
      <c r="J32" s="373"/>
      <c r="K32" s="374"/>
      <c r="L32" s="374"/>
      <c r="M32" s="375"/>
      <c r="N32" s="376"/>
      <c r="O32" s="376"/>
      <c r="P32" s="377"/>
      <c r="Q32" s="378">
        <f>+Sklop13[[#This Row],[cena/enota brez DDV v EUR]]*Sklop13[[#This Row],[Stopnja DDV (%)]]</f>
        <v>0</v>
      </c>
      <c r="R32" s="378">
        <f>+Sklop13[[#This Row],[cena/enota brez DDV v EUR]]+Sklop13[[#This Row],[Davek (EUR)]]</f>
        <v>0</v>
      </c>
      <c r="S32" s="378">
        <f>+Sklop13[[#This Row],[cena/enota brez DDV v EUR]]*Sklop13[[#This Row],[Okvirna količina]]</f>
        <v>0</v>
      </c>
      <c r="T32" s="378">
        <f>+Sklop13[[#This Row],[Končna cena/enoto mere (EUR) z DDV]]*Sklop13[[#This Row],[Okvirna količina]]</f>
        <v>0</v>
      </c>
      <c r="U32" s="321" t="s">
        <v>140</v>
      </c>
    </row>
    <row r="33" spans="1:22" s="17" customFormat="1">
      <c r="A33" s="270" t="s">
        <v>20</v>
      </c>
      <c r="B33" s="379" t="s">
        <v>780</v>
      </c>
      <c r="C33" s="380" t="s">
        <v>763</v>
      </c>
      <c r="D33" s="380" t="s">
        <v>1</v>
      </c>
      <c r="E33" s="273"/>
      <c r="F33" s="370">
        <v>50</v>
      </c>
      <c r="G33" s="371" t="s">
        <v>1</v>
      </c>
      <c r="H33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370" t="str">
        <f>IF(Sklop13[[#This Row],[ZAHTEVANA SHEMA KAKOVOSTI]]&lt;&gt;"",Sklop13[[#This Row],[Preračunana masa/volumen/kos na enoto kg]],"")</f>
        <v/>
      </c>
      <c r="J33" s="373"/>
      <c r="K33" s="374"/>
      <c r="L33" s="374"/>
      <c r="M33" s="375"/>
      <c r="N33" s="376"/>
      <c r="O33" s="376"/>
      <c r="P33" s="377"/>
      <c r="Q33" s="378">
        <f>+Sklop13[[#This Row],[cena/enota brez DDV v EUR]]*Sklop13[[#This Row],[Stopnja DDV (%)]]</f>
        <v>0</v>
      </c>
      <c r="R33" s="378">
        <f>+Sklop13[[#This Row],[cena/enota brez DDV v EUR]]+Sklop13[[#This Row],[Davek (EUR)]]</f>
        <v>0</v>
      </c>
      <c r="S33" s="378">
        <f>+Sklop13[[#This Row],[cena/enota brez DDV v EUR]]*Sklop13[[#This Row],[Okvirna količina]]</f>
        <v>0</v>
      </c>
      <c r="T33" s="378">
        <f>+Sklop13[[#This Row],[Končna cena/enoto mere (EUR) z DDV]]*Sklop13[[#This Row],[Okvirna količina]]</f>
        <v>0</v>
      </c>
      <c r="U33" s="321" t="s">
        <v>140</v>
      </c>
    </row>
    <row r="34" spans="1:22" s="17" customFormat="1">
      <c r="A34" s="270" t="s">
        <v>21</v>
      </c>
      <c r="B34" s="379" t="s">
        <v>781</v>
      </c>
      <c r="C34" s="380" t="s">
        <v>763</v>
      </c>
      <c r="D34" s="380" t="s">
        <v>1</v>
      </c>
      <c r="E34" s="273"/>
      <c r="F34" s="370">
        <v>100</v>
      </c>
      <c r="G34" s="371" t="s">
        <v>1</v>
      </c>
      <c r="H34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4" s="370" t="str">
        <f>IF(Sklop13[[#This Row],[ZAHTEVANA SHEMA KAKOVOSTI]]&lt;&gt;"",Sklop13[[#This Row],[Preračunana masa/volumen/kos na enoto kg]],"")</f>
        <v/>
      </c>
      <c r="J34" s="373"/>
      <c r="K34" s="374"/>
      <c r="L34" s="374"/>
      <c r="M34" s="375"/>
      <c r="N34" s="376"/>
      <c r="O34" s="376"/>
      <c r="P34" s="377"/>
      <c r="Q34" s="378">
        <f>+Sklop13[[#This Row],[cena/enota brez DDV v EUR]]*Sklop13[[#This Row],[Stopnja DDV (%)]]</f>
        <v>0</v>
      </c>
      <c r="R34" s="378">
        <f>+Sklop13[[#This Row],[cena/enota brez DDV v EUR]]+Sklop13[[#This Row],[Davek (EUR)]]</f>
        <v>0</v>
      </c>
      <c r="S34" s="378">
        <f>+Sklop13[[#This Row],[cena/enota brez DDV v EUR]]*Sklop13[[#This Row],[Okvirna količina]]</f>
        <v>0</v>
      </c>
      <c r="T34" s="378">
        <f>+Sklop13[[#This Row],[Končna cena/enoto mere (EUR) z DDV]]*Sklop13[[#This Row],[Okvirna količina]]</f>
        <v>0</v>
      </c>
      <c r="U34" s="321" t="s">
        <v>140</v>
      </c>
    </row>
    <row r="35" spans="1:22" s="17" customFormat="1">
      <c r="A35" s="270" t="s">
        <v>22</v>
      </c>
      <c r="B35" s="379" t="s">
        <v>782</v>
      </c>
      <c r="C35" s="380" t="s">
        <v>763</v>
      </c>
      <c r="D35" s="380" t="s">
        <v>375</v>
      </c>
      <c r="E35" s="273"/>
      <c r="F35" s="370">
        <v>200</v>
      </c>
      <c r="G35" s="371" t="s">
        <v>1</v>
      </c>
      <c r="H35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370" t="str">
        <f>IF(Sklop13[[#This Row],[ZAHTEVANA SHEMA KAKOVOSTI]]&lt;&gt;"",Sklop13[[#This Row],[Preračunana masa/volumen/kos na enoto kg]],"")</f>
        <v/>
      </c>
      <c r="J35" s="373"/>
      <c r="K35" s="374"/>
      <c r="L35" s="374"/>
      <c r="M35" s="375"/>
      <c r="N35" s="376"/>
      <c r="O35" s="376"/>
      <c r="P35" s="377"/>
      <c r="Q35" s="378">
        <f>+Sklop13[[#This Row],[cena/enota brez DDV v EUR]]*Sklop13[[#This Row],[Stopnja DDV (%)]]</f>
        <v>0</v>
      </c>
      <c r="R35" s="378">
        <f>+Sklop13[[#This Row],[cena/enota brez DDV v EUR]]+Sklop13[[#This Row],[Davek (EUR)]]</f>
        <v>0</v>
      </c>
      <c r="S35" s="378">
        <f>+Sklop13[[#This Row],[cena/enota brez DDV v EUR]]*Sklop13[[#This Row],[Okvirna količina]]</f>
        <v>0</v>
      </c>
      <c r="T35" s="378">
        <f>+Sklop13[[#This Row],[Končna cena/enoto mere (EUR) z DDV]]*Sklop13[[#This Row],[Okvirna količina]]</f>
        <v>0</v>
      </c>
      <c r="U35" s="321" t="s">
        <v>140</v>
      </c>
    </row>
    <row r="36" spans="1:22" s="17" customFormat="1" ht="25.5">
      <c r="A36" s="270" t="s">
        <v>23</v>
      </c>
      <c r="B36" s="379" t="s">
        <v>783</v>
      </c>
      <c r="C36" s="380" t="s">
        <v>763</v>
      </c>
      <c r="D36" s="380" t="s">
        <v>1</v>
      </c>
      <c r="E36" s="273"/>
      <c r="F36" s="370">
        <v>200</v>
      </c>
      <c r="G36" s="371" t="s">
        <v>1</v>
      </c>
      <c r="H36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370" t="str">
        <f>IF(Sklop13[[#This Row],[ZAHTEVANA SHEMA KAKOVOSTI]]&lt;&gt;"",Sklop13[[#This Row],[Preračunana masa/volumen/kos na enoto kg]],"")</f>
        <v/>
      </c>
      <c r="J36" s="373"/>
      <c r="K36" s="374"/>
      <c r="L36" s="374"/>
      <c r="M36" s="375"/>
      <c r="N36" s="376"/>
      <c r="O36" s="376"/>
      <c r="P36" s="377"/>
      <c r="Q36" s="378">
        <f>+Sklop13[[#This Row],[cena/enota brez DDV v EUR]]*Sklop13[[#This Row],[Stopnja DDV (%)]]</f>
        <v>0</v>
      </c>
      <c r="R36" s="378">
        <f>+Sklop13[[#This Row],[cena/enota brez DDV v EUR]]+Sklop13[[#This Row],[Davek (EUR)]]</f>
        <v>0</v>
      </c>
      <c r="S36" s="378">
        <f>+Sklop13[[#This Row],[cena/enota brez DDV v EUR]]*Sklop13[[#This Row],[Okvirna količina]]</f>
        <v>0</v>
      </c>
      <c r="T36" s="378">
        <f>+Sklop13[[#This Row],[Končna cena/enoto mere (EUR) z DDV]]*Sklop13[[#This Row],[Okvirna količina]]</f>
        <v>0</v>
      </c>
      <c r="U36" s="321" t="s">
        <v>140</v>
      </c>
    </row>
    <row r="37" spans="1:22" s="17" customFormat="1">
      <c r="A37" s="270" t="s">
        <v>24</v>
      </c>
      <c r="B37" s="379" t="s">
        <v>784</v>
      </c>
      <c r="C37" s="380" t="s">
        <v>763</v>
      </c>
      <c r="D37" s="380" t="s">
        <v>375</v>
      </c>
      <c r="E37" s="273"/>
      <c r="F37" s="370">
        <v>200</v>
      </c>
      <c r="G37" s="371" t="s">
        <v>1</v>
      </c>
      <c r="H37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370" t="str">
        <f>IF(Sklop13[[#This Row],[ZAHTEVANA SHEMA KAKOVOSTI]]&lt;&gt;"",Sklop13[[#This Row],[Preračunana masa/volumen/kos na enoto kg]],"")</f>
        <v/>
      </c>
      <c r="J37" s="373"/>
      <c r="K37" s="374"/>
      <c r="L37" s="374"/>
      <c r="M37" s="375"/>
      <c r="N37" s="376"/>
      <c r="O37" s="376"/>
      <c r="P37" s="377"/>
      <c r="Q37" s="378">
        <f>+Sklop13[[#This Row],[cena/enota brez DDV v EUR]]*Sklop13[[#This Row],[Stopnja DDV (%)]]</f>
        <v>0</v>
      </c>
      <c r="R37" s="378">
        <f>+Sklop13[[#This Row],[cena/enota brez DDV v EUR]]+Sklop13[[#This Row],[Davek (EUR)]]</f>
        <v>0</v>
      </c>
      <c r="S37" s="378">
        <f>+Sklop13[[#This Row],[cena/enota brez DDV v EUR]]*Sklop13[[#This Row],[Okvirna količina]]</f>
        <v>0</v>
      </c>
      <c r="T37" s="378">
        <f>+Sklop13[[#This Row],[Končna cena/enoto mere (EUR) z DDV]]*Sklop13[[#This Row],[Okvirna količina]]</f>
        <v>0</v>
      </c>
      <c r="U37" s="321" t="s">
        <v>140</v>
      </c>
    </row>
    <row r="38" spans="1:22" s="17" customFormat="1" ht="25.5">
      <c r="A38" s="270" t="s">
        <v>25</v>
      </c>
      <c r="B38" s="379" t="s">
        <v>785</v>
      </c>
      <c r="C38" s="380" t="s">
        <v>763</v>
      </c>
      <c r="D38" s="380" t="s">
        <v>375</v>
      </c>
      <c r="E38" s="273"/>
      <c r="F38" s="370">
        <v>200</v>
      </c>
      <c r="G38" s="371" t="s">
        <v>1</v>
      </c>
      <c r="H38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8" s="370" t="str">
        <f>IF(Sklop13[[#This Row],[ZAHTEVANA SHEMA KAKOVOSTI]]&lt;&gt;"",Sklop13[[#This Row],[Preračunana masa/volumen/kos na enoto kg]],"")</f>
        <v/>
      </c>
      <c r="J38" s="373"/>
      <c r="K38" s="374"/>
      <c r="L38" s="374"/>
      <c r="M38" s="375"/>
      <c r="N38" s="376"/>
      <c r="O38" s="376"/>
      <c r="P38" s="377"/>
      <c r="Q38" s="378">
        <f>+Sklop13[[#This Row],[cena/enota brez DDV v EUR]]*Sklop13[[#This Row],[Stopnja DDV (%)]]</f>
        <v>0</v>
      </c>
      <c r="R38" s="378">
        <f>+Sklop13[[#This Row],[cena/enota brez DDV v EUR]]+Sklop13[[#This Row],[Davek (EUR)]]</f>
        <v>0</v>
      </c>
      <c r="S38" s="378">
        <f>+Sklop13[[#This Row],[cena/enota brez DDV v EUR]]*Sklop13[[#This Row],[Okvirna količina]]</f>
        <v>0</v>
      </c>
      <c r="T38" s="378">
        <f>+Sklop13[[#This Row],[Končna cena/enoto mere (EUR) z DDV]]*Sklop13[[#This Row],[Okvirna količina]]</f>
        <v>0</v>
      </c>
      <c r="U38" s="321" t="s">
        <v>140</v>
      </c>
    </row>
    <row r="39" spans="1:22" s="17" customFormat="1">
      <c r="A39" s="270" t="s">
        <v>26</v>
      </c>
      <c r="B39" s="379" t="s">
        <v>786</v>
      </c>
      <c r="C39" s="380" t="s">
        <v>763</v>
      </c>
      <c r="D39" s="380" t="s">
        <v>375</v>
      </c>
      <c r="E39" s="273"/>
      <c r="F39" s="370">
        <v>200</v>
      </c>
      <c r="G39" s="371" t="s">
        <v>1</v>
      </c>
      <c r="H39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370" t="str">
        <f>IF(Sklop13[[#This Row],[ZAHTEVANA SHEMA KAKOVOSTI]]&lt;&gt;"",Sklop13[[#This Row],[Preračunana masa/volumen/kos na enoto kg]],"")</f>
        <v/>
      </c>
      <c r="J39" s="373"/>
      <c r="K39" s="374"/>
      <c r="L39" s="374"/>
      <c r="M39" s="375"/>
      <c r="N39" s="376"/>
      <c r="O39" s="376"/>
      <c r="P39" s="377"/>
      <c r="Q39" s="378">
        <f>+Sklop13[[#This Row],[cena/enota brez DDV v EUR]]*Sklop13[[#This Row],[Stopnja DDV (%)]]</f>
        <v>0</v>
      </c>
      <c r="R39" s="378">
        <f>+Sklop13[[#This Row],[cena/enota brez DDV v EUR]]+Sklop13[[#This Row],[Davek (EUR)]]</f>
        <v>0</v>
      </c>
      <c r="S39" s="378">
        <f>+Sklop13[[#This Row],[cena/enota brez DDV v EUR]]*Sklop13[[#This Row],[Okvirna količina]]</f>
        <v>0</v>
      </c>
      <c r="T39" s="378">
        <f>+Sklop13[[#This Row],[Končna cena/enoto mere (EUR) z DDV]]*Sklop13[[#This Row],[Okvirna količina]]</f>
        <v>0</v>
      </c>
      <c r="U39" s="321" t="s">
        <v>140</v>
      </c>
    </row>
    <row r="40" spans="1:22" s="17" customFormat="1">
      <c r="A40" s="270" t="s">
        <v>27</v>
      </c>
      <c r="B40" s="379" t="s">
        <v>787</v>
      </c>
      <c r="C40" s="380" t="s">
        <v>763</v>
      </c>
      <c r="D40" s="380" t="s">
        <v>375</v>
      </c>
      <c r="E40" s="273"/>
      <c r="F40" s="370">
        <v>200</v>
      </c>
      <c r="G40" s="371" t="s">
        <v>1</v>
      </c>
      <c r="H40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0" s="370" t="str">
        <f>IF(Sklop13[[#This Row],[ZAHTEVANA SHEMA KAKOVOSTI]]&lt;&gt;"",Sklop13[[#This Row],[Preračunana masa/volumen/kos na enoto kg]],"")</f>
        <v/>
      </c>
      <c r="J40" s="373"/>
      <c r="K40" s="374"/>
      <c r="L40" s="374"/>
      <c r="M40" s="375"/>
      <c r="N40" s="376"/>
      <c r="O40" s="376"/>
      <c r="P40" s="377"/>
      <c r="Q40" s="378">
        <f>+Sklop13[[#This Row],[cena/enota brez DDV v EUR]]*Sklop13[[#This Row],[Stopnja DDV (%)]]</f>
        <v>0</v>
      </c>
      <c r="R40" s="378">
        <f>+Sklop13[[#This Row],[cena/enota brez DDV v EUR]]+Sklop13[[#This Row],[Davek (EUR)]]</f>
        <v>0</v>
      </c>
      <c r="S40" s="378">
        <f>+Sklop13[[#This Row],[cena/enota brez DDV v EUR]]*Sklop13[[#This Row],[Okvirna količina]]</f>
        <v>0</v>
      </c>
      <c r="T40" s="378">
        <f>+Sklop13[[#This Row],[Končna cena/enoto mere (EUR) z DDV]]*Sklop13[[#This Row],[Okvirna količina]]</f>
        <v>0</v>
      </c>
      <c r="U40" s="321" t="s">
        <v>140</v>
      </c>
    </row>
    <row r="41" spans="1:22" s="17" customFormat="1">
      <c r="A41" s="270" t="s">
        <v>28</v>
      </c>
      <c r="B41" s="379" t="s">
        <v>788</v>
      </c>
      <c r="C41" s="380" t="s">
        <v>763</v>
      </c>
      <c r="D41" s="380" t="s">
        <v>375</v>
      </c>
      <c r="E41" s="273"/>
      <c r="F41" s="370">
        <v>200</v>
      </c>
      <c r="G41" s="371" t="s">
        <v>1</v>
      </c>
      <c r="H41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1" s="370" t="str">
        <f>IF(Sklop13[[#This Row],[ZAHTEVANA SHEMA KAKOVOSTI]]&lt;&gt;"",Sklop13[[#This Row],[Preračunana masa/volumen/kos na enoto kg]],"")</f>
        <v/>
      </c>
      <c r="J41" s="373"/>
      <c r="K41" s="374"/>
      <c r="L41" s="374"/>
      <c r="M41" s="375"/>
      <c r="N41" s="376"/>
      <c r="O41" s="376"/>
      <c r="P41" s="377"/>
      <c r="Q41" s="378">
        <f>+Sklop13[[#This Row],[cena/enota brez DDV v EUR]]*Sklop13[[#This Row],[Stopnja DDV (%)]]</f>
        <v>0</v>
      </c>
      <c r="R41" s="378">
        <f>+Sklop13[[#This Row],[cena/enota brez DDV v EUR]]+Sklop13[[#This Row],[Davek (EUR)]]</f>
        <v>0</v>
      </c>
      <c r="S41" s="378">
        <f>+Sklop13[[#This Row],[cena/enota brez DDV v EUR]]*Sklop13[[#This Row],[Okvirna količina]]</f>
        <v>0</v>
      </c>
      <c r="T41" s="378">
        <f>+Sklop13[[#This Row],[Končna cena/enoto mere (EUR) z DDV]]*Sklop13[[#This Row],[Okvirna količina]]</f>
        <v>0</v>
      </c>
      <c r="U41" s="321" t="s">
        <v>140</v>
      </c>
    </row>
    <row r="42" spans="1:22">
      <c r="A42" s="402" t="s">
        <v>161</v>
      </c>
      <c r="B42" s="403"/>
      <c r="C42" s="404"/>
      <c r="D42" s="404"/>
      <c r="E42" s="405"/>
      <c r="F42" s="406"/>
      <c r="G42" s="425"/>
      <c r="H42" s="408">
        <f>SUBTOTAL(109,Sklop13[Preračunana masa/volumen/kos na enoto kg])</f>
        <v>4030</v>
      </c>
      <c r="I42" s="408">
        <f>SUBTOTAL(109,Sklop13[Živila iz shem kakovosti (kg)])</f>
        <v>0</v>
      </c>
      <c r="J42" s="406"/>
      <c r="K42" s="285"/>
      <c r="L42" s="285"/>
      <c r="M42" s="426"/>
      <c r="N42" s="411"/>
      <c r="O42" s="411"/>
      <c r="P42" s="411"/>
      <c r="Q42" s="412"/>
      <c r="R42" s="406"/>
      <c r="S42" s="412">
        <f>SUBTOTAL(109,Sklop13[Vrednost za okvirno količino (EUR) brez DDV])</f>
        <v>0</v>
      </c>
      <c r="T42" s="412">
        <f>SUBTOTAL(109,Sklop13[Vrednost za okvirno količino (EUR) z DDV])</f>
        <v>0</v>
      </c>
      <c r="U42" s="413"/>
    </row>
    <row r="43" spans="1:22">
      <c r="A43" s="97"/>
      <c r="F43" s="69"/>
      <c r="H43" s="30"/>
      <c r="I43" s="30"/>
      <c r="J43" s="30"/>
      <c r="K43" s="30"/>
      <c r="L43" s="171"/>
      <c r="M43" s="171"/>
      <c r="N43" s="30"/>
      <c r="O43" s="30"/>
      <c r="P43" s="30"/>
      <c r="Q43" s="30"/>
      <c r="R43" s="30"/>
    </row>
    <row r="44" spans="1:22">
      <c r="A44" s="49" t="s">
        <v>157</v>
      </c>
      <c r="B44" s="17"/>
      <c r="C44" s="29"/>
      <c r="D44" s="29"/>
      <c r="E44" s="101"/>
      <c r="Q44" s="49"/>
      <c r="R44" s="49"/>
      <c r="S44" s="49"/>
      <c r="T44" s="49"/>
    </row>
    <row r="45" spans="1:22">
      <c r="A45" s="12" t="s">
        <v>159</v>
      </c>
      <c r="B45" s="17"/>
      <c r="C45" s="29"/>
      <c r="D45" s="29"/>
      <c r="E45" s="101"/>
    </row>
    <row r="46" spans="1:22">
      <c r="A46" s="97" t="s">
        <v>216</v>
      </c>
      <c r="F46" s="69"/>
      <c r="G46" s="69"/>
      <c r="H46" s="30"/>
      <c r="I46" s="30"/>
      <c r="J46" s="30"/>
      <c r="K46" s="30"/>
      <c r="L46" s="171"/>
      <c r="M46" s="171"/>
      <c r="N46" s="30"/>
      <c r="O46" s="30"/>
      <c r="P46" s="30"/>
      <c r="Q46" s="30"/>
      <c r="R46" s="30"/>
    </row>
    <row r="47" spans="1:22">
      <c r="A47" s="499" t="s">
        <v>222</v>
      </c>
      <c r="B47" s="499"/>
      <c r="C47" s="499"/>
      <c r="D47" s="499"/>
      <c r="E47" s="499"/>
      <c r="F47" s="499"/>
      <c r="G47" s="499"/>
      <c r="H47" s="499"/>
      <c r="I47" s="499"/>
      <c r="J47" s="499"/>
      <c r="K47" s="499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</row>
    <row r="48" spans="1:22">
      <c r="N48" s="30"/>
      <c r="O48" s="30"/>
      <c r="P48" s="30"/>
      <c r="Q48" s="30"/>
      <c r="R48" s="30"/>
    </row>
    <row r="49" spans="1:18">
      <c r="A49" s="97" t="s">
        <v>66</v>
      </c>
      <c r="F49" s="69"/>
      <c r="G49" s="69" t="s">
        <v>67</v>
      </c>
      <c r="H49" s="30"/>
      <c r="I49" s="30"/>
      <c r="J49" s="30"/>
      <c r="K49" s="30"/>
      <c r="L49" s="171"/>
      <c r="M49" s="171"/>
      <c r="N49" s="30"/>
      <c r="O49" s="30"/>
      <c r="P49" s="30"/>
      <c r="Q49" s="30" t="s">
        <v>68</v>
      </c>
      <c r="R49" s="30"/>
    </row>
    <row r="50" spans="1:18">
      <c r="A50" s="97"/>
      <c r="F50" s="69"/>
      <c r="H50" s="30"/>
      <c r="I50" s="30"/>
      <c r="J50" s="30"/>
      <c r="K50" s="30"/>
      <c r="L50" s="171"/>
      <c r="M50" s="171"/>
      <c r="N50" s="30"/>
      <c r="O50" s="30"/>
      <c r="P50" s="30"/>
      <c r="Q50" s="30"/>
      <c r="R50" s="30"/>
    </row>
    <row r="51" spans="1:18">
      <c r="B51" s="17"/>
      <c r="C51" s="29"/>
      <c r="D51" s="29"/>
      <c r="E51" s="101"/>
    </row>
    <row r="52" spans="1:18">
      <c r="B52" s="17"/>
      <c r="C52" s="29"/>
      <c r="D52" s="29"/>
      <c r="E52" s="101"/>
    </row>
    <row r="53" spans="1:18">
      <c r="B53" s="17"/>
      <c r="C53" s="29"/>
      <c r="D53" s="29"/>
      <c r="E53" s="101"/>
    </row>
    <row r="54" spans="1:18">
      <c r="B54" s="17"/>
      <c r="C54" s="29"/>
      <c r="D54" s="29"/>
      <c r="E54" s="101"/>
    </row>
    <row r="55" spans="1:18">
      <c r="B55" s="17"/>
      <c r="C55" s="29"/>
      <c r="D55" s="29"/>
      <c r="E55" s="101"/>
    </row>
    <row r="56" spans="1:18">
      <c r="B56" s="17"/>
      <c r="C56" s="29"/>
      <c r="D56" s="29"/>
      <c r="E56" s="101"/>
    </row>
    <row r="57" spans="1:18">
      <c r="B57" s="17"/>
      <c r="C57" s="29"/>
      <c r="D57" s="29"/>
      <c r="E57" s="101"/>
    </row>
    <row r="58" spans="1:18">
      <c r="B58" s="17"/>
      <c r="C58" s="29"/>
      <c r="D58" s="29"/>
      <c r="E58" s="101"/>
    </row>
    <row r="59" spans="1:18">
      <c r="B59" s="17"/>
      <c r="C59" s="29"/>
      <c r="D59" s="29"/>
      <c r="E59" s="101"/>
    </row>
    <row r="60" spans="1:18">
      <c r="B60" s="17"/>
      <c r="C60" s="29"/>
      <c r="D60" s="29"/>
      <c r="E60" s="101"/>
    </row>
    <row r="61" spans="1:18">
      <c r="B61" s="17"/>
      <c r="C61" s="29"/>
      <c r="D61" s="29"/>
      <c r="E61" s="101"/>
    </row>
    <row r="62" spans="1:18">
      <c r="B62" s="17"/>
      <c r="C62" s="29"/>
      <c r="D62" s="29"/>
      <c r="E62" s="101"/>
    </row>
    <row r="63" spans="1:18">
      <c r="B63" s="17"/>
      <c r="C63" s="29"/>
      <c r="D63" s="29"/>
      <c r="E63" s="101"/>
    </row>
    <row r="64" spans="1:18">
      <c r="B64" s="17"/>
      <c r="C64" s="29"/>
      <c r="D64" s="29"/>
      <c r="E64" s="101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30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30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30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30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30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30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30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30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30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30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30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30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30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30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30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30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30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30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30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30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30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30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30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30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30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30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30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30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30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30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30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30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30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30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30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30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30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30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30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30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30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30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30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30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30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30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30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30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30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30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30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30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30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30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30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30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30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30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30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30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30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30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30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30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30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30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30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30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30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30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30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30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30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30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30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30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30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30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30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30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30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30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30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30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30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30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30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30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30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30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30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30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30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30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30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30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30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30"/>
      <c r="M268" s="30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30"/>
      <c r="M269" s="30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30"/>
      <c r="M270" s="30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30"/>
      <c r="M271" s="30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30"/>
      <c r="M272" s="30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30"/>
      <c r="M273" s="30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8:P1048576 J1:P14 N16:P41 U48:U1048576 J42:P46 J15:K15 M15:P15 J16:J41 U1:U46" name="Obseg1"/>
    <protectedRange sqref="K16:M41" name="Obseg1_1"/>
    <protectedRange sqref="L15" name="Obseg1_1_2"/>
    <protectedRange sqref="U47 J47:P47" name="Obseg1_3"/>
  </protectedRanges>
  <mergeCells count="8">
    <mergeCell ref="A47:K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2"/>
  <sheetViews>
    <sheetView topLeftCell="A103" zoomScale="90" zoomScaleNormal="90" zoomScaleSheetLayoutView="100" workbookViewId="0">
      <selection activeCell="AB28" sqref="AB28"/>
    </sheetView>
  </sheetViews>
  <sheetFormatPr defaultColWidth="8.85546875" defaultRowHeight="12.75"/>
  <cols>
    <col min="1" max="1" width="5.1406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pred_rekapitulacija'!A27</f>
        <v>14.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510" t="str">
        <f>+'Ponudbeni pred_rekapitulacija'!B27</f>
        <v>SVEŽE IN SUHO SADJE IN ZELENJAVA</v>
      </c>
      <c r="C13" s="510"/>
      <c r="D13" s="510"/>
      <c r="E13" s="510"/>
      <c r="F13" s="510"/>
      <c r="G13" s="510"/>
      <c r="H13" s="510"/>
      <c r="I13" s="510"/>
      <c r="J13" s="510"/>
      <c r="K13" s="510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789</v>
      </c>
      <c r="C16" s="108" t="s">
        <v>140</v>
      </c>
      <c r="D16" s="78" t="s">
        <v>1</v>
      </c>
      <c r="E16" s="106"/>
      <c r="F16" s="340">
        <v>100</v>
      </c>
      <c r="G16" s="359" t="s">
        <v>1</v>
      </c>
      <c r="H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1" t="str">
        <f>IF(Sklop14[[#This Row],[ZAHTEVANA SHEMA KAKOVOSTI]]&lt;&gt;"",Sklop14[[#This Row],[Preračunana masa/volumen/kos na enoto kg]],"")</f>
        <v/>
      </c>
      <c r="J16" s="191"/>
      <c r="K16" s="127" t="s">
        <v>140</v>
      </c>
      <c r="L16" s="127" t="s">
        <v>140</v>
      </c>
      <c r="M16" s="127" t="s">
        <v>140</v>
      </c>
      <c r="N16" s="84"/>
      <c r="O16" s="127" t="s">
        <v>140</v>
      </c>
      <c r="P16" s="90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količina]]</f>
        <v>0</v>
      </c>
      <c r="T16" s="84">
        <f>+Sklop14[[#This Row],[Končna cena/enoto mere (EUR) z DDV]]*Sklop14[[#This Row],[Okvirna količina]]</f>
        <v>0</v>
      </c>
      <c r="U16" s="127" t="s">
        <v>140</v>
      </c>
    </row>
    <row r="17" spans="1:21" s="56" customFormat="1" ht="12">
      <c r="A17" s="80" t="s">
        <v>4</v>
      </c>
      <c r="B17" s="360" t="s">
        <v>790</v>
      </c>
      <c r="C17" s="108" t="s">
        <v>140</v>
      </c>
      <c r="D17" s="78" t="s">
        <v>1</v>
      </c>
      <c r="E17" s="106"/>
      <c r="F17" s="340">
        <v>700</v>
      </c>
      <c r="G17" s="359" t="s">
        <v>1</v>
      </c>
      <c r="H1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17" s="340" t="str">
        <f>IF(Sklop14[[#This Row],[ZAHTEVANA SHEMA KAKOVOSTI]]&lt;&gt;"",Sklop14[[#This Row],[Preračunana masa/volumen/kos na enoto kg]],"")</f>
        <v/>
      </c>
      <c r="J17" s="343"/>
      <c r="K17" s="127" t="s">
        <v>140</v>
      </c>
      <c r="L17" s="127" t="s">
        <v>140</v>
      </c>
      <c r="M17" s="127" t="s">
        <v>140</v>
      </c>
      <c r="N17" s="84"/>
      <c r="O17" s="127" t="s">
        <v>140</v>
      </c>
      <c r="P17" s="347"/>
      <c r="Q17" s="348">
        <f>+Sklop14[[#This Row],[cena/enota brez DDV v EUR]]*Sklop14[[#This Row],[Stopnja DDV (%)]]</f>
        <v>0</v>
      </c>
      <c r="R17" s="348">
        <f>+Sklop14[[#This Row],[cena/enota brez DDV v EUR]]+Sklop14[[#This Row],[Davek (EUR)]]</f>
        <v>0</v>
      </c>
      <c r="S17" s="348">
        <f>+Sklop14[[#This Row],[cena/enota brez DDV v EUR]]*Sklop14[[#This Row],[Okvirna količina]]</f>
        <v>0</v>
      </c>
      <c r="T17" s="364">
        <f>+Sklop14[[#This Row],[Končna cena/enoto mere (EUR) z DDV]]*Sklop14[[#This Row],[Okvirna količina]]</f>
        <v>0</v>
      </c>
      <c r="U17" s="127" t="s">
        <v>140</v>
      </c>
    </row>
    <row r="18" spans="1:21" s="56" customFormat="1" ht="12">
      <c r="A18" s="80" t="s">
        <v>5</v>
      </c>
      <c r="B18" s="360" t="s">
        <v>791</v>
      </c>
      <c r="C18" s="108" t="s">
        <v>140</v>
      </c>
      <c r="D18" s="78" t="s">
        <v>1</v>
      </c>
      <c r="E18" s="106"/>
      <c r="F18" s="340">
        <v>3000</v>
      </c>
      <c r="G18" s="359" t="s">
        <v>1</v>
      </c>
      <c r="H1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18" s="340" t="str">
        <f>IF(Sklop14[[#This Row],[ZAHTEVANA SHEMA KAKOVOSTI]]&lt;&gt;"",Sklop14[[#This Row],[Preračunana masa/volumen/kos na enoto kg]],"")</f>
        <v/>
      </c>
      <c r="J18" s="343"/>
      <c r="K18" s="127" t="s">
        <v>140</v>
      </c>
      <c r="L18" s="127" t="s">
        <v>140</v>
      </c>
      <c r="M18" s="127" t="s">
        <v>140</v>
      </c>
      <c r="N18" s="84"/>
      <c r="O18" s="127" t="s">
        <v>140</v>
      </c>
      <c r="P18" s="347"/>
      <c r="Q18" s="348">
        <f>+Sklop14[[#This Row],[cena/enota brez DDV v EUR]]*Sklop14[[#This Row],[Stopnja DDV (%)]]</f>
        <v>0</v>
      </c>
      <c r="R18" s="348">
        <f>+Sklop14[[#This Row],[cena/enota brez DDV v EUR]]+Sklop14[[#This Row],[Davek (EUR)]]</f>
        <v>0</v>
      </c>
      <c r="S18" s="348">
        <f>+Sklop14[[#This Row],[cena/enota brez DDV v EUR]]*Sklop14[[#This Row],[Okvirna količina]]</f>
        <v>0</v>
      </c>
      <c r="T18" s="364">
        <f>+Sklop14[[#This Row],[Končna cena/enoto mere (EUR) z DDV]]*Sklop14[[#This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366" t="s">
        <v>792</v>
      </c>
      <c r="C19" s="108" t="s">
        <v>140</v>
      </c>
      <c r="D19" s="78" t="s">
        <v>1</v>
      </c>
      <c r="E19" s="106"/>
      <c r="F19" s="340">
        <v>100</v>
      </c>
      <c r="G19" s="359" t="s">
        <v>1</v>
      </c>
      <c r="H1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340" t="str">
        <f>IF(Sklop14[[#This Row],[ZAHTEVANA SHEMA KAKOVOSTI]]&lt;&gt;"",Sklop14[[#This Row],[Preračunana masa/volumen/kos na enoto kg]],"")</f>
        <v/>
      </c>
      <c r="J19" s="343"/>
      <c r="K19" s="127" t="s">
        <v>140</v>
      </c>
      <c r="L19" s="127" t="s">
        <v>140</v>
      </c>
      <c r="M19" s="127" t="s">
        <v>140</v>
      </c>
      <c r="N19" s="84"/>
      <c r="O19" s="127" t="s">
        <v>140</v>
      </c>
      <c r="P19" s="347"/>
      <c r="Q19" s="348">
        <f>+Sklop14[[#This Row],[cena/enota brez DDV v EUR]]*Sklop14[[#This Row],[Stopnja DDV (%)]]</f>
        <v>0</v>
      </c>
      <c r="R19" s="348">
        <f>+Sklop14[[#This Row],[cena/enota brez DDV v EUR]]+Sklop14[[#This Row],[Davek (EUR)]]</f>
        <v>0</v>
      </c>
      <c r="S19" s="348">
        <f>+Sklop14[[#This Row],[cena/enota brez DDV v EUR]]*Sklop14[[#This Row],[Okvirna količina]]</f>
        <v>0</v>
      </c>
      <c r="T19" s="364">
        <f>+Sklop14[[#This Row],[Končna cena/enoto mere (EUR) z DDV]]*Sklop14[[#This Row],[Okvirna količina]]</f>
        <v>0</v>
      </c>
      <c r="U19" s="127" t="s">
        <v>140</v>
      </c>
    </row>
    <row r="20" spans="1:21" s="56" customFormat="1" ht="12">
      <c r="A20" s="80" t="s">
        <v>7</v>
      </c>
      <c r="B20" s="360" t="s">
        <v>793</v>
      </c>
      <c r="C20" s="108" t="s">
        <v>140</v>
      </c>
      <c r="D20" s="78" t="s">
        <v>1</v>
      </c>
      <c r="E20" s="381"/>
      <c r="F20" s="340">
        <v>1000</v>
      </c>
      <c r="G20" s="359" t="s">
        <v>1</v>
      </c>
      <c r="H2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0" s="340" t="str">
        <f>IF(Sklop14[[#This Row],[ZAHTEVANA SHEMA KAKOVOSTI]]&lt;&gt;"",Sklop14[[#This Row],[Preračunana masa/volumen/kos na enoto kg]],"")</f>
        <v/>
      </c>
      <c r="J20" s="343"/>
      <c r="K20" s="127" t="s">
        <v>140</v>
      </c>
      <c r="L20" s="127" t="s">
        <v>140</v>
      </c>
      <c r="M20" s="127" t="s">
        <v>140</v>
      </c>
      <c r="N20" s="84"/>
      <c r="O20" s="127" t="s">
        <v>140</v>
      </c>
      <c r="P20" s="347"/>
      <c r="Q20" s="348">
        <f>+Sklop14[[#This Row],[cena/enota brez DDV v EUR]]*Sklop14[[#This Row],[Stopnja DDV (%)]]</f>
        <v>0</v>
      </c>
      <c r="R20" s="348">
        <f>+Sklop14[[#This Row],[cena/enota brez DDV v EUR]]+Sklop14[[#This Row],[Davek (EUR)]]</f>
        <v>0</v>
      </c>
      <c r="S20" s="348">
        <f>+Sklop14[[#This Row],[cena/enota brez DDV v EUR]]*Sklop14[[#This Row],[Okvirna količina]]</f>
        <v>0</v>
      </c>
      <c r="T20" s="364">
        <f>+Sklop14[[#This Row],[Končna cena/enoto mere (EUR) z DDV]]*Sklop14[[#This Row],[Okvirna količina]]</f>
        <v>0</v>
      </c>
      <c r="U20" s="127" t="s">
        <v>140</v>
      </c>
    </row>
    <row r="21" spans="1:21" s="56" customFormat="1" ht="12">
      <c r="A21" s="80" t="s">
        <v>8</v>
      </c>
      <c r="B21" s="366" t="s">
        <v>794</v>
      </c>
      <c r="C21" s="108" t="s">
        <v>140</v>
      </c>
      <c r="D21" s="78" t="s">
        <v>1</v>
      </c>
      <c r="E21" s="339"/>
      <c r="F21" s="340">
        <v>200</v>
      </c>
      <c r="G21" s="359" t="s">
        <v>1</v>
      </c>
      <c r="H2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340" t="str">
        <f>IF(Sklop14[[#This Row],[ZAHTEVANA SHEMA KAKOVOSTI]]&lt;&gt;"",Sklop14[[#This Row],[Preračunana masa/volumen/kos na enoto kg]],"")</f>
        <v/>
      </c>
      <c r="J21" s="343"/>
      <c r="K21" s="127" t="s">
        <v>140</v>
      </c>
      <c r="L21" s="127" t="s">
        <v>140</v>
      </c>
      <c r="M21" s="127" t="s">
        <v>140</v>
      </c>
      <c r="N21" s="84"/>
      <c r="O21" s="127" t="s">
        <v>140</v>
      </c>
      <c r="P21" s="347"/>
      <c r="Q21" s="348">
        <f>+Sklop14[[#This Row],[cena/enota brez DDV v EUR]]*Sklop14[[#This Row],[Stopnja DDV (%)]]</f>
        <v>0</v>
      </c>
      <c r="R21" s="348">
        <f>+Sklop14[[#This Row],[cena/enota brez DDV v EUR]]+Sklop14[[#This Row],[Davek (EUR)]]</f>
        <v>0</v>
      </c>
      <c r="S21" s="348">
        <f>+Sklop14[[#This Row],[cena/enota brez DDV v EUR]]*Sklop14[[#This Row],[Okvirna količina]]</f>
        <v>0</v>
      </c>
      <c r="T21" s="364">
        <f>+Sklop14[[#This Row],[Končna cena/enoto mere (EUR) z DDV]]*Sklop14[[#This Row],[Okvirna količina]]</f>
        <v>0</v>
      </c>
      <c r="U21" s="127" t="s">
        <v>140</v>
      </c>
    </row>
    <row r="22" spans="1:21" s="56" customFormat="1" ht="12">
      <c r="A22" s="80" t="s">
        <v>9</v>
      </c>
      <c r="B22" s="382" t="s">
        <v>795</v>
      </c>
      <c r="C22" s="108" t="s">
        <v>140</v>
      </c>
      <c r="D22" s="78" t="s">
        <v>1</v>
      </c>
      <c r="E22" s="339"/>
      <c r="F22" s="340">
        <v>1000</v>
      </c>
      <c r="G22" s="359" t="s">
        <v>1</v>
      </c>
      <c r="H2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2" s="340" t="str">
        <f>IF(Sklop14[[#This Row],[ZAHTEVANA SHEMA KAKOVOSTI]]&lt;&gt;"",Sklop14[[#This Row],[Preračunana masa/volumen/kos na enoto kg]],"")</f>
        <v/>
      </c>
      <c r="J22" s="343"/>
      <c r="K22" s="127" t="s">
        <v>140</v>
      </c>
      <c r="L22" s="127" t="s">
        <v>140</v>
      </c>
      <c r="M22" s="127" t="s">
        <v>140</v>
      </c>
      <c r="N22" s="84"/>
      <c r="O22" s="127" t="s">
        <v>140</v>
      </c>
      <c r="P22" s="347"/>
      <c r="Q22" s="348">
        <f>+Sklop14[[#This Row],[cena/enota brez DDV v EUR]]*Sklop14[[#This Row],[Stopnja DDV (%)]]</f>
        <v>0</v>
      </c>
      <c r="R22" s="348">
        <f>+Sklop14[[#This Row],[cena/enota brez DDV v EUR]]+Sklop14[[#This Row],[Davek (EUR)]]</f>
        <v>0</v>
      </c>
      <c r="S22" s="348">
        <f>+Sklop14[[#This Row],[cena/enota brez DDV v EUR]]*Sklop14[[#This Row],[Okvirna količina]]</f>
        <v>0</v>
      </c>
      <c r="T22" s="364">
        <f>+Sklop14[[#This Row],[Končna cena/enoto mere (EUR) z DDV]]*Sklop14[[#This Row],[Okvirna količina]]</f>
        <v>0</v>
      </c>
      <c r="U22" s="127" t="s">
        <v>140</v>
      </c>
    </row>
    <row r="23" spans="1:21" s="56" customFormat="1" ht="12">
      <c r="A23" s="80" t="s">
        <v>10</v>
      </c>
      <c r="B23" s="382" t="s">
        <v>796</v>
      </c>
      <c r="C23" s="108" t="s">
        <v>140</v>
      </c>
      <c r="D23" s="78" t="s">
        <v>1</v>
      </c>
      <c r="E23" s="339"/>
      <c r="F23" s="340">
        <v>1000</v>
      </c>
      <c r="G23" s="359" t="s">
        <v>1</v>
      </c>
      <c r="H2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3" s="340" t="str">
        <f>IF(Sklop14[[#This Row],[ZAHTEVANA SHEMA KAKOVOSTI]]&lt;&gt;"",Sklop14[[#This Row],[Preračunana masa/volumen/kos na enoto kg]],"")</f>
        <v/>
      </c>
      <c r="J23" s="343"/>
      <c r="K23" s="127" t="s">
        <v>140</v>
      </c>
      <c r="L23" s="127" t="s">
        <v>140</v>
      </c>
      <c r="M23" s="127" t="s">
        <v>140</v>
      </c>
      <c r="N23" s="84"/>
      <c r="O23" s="127" t="s">
        <v>140</v>
      </c>
      <c r="P23" s="347"/>
      <c r="Q23" s="348">
        <f>+Sklop14[[#This Row],[cena/enota brez DDV v EUR]]*Sklop14[[#This Row],[Stopnja DDV (%)]]</f>
        <v>0</v>
      </c>
      <c r="R23" s="348">
        <f>+Sklop14[[#This Row],[cena/enota brez DDV v EUR]]+Sklop14[[#This Row],[Davek (EUR)]]</f>
        <v>0</v>
      </c>
      <c r="S23" s="348">
        <f>+Sklop14[[#This Row],[cena/enota brez DDV v EUR]]*Sklop14[[#This Row],[Okvirna količina]]</f>
        <v>0</v>
      </c>
      <c r="T23" s="364">
        <f>+Sklop14[[#This Row],[Končna cena/enoto mere (EUR) z DDV]]*Sklop14[[#This Row],[Okvirna količina]]</f>
        <v>0</v>
      </c>
      <c r="U23" s="127" t="s">
        <v>140</v>
      </c>
    </row>
    <row r="24" spans="1:21" s="56" customFormat="1" ht="24">
      <c r="A24" s="80" t="s">
        <v>11</v>
      </c>
      <c r="B24" s="366" t="s">
        <v>797</v>
      </c>
      <c r="C24" s="108" t="s">
        <v>140</v>
      </c>
      <c r="D24" s="78" t="s">
        <v>1</v>
      </c>
      <c r="E24" s="339"/>
      <c r="F24" s="340">
        <v>1000</v>
      </c>
      <c r="G24" s="359" t="s">
        <v>1</v>
      </c>
      <c r="H2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340" t="str">
        <f>IF(Sklop14[[#This Row],[ZAHTEVANA SHEMA KAKOVOSTI]]&lt;&gt;"",Sklop14[[#This Row],[Preračunana masa/volumen/kos na enoto kg]],"")</f>
        <v/>
      </c>
      <c r="J24" s="343"/>
      <c r="K24" s="127" t="s">
        <v>140</v>
      </c>
      <c r="L24" s="127" t="s">
        <v>140</v>
      </c>
      <c r="M24" s="127" t="s">
        <v>140</v>
      </c>
      <c r="N24" s="84"/>
      <c r="O24" s="127" t="s">
        <v>140</v>
      </c>
      <c r="P24" s="347"/>
      <c r="Q24" s="348">
        <f>+Sklop14[[#This Row],[cena/enota brez DDV v EUR]]*Sklop14[[#This Row],[Stopnja DDV (%)]]</f>
        <v>0</v>
      </c>
      <c r="R24" s="348">
        <f>+Sklop14[[#This Row],[cena/enota brez DDV v EUR]]+Sklop14[[#This Row],[Davek (EUR)]]</f>
        <v>0</v>
      </c>
      <c r="S24" s="348">
        <f>+Sklop14[[#This Row],[cena/enota brez DDV v EUR]]*Sklop14[[#This Row],[Okvirna količina]]</f>
        <v>0</v>
      </c>
      <c r="T24" s="364">
        <f>+Sklop14[[#This Row],[Končna cena/enoto mere (EUR) z DDV]]*Sklop14[[#This Row],[Okvirna količina]]</f>
        <v>0</v>
      </c>
      <c r="U24" s="127" t="s">
        <v>140</v>
      </c>
    </row>
    <row r="25" spans="1:21" s="56" customFormat="1" ht="24">
      <c r="A25" s="80" t="s">
        <v>12</v>
      </c>
      <c r="B25" s="366" t="s">
        <v>798</v>
      </c>
      <c r="C25" s="108" t="s">
        <v>140</v>
      </c>
      <c r="D25" s="78" t="s">
        <v>1</v>
      </c>
      <c r="E25" s="339"/>
      <c r="F25" s="340">
        <v>1000</v>
      </c>
      <c r="G25" s="359" t="s">
        <v>1</v>
      </c>
      <c r="H2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5" s="340" t="str">
        <f>IF(Sklop14[[#This Row],[ZAHTEVANA SHEMA KAKOVOSTI]]&lt;&gt;"",Sklop14[[#This Row],[Preračunana masa/volumen/kos na enoto kg]],"")</f>
        <v/>
      </c>
      <c r="J25" s="343"/>
      <c r="K25" s="127" t="s">
        <v>140</v>
      </c>
      <c r="L25" s="127" t="s">
        <v>140</v>
      </c>
      <c r="M25" s="127" t="s">
        <v>140</v>
      </c>
      <c r="N25" s="84"/>
      <c r="O25" s="127" t="s">
        <v>140</v>
      </c>
      <c r="P25" s="347"/>
      <c r="Q25" s="348">
        <f>+Sklop14[[#This Row],[cena/enota brez DDV v EUR]]*Sklop14[[#This Row],[Stopnja DDV (%)]]</f>
        <v>0</v>
      </c>
      <c r="R25" s="348">
        <f>+Sklop14[[#This Row],[cena/enota brez DDV v EUR]]+Sklop14[[#This Row],[Davek (EUR)]]</f>
        <v>0</v>
      </c>
      <c r="S25" s="348">
        <f>+Sklop14[[#This Row],[cena/enota brez DDV v EUR]]*Sklop14[[#This Row],[Okvirna količina]]</f>
        <v>0</v>
      </c>
      <c r="T25" s="364">
        <f>+Sklop14[[#This Row],[Končna cena/enoto mere (EUR) z DDV]]*Sklop14[[#This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360" t="s">
        <v>799</v>
      </c>
      <c r="C26" s="108" t="s">
        <v>852</v>
      </c>
      <c r="D26" s="78" t="s">
        <v>1</v>
      </c>
      <c r="E26" s="339"/>
      <c r="F26" s="340">
        <v>700</v>
      </c>
      <c r="G26" s="359" t="s">
        <v>1</v>
      </c>
      <c r="H2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6" s="340" t="str">
        <f>IF(Sklop14[[#This Row],[ZAHTEVANA SHEMA KAKOVOSTI]]&lt;&gt;"",Sklop14[[#This Row],[Preračunana masa/volumen/kos na enoto kg]],"")</f>
        <v/>
      </c>
      <c r="J26" s="343"/>
      <c r="K26" s="127" t="s">
        <v>140</v>
      </c>
      <c r="L26" s="127" t="s">
        <v>140</v>
      </c>
      <c r="M26" s="127" t="s">
        <v>140</v>
      </c>
      <c r="N26" s="84"/>
      <c r="O26" s="127" t="s">
        <v>140</v>
      </c>
      <c r="P26" s="347"/>
      <c r="Q26" s="348">
        <f>+Sklop14[[#This Row],[cena/enota brez DDV v EUR]]*Sklop14[[#This Row],[Stopnja DDV (%)]]</f>
        <v>0</v>
      </c>
      <c r="R26" s="348">
        <f>+Sklop14[[#This Row],[cena/enota brez DDV v EUR]]+Sklop14[[#This Row],[Davek (EUR)]]</f>
        <v>0</v>
      </c>
      <c r="S26" s="348">
        <f>+Sklop14[[#This Row],[cena/enota brez DDV v EUR]]*Sklop14[[#This Row],[Okvirna količina]]</f>
        <v>0</v>
      </c>
      <c r="T26" s="364">
        <f>+Sklop14[[#This Row],[Končna cena/enoto mere (EUR) z DDV]]*Sklop14[[#This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382" t="s">
        <v>800</v>
      </c>
      <c r="C27" s="108" t="s">
        <v>140</v>
      </c>
      <c r="D27" s="78" t="s">
        <v>1</v>
      </c>
      <c r="E27" s="339"/>
      <c r="F27" s="340">
        <v>700</v>
      </c>
      <c r="G27" s="359" t="s">
        <v>1</v>
      </c>
      <c r="H2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7" s="340" t="str">
        <f>IF(Sklop14[[#This Row],[ZAHTEVANA SHEMA KAKOVOSTI]]&lt;&gt;"",Sklop14[[#This Row],[Preračunana masa/volumen/kos na enoto kg]],"")</f>
        <v/>
      </c>
      <c r="J27" s="343"/>
      <c r="K27" s="127" t="s">
        <v>140</v>
      </c>
      <c r="L27" s="127" t="s">
        <v>140</v>
      </c>
      <c r="M27" s="127" t="s">
        <v>140</v>
      </c>
      <c r="N27" s="84"/>
      <c r="O27" s="127" t="s">
        <v>140</v>
      </c>
      <c r="P27" s="347"/>
      <c r="Q27" s="348">
        <f>+Sklop14[[#This Row],[cena/enota brez DDV v EUR]]*Sklop14[[#This Row],[Stopnja DDV (%)]]</f>
        <v>0</v>
      </c>
      <c r="R27" s="348">
        <f>+Sklop14[[#This Row],[cena/enota brez DDV v EUR]]+Sklop14[[#This Row],[Davek (EUR)]]</f>
        <v>0</v>
      </c>
      <c r="S27" s="348">
        <f>+Sklop14[[#This Row],[cena/enota brez DDV v EUR]]*Sklop14[[#This Row],[Okvirna količina]]</f>
        <v>0</v>
      </c>
      <c r="T27" s="364">
        <f>+Sklop14[[#This Row],[Končna cena/enoto mere (EUR) z DDV]]*Sklop14[[#This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382" t="s">
        <v>801</v>
      </c>
      <c r="C28" s="108" t="s">
        <v>140</v>
      </c>
      <c r="D28" s="78" t="s">
        <v>1</v>
      </c>
      <c r="E28" s="339"/>
      <c r="F28" s="340">
        <v>700</v>
      </c>
      <c r="G28" s="359" t="s">
        <v>1</v>
      </c>
      <c r="H2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340" t="str">
        <f>IF(Sklop14[[#This Row],[ZAHTEVANA SHEMA KAKOVOSTI]]&lt;&gt;"",Sklop14[[#This Row],[Preračunana masa/volumen/kos na enoto kg]],"")</f>
        <v/>
      </c>
      <c r="J28" s="343"/>
      <c r="K28" s="127" t="s">
        <v>140</v>
      </c>
      <c r="L28" s="127" t="s">
        <v>140</v>
      </c>
      <c r="M28" s="127" t="s">
        <v>140</v>
      </c>
      <c r="N28" s="84"/>
      <c r="O28" s="127" t="s">
        <v>140</v>
      </c>
      <c r="P28" s="347"/>
      <c r="Q28" s="348">
        <f>+Sklop14[[#This Row],[cena/enota brez DDV v EUR]]*Sklop14[[#This Row],[Stopnja DDV (%)]]</f>
        <v>0</v>
      </c>
      <c r="R28" s="348">
        <f>+Sklop14[[#This Row],[cena/enota brez DDV v EUR]]+Sklop14[[#This Row],[Davek (EUR)]]</f>
        <v>0</v>
      </c>
      <c r="S28" s="348">
        <f>+Sklop14[[#This Row],[cena/enota brez DDV v EUR]]*Sklop14[[#This Row],[Okvirna količina]]</f>
        <v>0</v>
      </c>
      <c r="T28" s="364">
        <f>+Sklop14[[#This Row],[Končna cena/enoto mere (EUR) z DDV]]*Sklop14[[#This Row],[Okvirna količina]]</f>
        <v>0</v>
      </c>
      <c r="U28" s="127" t="s">
        <v>140</v>
      </c>
    </row>
    <row r="29" spans="1:21" s="56" customFormat="1" ht="12">
      <c r="A29" s="80" t="s">
        <v>16</v>
      </c>
      <c r="B29" s="360" t="s">
        <v>802</v>
      </c>
      <c r="C29" s="108" t="s">
        <v>140</v>
      </c>
      <c r="D29" s="78" t="s">
        <v>1</v>
      </c>
      <c r="E29" s="339"/>
      <c r="F29" s="340">
        <v>2000</v>
      </c>
      <c r="G29" s="359" t="s">
        <v>1</v>
      </c>
      <c r="H2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29" s="340" t="str">
        <f>IF(Sklop14[[#This Row],[ZAHTEVANA SHEMA KAKOVOSTI]]&lt;&gt;"",Sklop14[[#This Row],[Preračunana masa/volumen/kos na enoto kg]],"")</f>
        <v/>
      </c>
      <c r="J29" s="343"/>
      <c r="K29" s="127" t="s">
        <v>140</v>
      </c>
      <c r="L29" s="127" t="s">
        <v>140</v>
      </c>
      <c r="M29" s="127" t="s">
        <v>140</v>
      </c>
      <c r="N29" s="84"/>
      <c r="O29" s="127" t="s">
        <v>140</v>
      </c>
      <c r="P29" s="347"/>
      <c r="Q29" s="348">
        <f>+Sklop14[[#This Row],[cena/enota brez DDV v EUR]]*Sklop14[[#This Row],[Stopnja DDV (%)]]</f>
        <v>0</v>
      </c>
      <c r="R29" s="348">
        <f>+Sklop14[[#This Row],[cena/enota brez DDV v EUR]]+Sklop14[[#This Row],[Davek (EUR)]]</f>
        <v>0</v>
      </c>
      <c r="S29" s="348">
        <f>+Sklop14[[#This Row],[cena/enota brez DDV v EUR]]*Sklop14[[#This Row],[Okvirna količina]]</f>
        <v>0</v>
      </c>
      <c r="T29" s="364">
        <f>+Sklop14[[#This Row],[Končna cena/enoto mere (EUR) z DDV]]*Sklop14[[#This Row],[Okvirna količina]]</f>
        <v>0</v>
      </c>
      <c r="U29" s="127" t="s">
        <v>140</v>
      </c>
    </row>
    <row r="30" spans="1:21" s="56" customFormat="1" ht="12">
      <c r="A30" s="80" t="s">
        <v>17</v>
      </c>
      <c r="B30" s="360" t="s">
        <v>803</v>
      </c>
      <c r="C30" s="108" t="s">
        <v>140</v>
      </c>
      <c r="D30" s="78" t="s">
        <v>1</v>
      </c>
      <c r="E30" s="381"/>
      <c r="F30" s="383">
        <v>1000</v>
      </c>
      <c r="G30" s="359" t="s">
        <v>1</v>
      </c>
      <c r="H3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0" s="340" t="str">
        <f>IF(Sklop14[[#This Row],[ZAHTEVANA SHEMA KAKOVOSTI]]&lt;&gt;"",Sklop14[[#This Row],[Preračunana masa/volumen/kos na enoto kg]],"")</f>
        <v/>
      </c>
      <c r="J30" s="343"/>
      <c r="K30" s="127" t="s">
        <v>140</v>
      </c>
      <c r="L30" s="127" t="s">
        <v>140</v>
      </c>
      <c r="M30" s="127" t="s">
        <v>140</v>
      </c>
      <c r="N30" s="84"/>
      <c r="O30" s="127" t="s">
        <v>140</v>
      </c>
      <c r="P30" s="347"/>
      <c r="Q30" s="348">
        <f>+Sklop14[[#This Row],[cena/enota brez DDV v EUR]]*Sklop14[[#This Row],[Stopnja DDV (%)]]</f>
        <v>0</v>
      </c>
      <c r="R30" s="348">
        <f>+Sklop14[[#This Row],[cena/enota brez DDV v EUR]]+Sklop14[[#This Row],[Davek (EUR)]]</f>
        <v>0</v>
      </c>
      <c r="S30" s="348">
        <f>+Sklop14[[#This Row],[cena/enota brez DDV v EUR]]*Sklop14[[#This Row],[Okvirna količina]]</f>
        <v>0</v>
      </c>
      <c r="T30" s="364">
        <f>+Sklop14[[#This Row],[Končna cena/enoto mere (EUR) z DDV]]*Sklop14[[#This Row],[Okvirna količina]]</f>
        <v>0</v>
      </c>
      <c r="U30" s="127" t="s">
        <v>140</v>
      </c>
    </row>
    <row r="31" spans="1:21" s="56" customFormat="1" ht="12">
      <c r="A31" s="80" t="s">
        <v>18</v>
      </c>
      <c r="B31" s="360" t="s">
        <v>804</v>
      </c>
      <c r="C31" s="108" t="s">
        <v>140</v>
      </c>
      <c r="D31" s="78" t="s">
        <v>1</v>
      </c>
      <c r="E31" s="381"/>
      <c r="F31" s="383">
        <v>1000</v>
      </c>
      <c r="G31" s="359" t="s">
        <v>1</v>
      </c>
      <c r="H3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1" s="340" t="str">
        <f>IF(Sklop14[[#This Row],[ZAHTEVANA SHEMA KAKOVOSTI]]&lt;&gt;"",Sklop14[[#This Row],[Preračunana masa/volumen/kos na enoto kg]],"")</f>
        <v/>
      </c>
      <c r="J31" s="343"/>
      <c r="K31" s="127" t="s">
        <v>140</v>
      </c>
      <c r="L31" s="127" t="s">
        <v>140</v>
      </c>
      <c r="M31" s="127" t="s">
        <v>140</v>
      </c>
      <c r="N31" s="84"/>
      <c r="O31" s="127" t="s">
        <v>140</v>
      </c>
      <c r="P31" s="347"/>
      <c r="Q31" s="348">
        <f>+Sklop14[[#This Row],[cena/enota brez DDV v EUR]]*Sklop14[[#This Row],[Stopnja DDV (%)]]</f>
        <v>0</v>
      </c>
      <c r="R31" s="348">
        <f>+Sklop14[[#This Row],[cena/enota brez DDV v EUR]]+Sklop14[[#This Row],[Davek (EUR)]]</f>
        <v>0</v>
      </c>
      <c r="S31" s="348">
        <f>+Sklop14[[#This Row],[cena/enota brez DDV v EUR]]*Sklop14[[#This Row],[Okvirna količina]]</f>
        <v>0</v>
      </c>
      <c r="T31" s="364">
        <f>+Sklop14[[#This Row],[Končna cena/enoto mere (EUR) z DDV]]*Sklop14[[#This Row],[Okvirna količina]]</f>
        <v>0</v>
      </c>
      <c r="U31" s="127" t="s">
        <v>140</v>
      </c>
    </row>
    <row r="32" spans="1:21" s="56" customFormat="1" ht="12">
      <c r="A32" s="80" t="s">
        <v>19</v>
      </c>
      <c r="B32" s="360" t="s">
        <v>805</v>
      </c>
      <c r="C32" s="108" t="s">
        <v>140</v>
      </c>
      <c r="D32" s="78" t="s">
        <v>1</v>
      </c>
      <c r="E32" s="381"/>
      <c r="F32" s="383">
        <v>400</v>
      </c>
      <c r="G32" s="359" t="s">
        <v>1</v>
      </c>
      <c r="H3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2" s="340" t="str">
        <f>IF(Sklop14[[#This Row],[ZAHTEVANA SHEMA KAKOVOSTI]]&lt;&gt;"",Sklop14[[#This Row],[Preračunana masa/volumen/kos na enoto kg]],"")</f>
        <v/>
      </c>
      <c r="J32" s="343"/>
      <c r="K32" s="127" t="s">
        <v>140</v>
      </c>
      <c r="L32" s="127" t="s">
        <v>140</v>
      </c>
      <c r="M32" s="127" t="s">
        <v>140</v>
      </c>
      <c r="N32" s="84"/>
      <c r="O32" s="127" t="s">
        <v>140</v>
      </c>
      <c r="P32" s="347"/>
      <c r="Q32" s="348">
        <f>+Sklop14[[#This Row],[cena/enota brez DDV v EUR]]*Sklop14[[#This Row],[Stopnja DDV (%)]]</f>
        <v>0</v>
      </c>
      <c r="R32" s="348">
        <f>+Sklop14[[#This Row],[cena/enota brez DDV v EUR]]+Sklop14[[#This Row],[Davek (EUR)]]</f>
        <v>0</v>
      </c>
      <c r="S32" s="348">
        <f>+Sklop14[[#This Row],[cena/enota brez DDV v EUR]]*Sklop14[[#This Row],[Okvirna količina]]</f>
        <v>0</v>
      </c>
      <c r="T32" s="364">
        <f>+Sklop14[[#This Row],[Končna cena/enoto mere (EUR) z DDV]]*Sklop14[[#This Row],[Okvirna količina]]</f>
        <v>0</v>
      </c>
      <c r="U32" s="127" t="s">
        <v>140</v>
      </c>
    </row>
    <row r="33" spans="1:21" s="56" customFormat="1" ht="12">
      <c r="A33" s="80" t="s">
        <v>20</v>
      </c>
      <c r="B33" s="360" t="s">
        <v>806</v>
      </c>
      <c r="C33" s="108" t="s">
        <v>140</v>
      </c>
      <c r="D33" s="78" t="s">
        <v>1</v>
      </c>
      <c r="E33" s="381"/>
      <c r="F33" s="383">
        <v>2500</v>
      </c>
      <c r="G33" s="359" t="s">
        <v>1</v>
      </c>
      <c r="H3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33" s="340" t="str">
        <f>IF(Sklop14[[#This Row],[ZAHTEVANA SHEMA KAKOVOSTI]]&lt;&gt;"",Sklop14[[#This Row],[Preračunana masa/volumen/kos na enoto kg]],"")</f>
        <v/>
      </c>
      <c r="J33" s="343"/>
      <c r="K33" s="127" t="s">
        <v>140</v>
      </c>
      <c r="L33" s="127" t="s">
        <v>140</v>
      </c>
      <c r="M33" s="127" t="s">
        <v>140</v>
      </c>
      <c r="N33" s="84"/>
      <c r="O33" s="127" t="s">
        <v>140</v>
      </c>
      <c r="P33" s="347"/>
      <c r="Q33" s="348">
        <f>+Sklop14[[#This Row],[cena/enota brez DDV v EUR]]*Sklop14[[#This Row],[Stopnja DDV (%)]]</f>
        <v>0</v>
      </c>
      <c r="R33" s="348">
        <f>+Sklop14[[#This Row],[cena/enota brez DDV v EUR]]+Sklop14[[#This Row],[Davek (EUR)]]</f>
        <v>0</v>
      </c>
      <c r="S33" s="348">
        <f>+Sklop14[[#This Row],[cena/enota brez DDV v EUR]]*Sklop14[[#This Row],[Okvirna količina]]</f>
        <v>0</v>
      </c>
      <c r="T33" s="364">
        <f>+Sklop14[[#This Row],[Končna cena/enoto mere (EUR) z DDV]]*Sklop14[[#This Row],[Okvirna količina]]</f>
        <v>0</v>
      </c>
      <c r="U33" s="127" t="s">
        <v>140</v>
      </c>
    </row>
    <row r="34" spans="1:21" s="56" customFormat="1" ht="12">
      <c r="A34" s="80" t="s">
        <v>21</v>
      </c>
      <c r="B34" s="360" t="s">
        <v>807</v>
      </c>
      <c r="C34" s="108" t="s">
        <v>140</v>
      </c>
      <c r="D34" s="78" t="s">
        <v>1</v>
      </c>
      <c r="E34" s="381"/>
      <c r="F34" s="383">
        <v>1000</v>
      </c>
      <c r="G34" s="359" t="s">
        <v>1</v>
      </c>
      <c r="H3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4" s="340" t="str">
        <f>IF(Sklop14[[#This Row],[ZAHTEVANA SHEMA KAKOVOSTI]]&lt;&gt;"",Sklop14[[#This Row],[Preračunana masa/volumen/kos na enoto kg]],"")</f>
        <v/>
      </c>
      <c r="J34" s="343"/>
      <c r="K34" s="127" t="s">
        <v>140</v>
      </c>
      <c r="L34" s="127" t="s">
        <v>140</v>
      </c>
      <c r="M34" s="127" t="s">
        <v>140</v>
      </c>
      <c r="N34" s="84"/>
      <c r="O34" s="127" t="s">
        <v>140</v>
      </c>
      <c r="P34" s="347"/>
      <c r="Q34" s="348">
        <f>+Sklop14[[#This Row],[cena/enota brez DDV v EUR]]*Sklop14[[#This Row],[Stopnja DDV (%)]]</f>
        <v>0</v>
      </c>
      <c r="R34" s="348">
        <f>+Sklop14[[#This Row],[cena/enota brez DDV v EUR]]+Sklop14[[#This Row],[Davek (EUR)]]</f>
        <v>0</v>
      </c>
      <c r="S34" s="348">
        <f>+Sklop14[[#This Row],[cena/enota brez DDV v EUR]]*Sklop14[[#This Row],[Okvirna količina]]</f>
        <v>0</v>
      </c>
      <c r="T34" s="364">
        <f>+Sklop14[[#This Row],[Končna cena/enoto mere (EUR) z DDV]]*Sklop14[[#This Row],[Okvirna količina]]</f>
        <v>0</v>
      </c>
      <c r="U34" s="127" t="s">
        <v>140</v>
      </c>
    </row>
    <row r="35" spans="1:21" s="56" customFormat="1" ht="12">
      <c r="A35" s="80" t="s">
        <v>22</v>
      </c>
      <c r="B35" s="360" t="s">
        <v>808</v>
      </c>
      <c r="C35" s="108" t="s">
        <v>140</v>
      </c>
      <c r="D35" s="78" t="s">
        <v>1</v>
      </c>
      <c r="E35" s="381"/>
      <c r="F35" s="383">
        <v>1500</v>
      </c>
      <c r="G35" s="359" t="s">
        <v>1</v>
      </c>
      <c r="H3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35" s="340" t="str">
        <f>IF(Sklop14[[#This Row],[ZAHTEVANA SHEMA KAKOVOSTI]]&lt;&gt;"",Sklop14[[#This Row],[Preračunana masa/volumen/kos na enoto kg]],"")</f>
        <v/>
      </c>
      <c r="J35" s="343"/>
      <c r="K35" s="127" t="s">
        <v>140</v>
      </c>
      <c r="L35" s="127" t="s">
        <v>140</v>
      </c>
      <c r="M35" s="127" t="s">
        <v>140</v>
      </c>
      <c r="N35" s="84"/>
      <c r="O35" s="127" t="s">
        <v>140</v>
      </c>
      <c r="P35" s="347"/>
      <c r="Q35" s="348">
        <f>+Sklop14[[#This Row],[cena/enota brez DDV v EUR]]*Sklop14[[#This Row],[Stopnja DDV (%)]]</f>
        <v>0</v>
      </c>
      <c r="R35" s="348">
        <f>+Sklop14[[#This Row],[cena/enota brez DDV v EUR]]+Sklop14[[#This Row],[Davek (EUR)]]</f>
        <v>0</v>
      </c>
      <c r="S35" s="348">
        <f>+Sklop14[[#This Row],[cena/enota brez DDV v EUR]]*Sklop14[[#This Row],[Okvirna količina]]</f>
        <v>0</v>
      </c>
      <c r="T35" s="364">
        <f>+Sklop14[[#This Row],[Končna cena/enoto mere (EUR) z DDV]]*Sklop14[[#This Row],[Okvirna količina]]</f>
        <v>0</v>
      </c>
      <c r="U35" s="127" t="s">
        <v>140</v>
      </c>
    </row>
    <row r="36" spans="1:21" s="56" customFormat="1" ht="12">
      <c r="A36" s="80" t="s">
        <v>23</v>
      </c>
      <c r="B36" s="360" t="s">
        <v>809</v>
      </c>
      <c r="C36" s="108" t="s">
        <v>140</v>
      </c>
      <c r="D36" s="78" t="s">
        <v>1</v>
      </c>
      <c r="E36" s="381"/>
      <c r="F36" s="383">
        <v>500</v>
      </c>
      <c r="G36" s="359" t="s">
        <v>1</v>
      </c>
      <c r="H3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6" s="340" t="str">
        <f>IF(Sklop14[[#This Row],[ZAHTEVANA SHEMA KAKOVOSTI]]&lt;&gt;"",Sklop14[[#This Row],[Preračunana masa/volumen/kos na enoto kg]],"")</f>
        <v/>
      </c>
      <c r="J36" s="343"/>
      <c r="K36" s="127" t="s">
        <v>140</v>
      </c>
      <c r="L36" s="127" t="s">
        <v>140</v>
      </c>
      <c r="M36" s="127" t="s">
        <v>140</v>
      </c>
      <c r="N36" s="84"/>
      <c r="O36" s="127" t="s">
        <v>140</v>
      </c>
      <c r="P36" s="347"/>
      <c r="Q36" s="348">
        <f>+Sklop14[[#This Row],[cena/enota brez DDV v EUR]]*Sklop14[[#This Row],[Stopnja DDV (%)]]</f>
        <v>0</v>
      </c>
      <c r="R36" s="348">
        <f>+Sklop14[[#This Row],[cena/enota brez DDV v EUR]]+Sklop14[[#This Row],[Davek (EUR)]]</f>
        <v>0</v>
      </c>
      <c r="S36" s="348">
        <f>+Sklop14[[#This Row],[cena/enota brez DDV v EUR]]*Sklop14[[#This Row],[Okvirna količina]]</f>
        <v>0</v>
      </c>
      <c r="T36" s="364">
        <f>+Sklop14[[#This Row],[Končna cena/enoto mere (EUR) z DDV]]*Sklop14[[#This Row],[Okvirna količina]]</f>
        <v>0</v>
      </c>
      <c r="U36" s="127" t="s">
        <v>140</v>
      </c>
    </row>
    <row r="37" spans="1:21" s="56" customFormat="1" ht="12">
      <c r="A37" s="80" t="s">
        <v>24</v>
      </c>
      <c r="B37" s="360" t="s">
        <v>810</v>
      </c>
      <c r="C37" s="108" t="s">
        <v>140</v>
      </c>
      <c r="D37" s="78" t="s">
        <v>1</v>
      </c>
      <c r="E37" s="381"/>
      <c r="F37" s="383">
        <v>700</v>
      </c>
      <c r="G37" s="359" t="s">
        <v>1</v>
      </c>
      <c r="H3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7" s="340" t="str">
        <f>IF(Sklop14[[#This Row],[ZAHTEVANA SHEMA KAKOVOSTI]]&lt;&gt;"",Sklop14[[#This Row],[Preračunana masa/volumen/kos na enoto kg]],"")</f>
        <v/>
      </c>
      <c r="J37" s="343"/>
      <c r="K37" s="127" t="s">
        <v>140</v>
      </c>
      <c r="L37" s="127" t="s">
        <v>140</v>
      </c>
      <c r="M37" s="127" t="s">
        <v>140</v>
      </c>
      <c r="N37" s="84"/>
      <c r="O37" s="127" t="s">
        <v>140</v>
      </c>
      <c r="P37" s="347"/>
      <c r="Q37" s="348">
        <f>+Sklop14[[#This Row],[cena/enota brez DDV v EUR]]*Sklop14[[#This Row],[Stopnja DDV (%)]]</f>
        <v>0</v>
      </c>
      <c r="R37" s="348">
        <f>+Sklop14[[#This Row],[cena/enota brez DDV v EUR]]+Sklop14[[#This Row],[Davek (EUR)]]</f>
        <v>0</v>
      </c>
      <c r="S37" s="348">
        <f>+Sklop14[[#This Row],[cena/enota brez DDV v EUR]]*Sklop14[[#This Row],[Okvirna količina]]</f>
        <v>0</v>
      </c>
      <c r="T37" s="364">
        <f>+Sklop14[[#This Row],[Končna cena/enoto mere (EUR) z DDV]]*Sklop14[[#This Row],[Okvirna količina]]</f>
        <v>0</v>
      </c>
      <c r="U37" s="127" t="s">
        <v>140</v>
      </c>
    </row>
    <row r="38" spans="1:21" s="56" customFormat="1" ht="24">
      <c r="A38" s="80" t="s">
        <v>25</v>
      </c>
      <c r="B38" s="360" t="s">
        <v>811</v>
      </c>
      <c r="C38" s="108" t="s">
        <v>140</v>
      </c>
      <c r="D38" s="78" t="s">
        <v>1</v>
      </c>
      <c r="E38" s="381"/>
      <c r="F38" s="383">
        <v>700</v>
      </c>
      <c r="G38" s="359" t="s">
        <v>1</v>
      </c>
      <c r="H3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8" s="340" t="str">
        <f>IF(Sklop14[[#This Row],[ZAHTEVANA SHEMA KAKOVOSTI]]&lt;&gt;"",Sklop14[[#This Row],[Preračunana masa/volumen/kos na enoto kg]],"")</f>
        <v/>
      </c>
      <c r="J38" s="343"/>
      <c r="K38" s="127" t="s">
        <v>140</v>
      </c>
      <c r="L38" s="127" t="s">
        <v>140</v>
      </c>
      <c r="M38" s="127" t="s">
        <v>140</v>
      </c>
      <c r="N38" s="84"/>
      <c r="O38" s="127" t="s">
        <v>140</v>
      </c>
      <c r="P38" s="347"/>
      <c r="Q38" s="348">
        <f>+Sklop14[[#This Row],[cena/enota brez DDV v EUR]]*Sklop14[[#This Row],[Stopnja DDV (%)]]</f>
        <v>0</v>
      </c>
      <c r="R38" s="348">
        <f>+Sklop14[[#This Row],[cena/enota brez DDV v EUR]]+Sklop14[[#This Row],[Davek (EUR)]]</f>
        <v>0</v>
      </c>
      <c r="S38" s="348">
        <f>+Sklop14[[#This Row],[cena/enota brez DDV v EUR]]*Sklop14[[#This Row],[Okvirna količina]]</f>
        <v>0</v>
      </c>
      <c r="T38" s="364">
        <f>+Sklop14[[#This Row],[Končna cena/enoto mere (EUR) z DDV]]*Sklop14[[#This Row],[Okvirna količina]]</f>
        <v>0</v>
      </c>
      <c r="U38" s="127" t="s">
        <v>140</v>
      </c>
    </row>
    <row r="39" spans="1:21" s="56" customFormat="1" ht="12">
      <c r="A39" s="80" t="s">
        <v>26</v>
      </c>
      <c r="B39" s="360" t="s">
        <v>812</v>
      </c>
      <c r="C39" s="108" t="s">
        <v>140</v>
      </c>
      <c r="D39" s="78" t="s">
        <v>1</v>
      </c>
      <c r="E39" s="381"/>
      <c r="F39" s="383">
        <v>700</v>
      </c>
      <c r="G39" s="359" t="s">
        <v>1</v>
      </c>
      <c r="H3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9" s="340" t="str">
        <f>IF(Sklop14[[#This Row],[ZAHTEVANA SHEMA KAKOVOSTI]]&lt;&gt;"",Sklop14[[#This Row],[Preračunana masa/volumen/kos na enoto kg]],"")</f>
        <v/>
      </c>
      <c r="J39" s="343"/>
      <c r="K39" s="127" t="s">
        <v>140</v>
      </c>
      <c r="L39" s="127" t="s">
        <v>140</v>
      </c>
      <c r="M39" s="127" t="s">
        <v>140</v>
      </c>
      <c r="N39" s="84"/>
      <c r="O39" s="127" t="s">
        <v>140</v>
      </c>
      <c r="P39" s="347"/>
      <c r="Q39" s="348">
        <f>+Sklop14[[#This Row],[cena/enota brez DDV v EUR]]*Sklop14[[#This Row],[Stopnja DDV (%)]]</f>
        <v>0</v>
      </c>
      <c r="R39" s="348">
        <f>+Sklop14[[#This Row],[cena/enota brez DDV v EUR]]+Sklop14[[#This Row],[Davek (EUR)]]</f>
        <v>0</v>
      </c>
      <c r="S39" s="348">
        <f>+Sklop14[[#This Row],[cena/enota brez DDV v EUR]]*Sklop14[[#This Row],[Okvirna količina]]</f>
        <v>0</v>
      </c>
      <c r="T39" s="364">
        <f>+Sklop14[[#This Row],[Končna cena/enoto mere (EUR) z DDV]]*Sklop14[[#This Row],[Okvirna količina]]</f>
        <v>0</v>
      </c>
      <c r="U39" s="127" t="s">
        <v>140</v>
      </c>
    </row>
    <row r="40" spans="1:21" s="56" customFormat="1" ht="12">
      <c r="A40" s="80" t="s">
        <v>27</v>
      </c>
      <c r="B40" s="360" t="s">
        <v>813</v>
      </c>
      <c r="C40" s="108" t="s">
        <v>140</v>
      </c>
      <c r="D40" s="78" t="s">
        <v>1</v>
      </c>
      <c r="E40" s="381"/>
      <c r="F40" s="383">
        <v>700</v>
      </c>
      <c r="G40" s="359" t="s">
        <v>1</v>
      </c>
      <c r="H4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0" s="340" t="str">
        <f>IF(Sklop14[[#This Row],[ZAHTEVANA SHEMA KAKOVOSTI]]&lt;&gt;"",Sklop14[[#This Row],[Preračunana masa/volumen/kos na enoto kg]],"")</f>
        <v/>
      </c>
      <c r="J40" s="343"/>
      <c r="K40" s="127" t="s">
        <v>140</v>
      </c>
      <c r="L40" s="127" t="s">
        <v>140</v>
      </c>
      <c r="M40" s="127" t="s">
        <v>140</v>
      </c>
      <c r="N40" s="84"/>
      <c r="O40" s="127" t="s">
        <v>140</v>
      </c>
      <c r="P40" s="347"/>
      <c r="Q40" s="348">
        <f>+Sklop14[[#This Row],[cena/enota brez DDV v EUR]]*Sklop14[[#This Row],[Stopnja DDV (%)]]</f>
        <v>0</v>
      </c>
      <c r="R40" s="348">
        <f>+Sklop14[[#This Row],[cena/enota brez DDV v EUR]]+Sklop14[[#This Row],[Davek (EUR)]]</f>
        <v>0</v>
      </c>
      <c r="S40" s="348">
        <f>+Sklop14[[#This Row],[cena/enota brez DDV v EUR]]*Sklop14[[#This Row],[Okvirna količina]]</f>
        <v>0</v>
      </c>
      <c r="T40" s="364">
        <f>+Sklop14[[#This Row],[Končna cena/enoto mere (EUR) z DDV]]*Sklop14[[#This Row],[Okvirna količina]]</f>
        <v>0</v>
      </c>
      <c r="U40" s="127" t="s">
        <v>140</v>
      </c>
    </row>
    <row r="41" spans="1:21" s="56" customFormat="1" ht="12">
      <c r="A41" s="80" t="s">
        <v>28</v>
      </c>
      <c r="B41" s="360" t="s">
        <v>814</v>
      </c>
      <c r="C41" s="108" t="s">
        <v>140</v>
      </c>
      <c r="D41" s="78" t="s">
        <v>1</v>
      </c>
      <c r="E41" s="381"/>
      <c r="F41" s="383">
        <v>10</v>
      </c>
      <c r="G41" s="359" t="s">
        <v>1</v>
      </c>
      <c r="H4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340" t="str">
        <f>IF(Sklop14[[#This Row],[ZAHTEVANA SHEMA KAKOVOSTI]]&lt;&gt;"",Sklop14[[#This Row],[Preračunana masa/volumen/kos na enoto kg]],"")</f>
        <v/>
      </c>
      <c r="J41" s="343"/>
      <c r="K41" s="127" t="s">
        <v>140</v>
      </c>
      <c r="L41" s="127" t="s">
        <v>140</v>
      </c>
      <c r="M41" s="127" t="s">
        <v>140</v>
      </c>
      <c r="N41" s="84"/>
      <c r="O41" s="127" t="s">
        <v>140</v>
      </c>
      <c r="P41" s="347"/>
      <c r="Q41" s="348">
        <f>+Sklop14[[#This Row],[cena/enota brez DDV v EUR]]*Sklop14[[#This Row],[Stopnja DDV (%)]]</f>
        <v>0</v>
      </c>
      <c r="R41" s="348">
        <f>+Sklop14[[#This Row],[cena/enota brez DDV v EUR]]+Sklop14[[#This Row],[Davek (EUR)]]</f>
        <v>0</v>
      </c>
      <c r="S41" s="348">
        <f>+Sklop14[[#This Row],[cena/enota brez DDV v EUR]]*Sklop14[[#This Row],[Okvirna količina]]</f>
        <v>0</v>
      </c>
      <c r="T41" s="364">
        <f>+Sklop14[[#This Row],[Končna cena/enoto mere (EUR) z DDV]]*Sklop14[[#This Row],[Okvirna količina]]</f>
        <v>0</v>
      </c>
      <c r="U41" s="127" t="s">
        <v>140</v>
      </c>
    </row>
    <row r="42" spans="1:21" s="56" customFormat="1" ht="12">
      <c r="A42" s="80" t="s">
        <v>29</v>
      </c>
      <c r="B42" s="360" t="s">
        <v>815</v>
      </c>
      <c r="C42" s="108" t="s">
        <v>140</v>
      </c>
      <c r="D42" s="78" t="s">
        <v>1</v>
      </c>
      <c r="E42" s="381"/>
      <c r="F42" s="383">
        <v>100</v>
      </c>
      <c r="G42" s="359" t="s">
        <v>1</v>
      </c>
      <c r="H4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340" t="str">
        <f>IF(Sklop14[[#This Row],[ZAHTEVANA SHEMA KAKOVOSTI]]&lt;&gt;"",Sklop14[[#This Row],[Preračunana masa/volumen/kos na enoto kg]],"")</f>
        <v/>
      </c>
      <c r="J42" s="343"/>
      <c r="K42" s="127" t="s">
        <v>140</v>
      </c>
      <c r="L42" s="127" t="s">
        <v>140</v>
      </c>
      <c r="M42" s="127" t="s">
        <v>140</v>
      </c>
      <c r="N42" s="84"/>
      <c r="O42" s="127" t="s">
        <v>140</v>
      </c>
      <c r="P42" s="347"/>
      <c r="Q42" s="348">
        <f>+Sklop14[[#This Row],[cena/enota brez DDV v EUR]]*Sklop14[[#This Row],[Stopnja DDV (%)]]</f>
        <v>0</v>
      </c>
      <c r="R42" s="348">
        <f>+Sklop14[[#This Row],[cena/enota brez DDV v EUR]]+Sklop14[[#This Row],[Davek (EUR)]]</f>
        <v>0</v>
      </c>
      <c r="S42" s="348">
        <f>+Sklop14[[#This Row],[cena/enota brez DDV v EUR]]*Sklop14[[#This Row],[Okvirna količina]]</f>
        <v>0</v>
      </c>
      <c r="T42" s="364">
        <f>+Sklop14[[#This Row],[Končna cena/enoto mere (EUR) z DDV]]*Sklop14[[#This Row],[Okvirna količina]]</f>
        <v>0</v>
      </c>
      <c r="U42" s="127" t="s">
        <v>140</v>
      </c>
    </row>
    <row r="43" spans="1:21" s="56" customFormat="1" ht="12">
      <c r="A43" s="80" t="s">
        <v>30</v>
      </c>
      <c r="B43" s="360" t="s">
        <v>816</v>
      </c>
      <c r="C43" s="108" t="s">
        <v>140</v>
      </c>
      <c r="D43" s="78" t="s">
        <v>1</v>
      </c>
      <c r="E43" s="381"/>
      <c r="F43" s="383">
        <v>150</v>
      </c>
      <c r="G43" s="359" t="s">
        <v>1</v>
      </c>
      <c r="H4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3" s="340" t="str">
        <f>IF(Sklop14[[#This Row],[ZAHTEVANA SHEMA KAKOVOSTI]]&lt;&gt;"",Sklop14[[#This Row],[Preračunana masa/volumen/kos na enoto kg]],"")</f>
        <v/>
      </c>
      <c r="J43" s="343"/>
      <c r="K43" s="127" t="s">
        <v>140</v>
      </c>
      <c r="L43" s="127" t="s">
        <v>140</v>
      </c>
      <c r="M43" s="127" t="s">
        <v>140</v>
      </c>
      <c r="N43" s="84"/>
      <c r="O43" s="127" t="s">
        <v>140</v>
      </c>
      <c r="P43" s="347"/>
      <c r="Q43" s="348">
        <f>+Sklop14[[#This Row],[cena/enota brez DDV v EUR]]*Sklop14[[#This Row],[Stopnja DDV (%)]]</f>
        <v>0</v>
      </c>
      <c r="R43" s="348">
        <f>+Sklop14[[#This Row],[cena/enota brez DDV v EUR]]+Sklop14[[#This Row],[Davek (EUR)]]</f>
        <v>0</v>
      </c>
      <c r="S43" s="348">
        <f>+Sklop14[[#This Row],[cena/enota brez DDV v EUR]]*Sklop14[[#This Row],[Okvirna količina]]</f>
        <v>0</v>
      </c>
      <c r="T43" s="364">
        <f>+Sklop14[[#This Row],[Končna cena/enoto mere (EUR) z DDV]]*Sklop14[[#This Row],[Okvirna količina]]</f>
        <v>0</v>
      </c>
      <c r="U43" s="127" t="s">
        <v>140</v>
      </c>
    </row>
    <row r="44" spans="1:21" s="56" customFormat="1" ht="12">
      <c r="A44" s="80" t="s">
        <v>31</v>
      </c>
      <c r="B44" s="360" t="s">
        <v>817</v>
      </c>
      <c r="C44" s="108" t="s">
        <v>140</v>
      </c>
      <c r="D44" s="78" t="s">
        <v>1</v>
      </c>
      <c r="E44" s="381"/>
      <c r="F44" s="383">
        <v>800</v>
      </c>
      <c r="G44" s="359" t="s">
        <v>1</v>
      </c>
      <c r="H4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4" s="340" t="str">
        <f>IF(Sklop14[[#This Row],[ZAHTEVANA SHEMA KAKOVOSTI]]&lt;&gt;"",Sklop14[[#This Row],[Preračunana masa/volumen/kos na enoto kg]],"")</f>
        <v/>
      </c>
      <c r="J44" s="343"/>
      <c r="K44" s="127" t="s">
        <v>140</v>
      </c>
      <c r="L44" s="127" t="s">
        <v>140</v>
      </c>
      <c r="M44" s="127" t="s">
        <v>140</v>
      </c>
      <c r="N44" s="84"/>
      <c r="O44" s="127" t="s">
        <v>140</v>
      </c>
      <c r="P44" s="347"/>
      <c r="Q44" s="348">
        <f>+Sklop14[[#This Row],[cena/enota brez DDV v EUR]]*Sklop14[[#This Row],[Stopnja DDV (%)]]</f>
        <v>0</v>
      </c>
      <c r="R44" s="348">
        <f>+Sklop14[[#This Row],[cena/enota brez DDV v EUR]]+Sklop14[[#This Row],[Davek (EUR)]]</f>
        <v>0</v>
      </c>
      <c r="S44" s="348">
        <f>+Sklop14[[#This Row],[cena/enota brez DDV v EUR]]*Sklop14[[#This Row],[Okvirna količina]]</f>
        <v>0</v>
      </c>
      <c r="T44" s="364">
        <f>+Sklop14[[#This Row],[Končna cena/enoto mere (EUR) z DDV]]*Sklop14[[#This Row],[Okvirna količina]]</f>
        <v>0</v>
      </c>
      <c r="U44" s="127" t="s">
        <v>140</v>
      </c>
    </row>
    <row r="45" spans="1:21" s="56" customFormat="1" ht="12">
      <c r="A45" s="80" t="s">
        <v>32</v>
      </c>
      <c r="B45" s="360" t="s">
        <v>818</v>
      </c>
      <c r="C45" s="108" t="s">
        <v>140</v>
      </c>
      <c r="D45" s="78" t="s">
        <v>1</v>
      </c>
      <c r="E45" s="381"/>
      <c r="F45" s="383">
        <v>100</v>
      </c>
      <c r="G45" s="359" t="s">
        <v>1</v>
      </c>
      <c r="H4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40" t="str">
        <f>IF(Sklop14[[#This Row],[ZAHTEVANA SHEMA KAKOVOSTI]]&lt;&gt;"",Sklop14[[#This Row],[Preračunana masa/volumen/kos na enoto kg]],"")</f>
        <v/>
      </c>
      <c r="J45" s="343"/>
      <c r="K45" s="127" t="s">
        <v>140</v>
      </c>
      <c r="L45" s="127" t="s">
        <v>140</v>
      </c>
      <c r="M45" s="127" t="s">
        <v>140</v>
      </c>
      <c r="N45" s="84"/>
      <c r="O45" s="127" t="s">
        <v>140</v>
      </c>
      <c r="P45" s="347"/>
      <c r="Q45" s="348">
        <f>+Sklop14[[#This Row],[cena/enota brez DDV v EUR]]*Sklop14[[#This Row],[Stopnja DDV (%)]]</f>
        <v>0</v>
      </c>
      <c r="R45" s="348">
        <f>+Sklop14[[#This Row],[cena/enota brez DDV v EUR]]+Sklop14[[#This Row],[Davek (EUR)]]</f>
        <v>0</v>
      </c>
      <c r="S45" s="348">
        <f>+Sklop14[[#This Row],[cena/enota brez DDV v EUR]]*Sklop14[[#This Row],[Okvirna količina]]</f>
        <v>0</v>
      </c>
      <c r="T45" s="364">
        <f>+Sklop14[[#This Row],[Končna cena/enoto mere (EUR) z DDV]]*Sklop14[[#This Row],[Okvirna količina]]</f>
        <v>0</v>
      </c>
      <c r="U45" s="127" t="s">
        <v>140</v>
      </c>
    </row>
    <row r="46" spans="1:21" s="56" customFormat="1" ht="12">
      <c r="A46" s="80" t="s">
        <v>33</v>
      </c>
      <c r="B46" s="360" t="s">
        <v>819</v>
      </c>
      <c r="C46" s="108" t="s">
        <v>140</v>
      </c>
      <c r="D46" s="78" t="s">
        <v>1</v>
      </c>
      <c r="E46" s="381"/>
      <c r="F46" s="383">
        <v>2000</v>
      </c>
      <c r="G46" s="359" t="s">
        <v>1</v>
      </c>
      <c r="H4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46" s="340" t="str">
        <f>IF(Sklop14[[#This Row],[ZAHTEVANA SHEMA KAKOVOSTI]]&lt;&gt;"",Sklop14[[#This Row],[Preračunana masa/volumen/kos na enoto kg]],"")</f>
        <v/>
      </c>
      <c r="J46" s="343"/>
      <c r="K46" s="127" t="s">
        <v>140</v>
      </c>
      <c r="L46" s="127" t="s">
        <v>140</v>
      </c>
      <c r="M46" s="127" t="s">
        <v>140</v>
      </c>
      <c r="N46" s="84"/>
      <c r="O46" s="127" t="s">
        <v>140</v>
      </c>
      <c r="P46" s="347"/>
      <c r="Q46" s="348">
        <f>+Sklop14[[#This Row],[cena/enota brez DDV v EUR]]*Sklop14[[#This Row],[Stopnja DDV (%)]]</f>
        <v>0</v>
      </c>
      <c r="R46" s="348">
        <f>+Sklop14[[#This Row],[cena/enota brez DDV v EUR]]+Sklop14[[#This Row],[Davek (EUR)]]</f>
        <v>0</v>
      </c>
      <c r="S46" s="348">
        <f>+Sklop14[[#This Row],[cena/enota brez DDV v EUR]]*Sklop14[[#This Row],[Okvirna količina]]</f>
        <v>0</v>
      </c>
      <c r="T46" s="364">
        <f>+Sklop14[[#This Row],[Končna cena/enoto mere (EUR) z DDV]]*Sklop14[[#This Row],[Okvirna količina]]</f>
        <v>0</v>
      </c>
      <c r="U46" s="127" t="s">
        <v>140</v>
      </c>
    </row>
    <row r="47" spans="1:21" s="56" customFormat="1" ht="12">
      <c r="A47" s="80" t="s">
        <v>34</v>
      </c>
      <c r="B47" s="360" t="s">
        <v>820</v>
      </c>
      <c r="C47" s="108" t="s">
        <v>140</v>
      </c>
      <c r="D47" s="78" t="s">
        <v>1</v>
      </c>
      <c r="E47" s="381"/>
      <c r="F47" s="383">
        <v>700</v>
      </c>
      <c r="G47" s="359" t="s">
        <v>1</v>
      </c>
      <c r="H4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7" s="340" t="str">
        <f>IF(Sklop14[[#This Row],[ZAHTEVANA SHEMA KAKOVOSTI]]&lt;&gt;"",Sklop14[[#This Row],[Preračunana masa/volumen/kos na enoto kg]],"")</f>
        <v/>
      </c>
      <c r="J47" s="343"/>
      <c r="K47" s="127" t="s">
        <v>140</v>
      </c>
      <c r="L47" s="127" t="s">
        <v>140</v>
      </c>
      <c r="M47" s="127" t="s">
        <v>140</v>
      </c>
      <c r="N47" s="84"/>
      <c r="O47" s="127" t="s">
        <v>140</v>
      </c>
      <c r="P47" s="347"/>
      <c r="Q47" s="348">
        <f>+Sklop14[[#This Row],[cena/enota brez DDV v EUR]]*Sklop14[[#This Row],[Stopnja DDV (%)]]</f>
        <v>0</v>
      </c>
      <c r="R47" s="348">
        <f>+Sklop14[[#This Row],[cena/enota brez DDV v EUR]]+Sklop14[[#This Row],[Davek (EUR)]]</f>
        <v>0</v>
      </c>
      <c r="S47" s="348">
        <f>+Sklop14[[#This Row],[cena/enota brez DDV v EUR]]*Sklop14[[#This Row],[Okvirna količina]]</f>
        <v>0</v>
      </c>
      <c r="T47" s="364">
        <f>+Sklop14[[#This Row],[Končna cena/enoto mere (EUR) z DDV]]*Sklop14[[#This Row],[Okvirna količina]]</f>
        <v>0</v>
      </c>
      <c r="U47" s="127" t="s">
        <v>140</v>
      </c>
    </row>
    <row r="48" spans="1:21" s="56" customFormat="1" ht="12">
      <c r="A48" s="80" t="s">
        <v>35</v>
      </c>
      <c r="B48" s="360" t="s">
        <v>821</v>
      </c>
      <c r="C48" s="108" t="s">
        <v>140</v>
      </c>
      <c r="D48" s="78" t="s">
        <v>1</v>
      </c>
      <c r="E48" s="381"/>
      <c r="F48" s="383">
        <v>500</v>
      </c>
      <c r="G48" s="359" t="s">
        <v>1</v>
      </c>
      <c r="H4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8" s="340" t="str">
        <f>IF(Sklop14[[#This Row],[ZAHTEVANA SHEMA KAKOVOSTI]]&lt;&gt;"",Sklop14[[#This Row],[Preračunana masa/volumen/kos na enoto kg]],"")</f>
        <v/>
      </c>
      <c r="J48" s="343"/>
      <c r="K48" s="127" t="s">
        <v>140</v>
      </c>
      <c r="L48" s="127" t="s">
        <v>140</v>
      </c>
      <c r="M48" s="127" t="s">
        <v>140</v>
      </c>
      <c r="N48" s="84"/>
      <c r="O48" s="127" t="s">
        <v>140</v>
      </c>
      <c r="P48" s="347"/>
      <c r="Q48" s="348">
        <f>+Sklop14[[#This Row],[cena/enota brez DDV v EUR]]*Sklop14[[#This Row],[Stopnja DDV (%)]]</f>
        <v>0</v>
      </c>
      <c r="R48" s="348">
        <f>+Sklop14[[#This Row],[cena/enota brez DDV v EUR]]+Sklop14[[#This Row],[Davek (EUR)]]</f>
        <v>0</v>
      </c>
      <c r="S48" s="348">
        <f>+Sklop14[[#This Row],[cena/enota brez DDV v EUR]]*Sklop14[[#This Row],[Okvirna količina]]</f>
        <v>0</v>
      </c>
      <c r="T48" s="364">
        <f>+Sklop14[[#This Row],[Končna cena/enoto mere (EUR) z DDV]]*Sklop14[[#This Row],[Okvirna količina]]</f>
        <v>0</v>
      </c>
      <c r="U48" s="127" t="s">
        <v>140</v>
      </c>
    </row>
    <row r="49" spans="1:21" s="56" customFormat="1" ht="12">
      <c r="A49" s="80" t="s">
        <v>36</v>
      </c>
      <c r="B49" s="360" t="s">
        <v>822</v>
      </c>
      <c r="C49" s="108" t="s">
        <v>140</v>
      </c>
      <c r="D49" s="78" t="s">
        <v>1</v>
      </c>
      <c r="E49" s="381"/>
      <c r="F49" s="383">
        <v>150</v>
      </c>
      <c r="G49" s="359" t="s">
        <v>1</v>
      </c>
      <c r="H4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9" s="340" t="str">
        <f>IF(Sklop14[[#This Row],[ZAHTEVANA SHEMA KAKOVOSTI]]&lt;&gt;"",Sklop14[[#This Row],[Preračunana masa/volumen/kos na enoto kg]],"")</f>
        <v/>
      </c>
      <c r="J49" s="343"/>
      <c r="K49" s="127" t="s">
        <v>140</v>
      </c>
      <c r="L49" s="127" t="s">
        <v>140</v>
      </c>
      <c r="M49" s="127" t="s">
        <v>140</v>
      </c>
      <c r="N49" s="84"/>
      <c r="O49" s="127" t="s">
        <v>140</v>
      </c>
      <c r="P49" s="347"/>
      <c r="Q49" s="348">
        <f>+Sklop14[[#This Row],[cena/enota brez DDV v EUR]]*Sklop14[[#This Row],[Stopnja DDV (%)]]</f>
        <v>0</v>
      </c>
      <c r="R49" s="348">
        <f>+Sklop14[[#This Row],[cena/enota brez DDV v EUR]]+Sklop14[[#This Row],[Davek (EUR)]]</f>
        <v>0</v>
      </c>
      <c r="S49" s="348">
        <f>+Sklop14[[#This Row],[cena/enota brez DDV v EUR]]*Sklop14[[#This Row],[Okvirna količina]]</f>
        <v>0</v>
      </c>
      <c r="T49" s="364">
        <f>+Sklop14[[#This Row],[Končna cena/enoto mere (EUR) z DDV]]*Sklop14[[#This Row],[Okvirna količina]]</f>
        <v>0</v>
      </c>
      <c r="U49" s="127" t="s">
        <v>140</v>
      </c>
    </row>
    <row r="50" spans="1:21" s="56" customFormat="1" ht="12">
      <c r="A50" s="80" t="s">
        <v>37</v>
      </c>
      <c r="B50" s="360" t="s">
        <v>823</v>
      </c>
      <c r="C50" s="108" t="s">
        <v>140</v>
      </c>
      <c r="D50" s="78" t="s">
        <v>1</v>
      </c>
      <c r="E50" s="381"/>
      <c r="F50" s="383">
        <v>2000</v>
      </c>
      <c r="G50" s="359" t="s">
        <v>1</v>
      </c>
      <c r="H5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0" s="340" t="str">
        <f>IF(Sklop14[[#This Row],[ZAHTEVANA SHEMA KAKOVOSTI]]&lt;&gt;"",Sklop14[[#This Row],[Preračunana masa/volumen/kos na enoto kg]],"")</f>
        <v/>
      </c>
      <c r="J50" s="343"/>
      <c r="K50" s="127" t="s">
        <v>140</v>
      </c>
      <c r="L50" s="127" t="s">
        <v>140</v>
      </c>
      <c r="M50" s="127" t="s">
        <v>140</v>
      </c>
      <c r="N50" s="84"/>
      <c r="O50" s="127" t="s">
        <v>140</v>
      </c>
      <c r="P50" s="347"/>
      <c r="Q50" s="348">
        <f>+Sklop14[[#This Row],[cena/enota brez DDV v EUR]]*Sklop14[[#This Row],[Stopnja DDV (%)]]</f>
        <v>0</v>
      </c>
      <c r="R50" s="348">
        <f>+Sklop14[[#This Row],[cena/enota brez DDV v EUR]]+Sklop14[[#This Row],[Davek (EUR)]]</f>
        <v>0</v>
      </c>
      <c r="S50" s="348">
        <f>+Sklop14[[#This Row],[cena/enota brez DDV v EUR]]*Sklop14[[#This Row],[Okvirna količina]]</f>
        <v>0</v>
      </c>
      <c r="T50" s="364">
        <f>+Sklop14[[#This Row],[Končna cena/enoto mere (EUR) z DDV]]*Sklop14[[#This Row],[Okvirna količina]]</f>
        <v>0</v>
      </c>
      <c r="U50" s="127" t="s">
        <v>140</v>
      </c>
    </row>
    <row r="51" spans="1:21" s="56" customFormat="1" ht="12">
      <c r="A51" s="80" t="s">
        <v>38</v>
      </c>
      <c r="B51" s="360" t="s">
        <v>824</v>
      </c>
      <c r="C51" s="108" t="s">
        <v>140</v>
      </c>
      <c r="D51" s="78" t="s">
        <v>1</v>
      </c>
      <c r="E51" s="381"/>
      <c r="F51" s="383">
        <v>1200</v>
      </c>
      <c r="G51" s="359" t="s">
        <v>1</v>
      </c>
      <c r="H5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51" s="340" t="str">
        <f>IF(Sklop14[[#This Row],[ZAHTEVANA SHEMA KAKOVOSTI]]&lt;&gt;"",Sklop14[[#This Row],[Preračunana masa/volumen/kos na enoto kg]],"")</f>
        <v/>
      </c>
      <c r="J51" s="343"/>
      <c r="K51" s="127" t="s">
        <v>140</v>
      </c>
      <c r="L51" s="127" t="s">
        <v>140</v>
      </c>
      <c r="M51" s="127" t="s">
        <v>140</v>
      </c>
      <c r="N51" s="84"/>
      <c r="O51" s="127" t="s">
        <v>140</v>
      </c>
      <c r="P51" s="347"/>
      <c r="Q51" s="348">
        <f>+Sklop14[[#This Row],[cena/enota brez DDV v EUR]]*Sklop14[[#This Row],[Stopnja DDV (%)]]</f>
        <v>0</v>
      </c>
      <c r="R51" s="348">
        <f>+Sklop14[[#This Row],[cena/enota brez DDV v EUR]]+Sklop14[[#This Row],[Davek (EUR)]]</f>
        <v>0</v>
      </c>
      <c r="S51" s="348">
        <f>+Sklop14[[#This Row],[cena/enota brez DDV v EUR]]*Sklop14[[#This Row],[Okvirna količina]]</f>
        <v>0</v>
      </c>
      <c r="T51" s="364">
        <f>+Sklop14[[#This Row],[Končna cena/enoto mere (EUR) z DDV]]*Sklop14[[#This Row],[Okvirna količina]]</f>
        <v>0</v>
      </c>
      <c r="U51" s="127" t="s">
        <v>140</v>
      </c>
    </row>
    <row r="52" spans="1:21" s="56" customFormat="1" ht="12">
      <c r="A52" s="80" t="s">
        <v>39</v>
      </c>
      <c r="B52" s="360" t="s">
        <v>825</v>
      </c>
      <c r="C52" s="108" t="s">
        <v>140</v>
      </c>
      <c r="D52" s="78" t="s">
        <v>1</v>
      </c>
      <c r="E52" s="381"/>
      <c r="F52" s="383">
        <v>400</v>
      </c>
      <c r="G52" s="359" t="s">
        <v>1</v>
      </c>
      <c r="H5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2" s="340" t="str">
        <f>IF(Sklop14[[#This Row],[ZAHTEVANA SHEMA KAKOVOSTI]]&lt;&gt;"",Sklop14[[#This Row],[Preračunana masa/volumen/kos na enoto kg]],"")</f>
        <v/>
      </c>
      <c r="J52" s="343"/>
      <c r="K52" s="127" t="s">
        <v>140</v>
      </c>
      <c r="L52" s="127" t="s">
        <v>140</v>
      </c>
      <c r="M52" s="127" t="s">
        <v>140</v>
      </c>
      <c r="N52" s="84"/>
      <c r="O52" s="127" t="s">
        <v>140</v>
      </c>
      <c r="P52" s="347"/>
      <c r="Q52" s="348">
        <f>+Sklop14[[#This Row],[cena/enota brez DDV v EUR]]*Sklop14[[#This Row],[Stopnja DDV (%)]]</f>
        <v>0</v>
      </c>
      <c r="R52" s="348">
        <f>+Sklop14[[#This Row],[cena/enota brez DDV v EUR]]+Sklop14[[#This Row],[Davek (EUR)]]</f>
        <v>0</v>
      </c>
      <c r="S52" s="348">
        <f>+Sklop14[[#This Row],[cena/enota brez DDV v EUR]]*Sklop14[[#This Row],[Okvirna količina]]</f>
        <v>0</v>
      </c>
      <c r="T52" s="364">
        <f>+Sklop14[[#This Row],[Končna cena/enoto mere (EUR) z DDV]]*Sklop14[[#This Row],[Okvirna količina]]</f>
        <v>0</v>
      </c>
      <c r="U52" s="127" t="s">
        <v>140</v>
      </c>
    </row>
    <row r="53" spans="1:21" s="56" customFormat="1" ht="12">
      <c r="A53" s="80" t="s">
        <v>40</v>
      </c>
      <c r="B53" s="360" t="s">
        <v>826</v>
      </c>
      <c r="C53" s="108" t="s">
        <v>140</v>
      </c>
      <c r="D53" s="78" t="s">
        <v>1</v>
      </c>
      <c r="E53" s="381"/>
      <c r="F53" s="383">
        <v>400</v>
      </c>
      <c r="G53" s="359" t="s">
        <v>1</v>
      </c>
      <c r="H5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3" s="340" t="str">
        <f>IF(Sklop14[[#This Row],[ZAHTEVANA SHEMA KAKOVOSTI]]&lt;&gt;"",Sklop14[[#This Row],[Preračunana masa/volumen/kos na enoto kg]],"")</f>
        <v/>
      </c>
      <c r="J53" s="343"/>
      <c r="K53" s="127" t="s">
        <v>140</v>
      </c>
      <c r="L53" s="127" t="s">
        <v>140</v>
      </c>
      <c r="M53" s="127" t="s">
        <v>140</v>
      </c>
      <c r="N53" s="84"/>
      <c r="O53" s="127" t="s">
        <v>140</v>
      </c>
      <c r="P53" s="347"/>
      <c r="Q53" s="348">
        <f>+Sklop14[[#This Row],[cena/enota brez DDV v EUR]]*Sklop14[[#This Row],[Stopnja DDV (%)]]</f>
        <v>0</v>
      </c>
      <c r="R53" s="348">
        <f>+Sklop14[[#This Row],[cena/enota brez DDV v EUR]]+Sklop14[[#This Row],[Davek (EUR)]]</f>
        <v>0</v>
      </c>
      <c r="S53" s="348">
        <f>+Sklop14[[#This Row],[cena/enota brez DDV v EUR]]*Sklop14[[#This Row],[Okvirna količina]]</f>
        <v>0</v>
      </c>
      <c r="T53" s="364">
        <f>+Sklop14[[#This Row],[Končna cena/enoto mere (EUR) z DDV]]*Sklop14[[#This Row],[Okvirna količina]]</f>
        <v>0</v>
      </c>
      <c r="U53" s="127" t="s">
        <v>140</v>
      </c>
    </row>
    <row r="54" spans="1:21" s="56" customFormat="1" ht="12">
      <c r="A54" s="80" t="s">
        <v>41</v>
      </c>
      <c r="B54" s="360" t="s">
        <v>827</v>
      </c>
      <c r="C54" s="108" t="s">
        <v>140</v>
      </c>
      <c r="D54" s="78" t="s">
        <v>1</v>
      </c>
      <c r="E54" s="381"/>
      <c r="F54" s="383">
        <v>50</v>
      </c>
      <c r="G54" s="359" t="s">
        <v>1</v>
      </c>
      <c r="H5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4" s="340" t="str">
        <f>IF(Sklop14[[#This Row],[ZAHTEVANA SHEMA KAKOVOSTI]]&lt;&gt;"",Sklop14[[#This Row],[Preračunana masa/volumen/kos na enoto kg]],"")</f>
        <v/>
      </c>
      <c r="J54" s="343"/>
      <c r="K54" s="127" t="s">
        <v>140</v>
      </c>
      <c r="L54" s="127" t="s">
        <v>140</v>
      </c>
      <c r="M54" s="127" t="s">
        <v>140</v>
      </c>
      <c r="N54" s="84"/>
      <c r="O54" s="127" t="s">
        <v>140</v>
      </c>
      <c r="P54" s="347"/>
      <c r="Q54" s="348">
        <f>+Sklop14[[#This Row],[cena/enota brez DDV v EUR]]*Sklop14[[#This Row],[Stopnja DDV (%)]]</f>
        <v>0</v>
      </c>
      <c r="R54" s="348">
        <f>+Sklop14[[#This Row],[cena/enota brez DDV v EUR]]+Sklop14[[#This Row],[Davek (EUR)]]</f>
        <v>0</v>
      </c>
      <c r="S54" s="348">
        <f>+Sklop14[[#This Row],[cena/enota brez DDV v EUR]]*Sklop14[[#This Row],[Okvirna količina]]</f>
        <v>0</v>
      </c>
      <c r="T54" s="364">
        <f>+Sklop14[[#This Row],[Končna cena/enoto mere (EUR) z DDV]]*Sklop14[[#This Row],[Okvirna količina]]</f>
        <v>0</v>
      </c>
      <c r="U54" s="127" t="s">
        <v>140</v>
      </c>
    </row>
    <row r="55" spans="1:21" s="56" customFormat="1" ht="12">
      <c r="A55" s="80" t="s">
        <v>42</v>
      </c>
      <c r="B55" s="360" t="s">
        <v>828</v>
      </c>
      <c r="C55" s="108" t="s">
        <v>140</v>
      </c>
      <c r="D55" s="78" t="s">
        <v>1</v>
      </c>
      <c r="E55" s="381"/>
      <c r="F55" s="383">
        <v>300</v>
      </c>
      <c r="G55" s="359" t="s">
        <v>1</v>
      </c>
      <c r="H5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5" s="340" t="str">
        <f>IF(Sklop14[[#This Row],[ZAHTEVANA SHEMA KAKOVOSTI]]&lt;&gt;"",Sklop14[[#This Row],[Preračunana masa/volumen/kos na enoto kg]],"")</f>
        <v/>
      </c>
      <c r="J55" s="343"/>
      <c r="K55" s="127" t="s">
        <v>140</v>
      </c>
      <c r="L55" s="127" t="s">
        <v>140</v>
      </c>
      <c r="M55" s="127" t="s">
        <v>140</v>
      </c>
      <c r="N55" s="84"/>
      <c r="O55" s="127" t="s">
        <v>140</v>
      </c>
      <c r="P55" s="347"/>
      <c r="Q55" s="348">
        <f>+Sklop14[[#This Row],[cena/enota brez DDV v EUR]]*Sklop14[[#This Row],[Stopnja DDV (%)]]</f>
        <v>0</v>
      </c>
      <c r="R55" s="348">
        <f>+Sklop14[[#This Row],[cena/enota brez DDV v EUR]]+Sklop14[[#This Row],[Davek (EUR)]]</f>
        <v>0</v>
      </c>
      <c r="S55" s="348">
        <f>+Sklop14[[#This Row],[cena/enota brez DDV v EUR]]*Sklop14[[#This Row],[Okvirna količina]]</f>
        <v>0</v>
      </c>
      <c r="T55" s="364">
        <f>+Sklop14[[#This Row],[Končna cena/enoto mere (EUR) z DDV]]*Sklop14[[#This Row],[Okvirna količina]]</f>
        <v>0</v>
      </c>
      <c r="U55" s="127" t="s">
        <v>140</v>
      </c>
    </row>
    <row r="56" spans="1:21" s="56" customFormat="1" ht="12">
      <c r="A56" s="80" t="s">
        <v>43</v>
      </c>
      <c r="B56" s="360" t="s">
        <v>829</v>
      </c>
      <c r="C56" s="108" t="s">
        <v>140</v>
      </c>
      <c r="D56" s="78" t="s">
        <v>1</v>
      </c>
      <c r="E56" s="381"/>
      <c r="F56" s="383">
        <v>150</v>
      </c>
      <c r="G56" s="359" t="s">
        <v>1</v>
      </c>
      <c r="H5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6" s="340" t="str">
        <f>IF(Sklop14[[#This Row],[ZAHTEVANA SHEMA KAKOVOSTI]]&lt;&gt;"",Sklop14[[#This Row],[Preračunana masa/volumen/kos na enoto kg]],"")</f>
        <v/>
      </c>
      <c r="J56" s="343"/>
      <c r="K56" s="127" t="s">
        <v>140</v>
      </c>
      <c r="L56" s="127" t="s">
        <v>140</v>
      </c>
      <c r="M56" s="127" t="s">
        <v>140</v>
      </c>
      <c r="N56" s="84"/>
      <c r="O56" s="127" t="s">
        <v>140</v>
      </c>
      <c r="P56" s="347"/>
      <c r="Q56" s="348">
        <f>+Sklop14[[#This Row],[cena/enota brez DDV v EUR]]*Sklop14[[#This Row],[Stopnja DDV (%)]]</f>
        <v>0</v>
      </c>
      <c r="R56" s="348">
        <f>+Sklop14[[#This Row],[cena/enota brez DDV v EUR]]+Sklop14[[#This Row],[Davek (EUR)]]</f>
        <v>0</v>
      </c>
      <c r="S56" s="348">
        <f>+Sklop14[[#This Row],[cena/enota brez DDV v EUR]]*Sklop14[[#This Row],[Okvirna količina]]</f>
        <v>0</v>
      </c>
      <c r="T56" s="364">
        <f>+Sklop14[[#This Row],[Končna cena/enoto mere (EUR) z DDV]]*Sklop14[[#This Row],[Okvirna količina]]</f>
        <v>0</v>
      </c>
      <c r="U56" s="127" t="s">
        <v>140</v>
      </c>
    </row>
    <row r="57" spans="1:21" s="56" customFormat="1" ht="12">
      <c r="A57" s="80" t="s">
        <v>44</v>
      </c>
      <c r="B57" s="360" t="s">
        <v>830</v>
      </c>
      <c r="C57" s="108" t="s">
        <v>140</v>
      </c>
      <c r="D57" s="78" t="s">
        <v>1</v>
      </c>
      <c r="E57" s="381"/>
      <c r="F57" s="383">
        <v>150</v>
      </c>
      <c r="G57" s="359" t="s">
        <v>1</v>
      </c>
      <c r="H5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7" s="340" t="str">
        <f>IF(Sklop14[[#This Row],[ZAHTEVANA SHEMA KAKOVOSTI]]&lt;&gt;"",Sklop14[[#This Row],[Preračunana masa/volumen/kos na enoto kg]],"")</f>
        <v/>
      </c>
      <c r="J57" s="343"/>
      <c r="K57" s="127" t="s">
        <v>140</v>
      </c>
      <c r="L57" s="127" t="s">
        <v>140</v>
      </c>
      <c r="M57" s="127" t="s">
        <v>140</v>
      </c>
      <c r="N57" s="84"/>
      <c r="O57" s="127" t="s">
        <v>140</v>
      </c>
      <c r="P57" s="347"/>
      <c r="Q57" s="348">
        <f>+Sklop14[[#This Row],[cena/enota brez DDV v EUR]]*Sklop14[[#This Row],[Stopnja DDV (%)]]</f>
        <v>0</v>
      </c>
      <c r="R57" s="348">
        <f>+Sklop14[[#This Row],[cena/enota brez DDV v EUR]]+Sklop14[[#This Row],[Davek (EUR)]]</f>
        <v>0</v>
      </c>
      <c r="S57" s="348">
        <f>+Sklop14[[#This Row],[cena/enota brez DDV v EUR]]*Sklop14[[#This Row],[Okvirna količina]]</f>
        <v>0</v>
      </c>
      <c r="T57" s="364">
        <f>+Sklop14[[#This Row],[Končna cena/enoto mere (EUR) z DDV]]*Sklop14[[#This Row],[Okvirna količina]]</f>
        <v>0</v>
      </c>
      <c r="U57" s="127" t="s">
        <v>140</v>
      </c>
    </row>
    <row r="58" spans="1:21" s="56" customFormat="1" ht="12">
      <c r="A58" s="80" t="s">
        <v>49</v>
      </c>
      <c r="B58" s="360" t="s">
        <v>831</v>
      </c>
      <c r="C58" s="108" t="s">
        <v>140</v>
      </c>
      <c r="D58" s="78" t="s">
        <v>1</v>
      </c>
      <c r="E58" s="381"/>
      <c r="F58" s="383">
        <v>5</v>
      </c>
      <c r="G58" s="359" t="s">
        <v>1</v>
      </c>
      <c r="H5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8" s="340" t="str">
        <f>IF(Sklop14[[#This Row],[ZAHTEVANA SHEMA KAKOVOSTI]]&lt;&gt;"",Sklop14[[#This Row],[Preračunana masa/volumen/kos na enoto kg]],"")</f>
        <v/>
      </c>
      <c r="J58" s="343"/>
      <c r="K58" s="127" t="s">
        <v>140</v>
      </c>
      <c r="L58" s="127" t="s">
        <v>140</v>
      </c>
      <c r="M58" s="127" t="s">
        <v>140</v>
      </c>
      <c r="N58" s="84"/>
      <c r="O58" s="127" t="s">
        <v>140</v>
      </c>
      <c r="P58" s="347"/>
      <c r="Q58" s="348">
        <f>+Sklop14[[#This Row],[cena/enota brez DDV v EUR]]*Sklop14[[#This Row],[Stopnja DDV (%)]]</f>
        <v>0</v>
      </c>
      <c r="R58" s="348">
        <f>+Sklop14[[#This Row],[cena/enota brez DDV v EUR]]+Sklop14[[#This Row],[Davek (EUR)]]</f>
        <v>0</v>
      </c>
      <c r="S58" s="348">
        <f>+Sklop14[[#This Row],[cena/enota brez DDV v EUR]]*Sklop14[[#This Row],[Okvirna količina]]</f>
        <v>0</v>
      </c>
      <c r="T58" s="364">
        <f>+Sklop14[[#This Row],[Končna cena/enoto mere (EUR) z DDV]]*Sklop14[[#This Row],[Okvirna količina]]</f>
        <v>0</v>
      </c>
      <c r="U58" s="127" t="s">
        <v>140</v>
      </c>
    </row>
    <row r="59" spans="1:21" s="56" customFormat="1" ht="12">
      <c r="A59" s="80" t="s">
        <v>45</v>
      </c>
      <c r="B59" s="360" t="s">
        <v>832</v>
      </c>
      <c r="C59" s="108" t="s">
        <v>140</v>
      </c>
      <c r="D59" s="78" t="s">
        <v>1</v>
      </c>
      <c r="E59" s="381"/>
      <c r="F59" s="383">
        <v>2000</v>
      </c>
      <c r="G59" s="359" t="s">
        <v>1</v>
      </c>
      <c r="H5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9" s="340" t="str">
        <f>IF(Sklop14[[#This Row],[ZAHTEVANA SHEMA KAKOVOSTI]]&lt;&gt;"",Sklop14[[#This Row],[Preračunana masa/volumen/kos na enoto kg]],"")</f>
        <v/>
      </c>
      <c r="J59" s="343"/>
      <c r="K59" s="127" t="s">
        <v>140</v>
      </c>
      <c r="L59" s="127" t="s">
        <v>140</v>
      </c>
      <c r="M59" s="127" t="s">
        <v>140</v>
      </c>
      <c r="N59" s="84"/>
      <c r="O59" s="127" t="s">
        <v>140</v>
      </c>
      <c r="P59" s="347"/>
      <c r="Q59" s="348">
        <f>+Sklop14[[#This Row],[cena/enota brez DDV v EUR]]*Sklop14[[#This Row],[Stopnja DDV (%)]]</f>
        <v>0</v>
      </c>
      <c r="R59" s="348">
        <f>+Sklop14[[#This Row],[cena/enota brez DDV v EUR]]+Sklop14[[#This Row],[Davek (EUR)]]</f>
        <v>0</v>
      </c>
      <c r="S59" s="348">
        <f>+Sklop14[[#This Row],[cena/enota brez DDV v EUR]]*Sklop14[[#This Row],[Okvirna količina]]</f>
        <v>0</v>
      </c>
      <c r="T59" s="364">
        <f>+Sklop14[[#This Row],[Končna cena/enoto mere (EUR) z DDV]]*Sklop14[[#This Row],[Okvirna količina]]</f>
        <v>0</v>
      </c>
      <c r="U59" s="127" t="s">
        <v>140</v>
      </c>
    </row>
    <row r="60" spans="1:21" s="56" customFormat="1" ht="12">
      <c r="A60" s="80" t="s">
        <v>46</v>
      </c>
      <c r="B60" s="360" t="s">
        <v>833</v>
      </c>
      <c r="C60" s="108" t="s">
        <v>140</v>
      </c>
      <c r="D60" s="78" t="s">
        <v>1</v>
      </c>
      <c r="E60" s="381"/>
      <c r="F60" s="383">
        <v>100</v>
      </c>
      <c r="G60" s="359" t="s">
        <v>1</v>
      </c>
      <c r="H6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0" s="340" t="str">
        <f>IF(Sklop14[[#This Row],[ZAHTEVANA SHEMA KAKOVOSTI]]&lt;&gt;"",Sklop14[[#This Row],[Preračunana masa/volumen/kos na enoto kg]],"")</f>
        <v/>
      </c>
      <c r="J60" s="343"/>
      <c r="K60" s="127" t="s">
        <v>140</v>
      </c>
      <c r="L60" s="127" t="s">
        <v>140</v>
      </c>
      <c r="M60" s="127" t="s">
        <v>140</v>
      </c>
      <c r="N60" s="84"/>
      <c r="O60" s="127" t="s">
        <v>140</v>
      </c>
      <c r="P60" s="347"/>
      <c r="Q60" s="348">
        <f>+Sklop14[[#This Row],[cena/enota brez DDV v EUR]]*Sklop14[[#This Row],[Stopnja DDV (%)]]</f>
        <v>0</v>
      </c>
      <c r="R60" s="348">
        <f>+Sklop14[[#This Row],[cena/enota brez DDV v EUR]]+Sklop14[[#This Row],[Davek (EUR)]]</f>
        <v>0</v>
      </c>
      <c r="S60" s="348">
        <f>+Sklop14[[#This Row],[cena/enota brez DDV v EUR]]*Sklop14[[#This Row],[Okvirna količina]]</f>
        <v>0</v>
      </c>
      <c r="T60" s="364">
        <f>+Sklop14[[#This Row],[Končna cena/enoto mere (EUR) z DDV]]*Sklop14[[#This Row],[Okvirna količina]]</f>
        <v>0</v>
      </c>
      <c r="U60" s="127" t="s">
        <v>140</v>
      </c>
    </row>
    <row r="61" spans="1:21" s="56" customFormat="1" ht="12">
      <c r="A61" s="80" t="s">
        <v>50</v>
      </c>
      <c r="B61" s="360" t="s">
        <v>834</v>
      </c>
      <c r="C61" s="108" t="s">
        <v>140</v>
      </c>
      <c r="D61" s="78" t="s">
        <v>1</v>
      </c>
      <c r="E61" s="381"/>
      <c r="F61" s="383">
        <v>50</v>
      </c>
      <c r="G61" s="359" t="s">
        <v>1</v>
      </c>
      <c r="H6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1" s="340" t="str">
        <f>IF(Sklop14[[#This Row],[ZAHTEVANA SHEMA KAKOVOSTI]]&lt;&gt;"",Sklop14[[#This Row],[Preračunana masa/volumen/kos na enoto kg]],"")</f>
        <v/>
      </c>
      <c r="J61" s="343"/>
      <c r="K61" s="127" t="s">
        <v>140</v>
      </c>
      <c r="L61" s="127" t="s">
        <v>140</v>
      </c>
      <c r="M61" s="127" t="s">
        <v>140</v>
      </c>
      <c r="N61" s="84"/>
      <c r="O61" s="127" t="s">
        <v>140</v>
      </c>
      <c r="P61" s="347"/>
      <c r="Q61" s="348">
        <f>+Sklop14[[#This Row],[cena/enota brez DDV v EUR]]*Sklop14[[#This Row],[Stopnja DDV (%)]]</f>
        <v>0</v>
      </c>
      <c r="R61" s="348">
        <f>+Sklop14[[#This Row],[cena/enota brez DDV v EUR]]+Sklop14[[#This Row],[Davek (EUR)]]</f>
        <v>0</v>
      </c>
      <c r="S61" s="348">
        <f>+Sklop14[[#This Row],[cena/enota brez DDV v EUR]]*Sklop14[[#This Row],[Okvirna količina]]</f>
        <v>0</v>
      </c>
      <c r="T61" s="364">
        <f>+Sklop14[[#This Row],[Končna cena/enoto mere (EUR) z DDV]]*Sklop14[[#This Row],[Okvirna količina]]</f>
        <v>0</v>
      </c>
      <c r="U61" s="127" t="s">
        <v>140</v>
      </c>
    </row>
    <row r="62" spans="1:21" s="56" customFormat="1" ht="12">
      <c r="A62" s="80" t="s">
        <v>51</v>
      </c>
      <c r="B62" s="360" t="s">
        <v>217</v>
      </c>
      <c r="C62" s="108" t="s">
        <v>140</v>
      </c>
      <c r="D62" s="78" t="s">
        <v>1</v>
      </c>
      <c r="E62" s="381"/>
      <c r="F62" s="383">
        <v>1000</v>
      </c>
      <c r="G62" s="359" t="s">
        <v>1</v>
      </c>
      <c r="H6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2" s="340" t="str">
        <f>IF(Sklop14[[#This Row],[ZAHTEVANA SHEMA KAKOVOSTI]]&lt;&gt;"",Sklop14[[#This Row],[Preračunana masa/volumen/kos na enoto kg]],"")</f>
        <v/>
      </c>
      <c r="J62" s="343"/>
      <c r="K62" s="127" t="s">
        <v>140</v>
      </c>
      <c r="L62" s="127" t="s">
        <v>140</v>
      </c>
      <c r="M62" s="127" t="s">
        <v>140</v>
      </c>
      <c r="N62" s="84"/>
      <c r="O62" s="127" t="s">
        <v>140</v>
      </c>
      <c r="P62" s="347"/>
      <c r="Q62" s="348">
        <f>+Sklop14[[#This Row],[cena/enota brez DDV v EUR]]*Sklop14[[#This Row],[Stopnja DDV (%)]]</f>
        <v>0</v>
      </c>
      <c r="R62" s="348">
        <f>+Sklop14[[#This Row],[cena/enota brez DDV v EUR]]+Sklop14[[#This Row],[Davek (EUR)]]</f>
        <v>0</v>
      </c>
      <c r="S62" s="348">
        <f>+Sklop14[[#This Row],[cena/enota brez DDV v EUR]]*Sklop14[[#This Row],[Okvirna količina]]</f>
        <v>0</v>
      </c>
      <c r="T62" s="364">
        <f>+Sklop14[[#This Row],[Končna cena/enoto mere (EUR) z DDV]]*Sklop14[[#This Row],[Okvirna količina]]</f>
        <v>0</v>
      </c>
      <c r="U62" s="127" t="s">
        <v>140</v>
      </c>
    </row>
    <row r="63" spans="1:21" s="56" customFormat="1" ht="12">
      <c r="A63" s="80" t="s">
        <v>47</v>
      </c>
      <c r="B63" s="360" t="s">
        <v>209</v>
      </c>
      <c r="C63" s="108" t="s">
        <v>140</v>
      </c>
      <c r="D63" s="78" t="s">
        <v>1</v>
      </c>
      <c r="E63" s="381"/>
      <c r="F63" s="383">
        <v>500</v>
      </c>
      <c r="G63" s="359" t="s">
        <v>1</v>
      </c>
      <c r="H6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3" s="340" t="str">
        <f>IF(Sklop14[[#This Row],[ZAHTEVANA SHEMA KAKOVOSTI]]&lt;&gt;"",Sklop14[[#This Row],[Preračunana masa/volumen/kos na enoto kg]],"")</f>
        <v/>
      </c>
      <c r="J63" s="343"/>
      <c r="K63" s="127" t="s">
        <v>140</v>
      </c>
      <c r="L63" s="127" t="s">
        <v>140</v>
      </c>
      <c r="M63" s="127" t="s">
        <v>140</v>
      </c>
      <c r="N63" s="84"/>
      <c r="O63" s="127" t="s">
        <v>140</v>
      </c>
      <c r="P63" s="347"/>
      <c r="Q63" s="348">
        <f>+Sklop14[[#This Row],[cena/enota brez DDV v EUR]]*Sklop14[[#This Row],[Stopnja DDV (%)]]</f>
        <v>0</v>
      </c>
      <c r="R63" s="348">
        <f>+Sklop14[[#This Row],[cena/enota brez DDV v EUR]]+Sklop14[[#This Row],[Davek (EUR)]]</f>
        <v>0</v>
      </c>
      <c r="S63" s="348">
        <f>+Sklop14[[#This Row],[cena/enota brez DDV v EUR]]*Sklop14[[#This Row],[Okvirna količina]]</f>
        <v>0</v>
      </c>
      <c r="T63" s="364">
        <f>+Sklop14[[#This Row],[Končna cena/enoto mere (EUR) z DDV]]*Sklop14[[#This Row],[Okvirna količina]]</f>
        <v>0</v>
      </c>
      <c r="U63" s="127" t="s">
        <v>140</v>
      </c>
    </row>
    <row r="64" spans="1:21" s="56" customFormat="1" ht="12">
      <c r="A64" s="80" t="s">
        <v>52</v>
      </c>
      <c r="B64" s="360" t="s">
        <v>835</v>
      </c>
      <c r="C64" s="108" t="s">
        <v>140</v>
      </c>
      <c r="D64" s="78" t="s">
        <v>1</v>
      </c>
      <c r="E64" s="381"/>
      <c r="F64" s="383">
        <v>500</v>
      </c>
      <c r="G64" s="359" t="s">
        <v>1</v>
      </c>
      <c r="H6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4" s="340" t="str">
        <f>IF(Sklop14[[#This Row],[ZAHTEVANA SHEMA KAKOVOSTI]]&lt;&gt;"",Sklop14[[#This Row],[Preračunana masa/volumen/kos na enoto kg]],"")</f>
        <v/>
      </c>
      <c r="J64" s="343"/>
      <c r="K64" s="127" t="s">
        <v>140</v>
      </c>
      <c r="L64" s="127" t="s">
        <v>140</v>
      </c>
      <c r="M64" s="127" t="s">
        <v>140</v>
      </c>
      <c r="N64" s="84"/>
      <c r="O64" s="127" t="s">
        <v>140</v>
      </c>
      <c r="P64" s="347"/>
      <c r="Q64" s="348">
        <f>+Sklop14[[#This Row],[cena/enota brez DDV v EUR]]*Sklop14[[#This Row],[Stopnja DDV (%)]]</f>
        <v>0</v>
      </c>
      <c r="R64" s="348">
        <f>+Sklop14[[#This Row],[cena/enota brez DDV v EUR]]+Sklop14[[#This Row],[Davek (EUR)]]</f>
        <v>0</v>
      </c>
      <c r="S64" s="348">
        <f>+Sklop14[[#This Row],[cena/enota brez DDV v EUR]]*Sklop14[[#This Row],[Okvirna količina]]</f>
        <v>0</v>
      </c>
      <c r="T64" s="364">
        <f>+Sklop14[[#This Row],[Končna cena/enoto mere (EUR) z DDV]]*Sklop14[[#This Row],[Okvirna količina]]</f>
        <v>0</v>
      </c>
      <c r="U64" s="127" t="s">
        <v>140</v>
      </c>
    </row>
    <row r="65" spans="1:21" s="56" customFormat="1" ht="12">
      <c r="A65" s="80" t="s">
        <v>48</v>
      </c>
      <c r="B65" s="360" t="s">
        <v>836</v>
      </c>
      <c r="C65" s="108" t="s">
        <v>140</v>
      </c>
      <c r="D65" s="78" t="s">
        <v>1</v>
      </c>
      <c r="E65" s="381"/>
      <c r="F65" s="383">
        <v>2000</v>
      </c>
      <c r="G65" s="359" t="s">
        <v>1</v>
      </c>
      <c r="H6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65" s="340" t="str">
        <f>IF(Sklop14[[#This Row],[ZAHTEVANA SHEMA KAKOVOSTI]]&lt;&gt;"",Sklop14[[#This Row],[Preračunana masa/volumen/kos na enoto kg]],"")</f>
        <v/>
      </c>
      <c r="J65" s="343"/>
      <c r="K65" s="127" t="s">
        <v>140</v>
      </c>
      <c r="L65" s="127" t="s">
        <v>140</v>
      </c>
      <c r="M65" s="127" t="s">
        <v>140</v>
      </c>
      <c r="N65" s="84"/>
      <c r="O65" s="127" t="s">
        <v>140</v>
      </c>
      <c r="P65" s="347"/>
      <c r="Q65" s="348">
        <f>+Sklop14[[#This Row],[cena/enota brez DDV v EUR]]*Sklop14[[#This Row],[Stopnja DDV (%)]]</f>
        <v>0</v>
      </c>
      <c r="R65" s="348">
        <f>+Sklop14[[#This Row],[cena/enota brez DDV v EUR]]+Sklop14[[#This Row],[Davek (EUR)]]</f>
        <v>0</v>
      </c>
      <c r="S65" s="348">
        <f>+Sklop14[[#This Row],[cena/enota brez DDV v EUR]]*Sklop14[[#This Row],[Okvirna količina]]</f>
        <v>0</v>
      </c>
      <c r="T65" s="364">
        <f>+Sklop14[[#This Row],[Končna cena/enoto mere (EUR) z DDV]]*Sklop14[[#This Row],[Okvirna količina]]</f>
        <v>0</v>
      </c>
      <c r="U65" s="127" t="s">
        <v>140</v>
      </c>
    </row>
    <row r="66" spans="1:21" s="56" customFormat="1" ht="12">
      <c r="A66" s="80" t="s">
        <v>53</v>
      </c>
      <c r="B66" s="360" t="s">
        <v>837</v>
      </c>
      <c r="C66" s="108" t="s">
        <v>140</v>
      </c>
      <c r="D66" s="78" t="s">
        <v>1</v>
      </c>
      <c r="E66" s="381"/>
      <c r="F66" s="383">
        <v>700</v>
      </c>
      <c r="G66" s="359" t="s">
        <v>1</v>
      </c>
      <c r="H6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66" s="340" t="str">
        <f>IF(Sklop14[[#This Row],[ZAHTEVANA SHEMA KAKOVOSTI]]&lt;&gt;"",Sklop14[[#This Row],[Preračunana masa/volumen/kos na enoto kg]],"")</f>
        <v/>
      </c>
      <c r="J66" s="343"/>
      <c r="K66" s="127" t="s">
        <v>140</v>
      </c>
      <c r="L66" s="127" t="s">
        <v>140</v>
      </c>
      <c r="M66" s="127" t="s">
        <v>140</v>
      </c>
      <c r="N66" s="84"/>
      <c r="O66" s="127" t="s">
        <v>140</v>
      </c>
      <c r="P66" s="347"/>
      <c r="Q66" s="348">
        <f>+Sklop14[[#This Row],[cena/enota brez DDV v EUR]]*Sklop14[[#This Row],[Stopnja DDV (%)]]</f>
        <v>0</v>
      </c>
      <c r="R66" s="348">
        <f>+Sklop14[[#This Row],[cena/enota brez DDV v EUR]]+Sklop14[[#This Row],[Davek (EUR)]]</f>
        <v>0</v>
      </c>
      <c r="S66" s="348">
        <f>+Sklop14[[#This Row],[cena/enota brez DDV v EUR]]*Sklop14[[#This Row],[Okvirna količina]]</f>
        <v>0</v>
      </c>
      <c r="T66" s="364">
        <f>+Sklop14[[#This Row],[Končna cena/enoto mere (EUR) z DDV]]*Sklop14[[#This Row],[Okvirna količina]]</f>
        <v>0</v>
      </c>
      <c r="U66" s="127" t="s">
        <v>140</v>
      </c>
    </row>
    <row r="67" spans="1:21" s="56" customFormat="1" ht="12">
      <c r="A67" s="80" t="s">
        <v>54</v>
      </c>
      <c r="B67" s="360" t="s">
        <v>838</v>
      </c>
      <c r="C67" s="108" t="s">
        <v>140</v>
      </c>
      <c r="D67" s="78" t="s">
        <v>1</v>
      </c>
      <c r="E67" s="381"/>
      <c r="F67" s="383">
        <v>50</v>
      </c>
      <c r="G67" s="359" t="s">
        <v>1</v>
      </c>
      <c r="H6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7" s="340" t="str">
        <f>IF(Sklop14[[#This Row],[ZAHTEVANA SHEMA KAKOVOSTI]]&lt;&gt;"",Sklop14[[#This Row],[Preračunana masa/volumen/kos na enoto kg]],"")</f>
        <v/>
      </c>
      <c r="J67" s="343"/>
      <c r="K67" s="127" t="s">
        <v>140</v>
      </c>
      <c r="L67" s="127" t="s">
        <v>140</v>
      </c>
      <c r="M67" s="127" t="s">
        <v>140</v>
      </c>
      <c r="N67" s="84"/>
      <c r="O67" s="127" t="s">
        <v>140</v>
      </c>
      <c r="P67" s="347"/>
      <c r="Q67" s="348">
        <f>+Sklop14[[#This Row],[cena/enota brez DDV v EUR]]*Sklop14[[#This Row],[Stopnja DDV (%)]]</f>
        <v>0</v>
      </c>
      <c r="R67" s="348">
        <f>+Sklop14[[#This Row],[cena/enota brez DDV v EUR]]+Sklop14[[#This Row],[Davek (EUR)]]</f>
        <v>0</v>
      </c>
      <c r="S67" s="348">
        <f>+Sklop14[[#This Row],[cena/enota brez DDV v EUR]]*Sklop14[[#This Row],[Okvirna količina]]</f>
        <v>0</v>
      </c>
      <c r="T67" s="364">
        <f>+Sklop14[[#This Row],[Končna cena/enoto mere (EUR) z DDV]]*Sklop14[[#This Row],[Okvirna količina]]</f>
        <v>0</v>
      </c>
      <c r="U67" s="127" t="s">
        <v>140</v>
      </c>
    </row>
    <row r="68" spans="1:21" s="56" customFormat="1" ht="24">
      <c r="A68" s="80" t="s">
        <v>55</v>
      </c>
      <c r="B68" s="360" t="s">
        <v>839</v>
      </c>
      <c r="C68" s="108" t="s">
        <v>140</v>
      </c>
      <c r="D68" s="78" t="s">
        <v>1</v>
      </c>
      <c r="E68" s="381"/>
      <c r="F68" s="383">
        <v>3000</v>
      </c>
      <c r="G68" s="359" t="s">
        <v>1</v>
      </c>
      <c r="H6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68" s="340" t="str">
        <f>IF(Sklop14[[#This Row],[ZAHTEVANA SHEMA KAKOVOSTI]]&lt;&gt;"",Sklop14[[#This Row],[Preračunana masa/volumen/kos na enoto kg]],"")</f>
        <v/>
      </c>
      <c r="J68" s="343"/>
      <c r="K68" s="127" t="s">
        <v>140</v>
      </c>
      <c r="L68" s="127" t="s">
        <v>140</v>
      </c>
      <c r="M68" s="127" t="s">
        <v>140</v>
      </c>
      <c r="N68" s="84"/>
      <c r="O68" s="127" t="s">
        <v>140</v>
      </c>
      <c r="P68" s="347"/>
      <c r="Q68" s="348">
        <f>+Sklop14[[#This Row],[cena/enota brez DDV v EUR]]*Sklop14[[#This Row],[Stopnja DDV (%)]]</f>
        <v>0</v>
      </c>
      <c r="R68" s="348">
        <f>+Sklop14[[#This Row],[cena/enota brez DDV v EUR]]+Sklop14[[#This Row],[Davek (EUR)]]</f>
        <v>0</v>
      </c>
      <c r="S68" s="348">
        <f>+Sklop14[[#This Row],[cena/enota brez DDV v EUR]]*Sklop14[[#This Row],[Okvirna količina]]</f>
        <v>0</v>
      </c>
      <c r="T68" s="364">
        <f>+Sklop14[[#This Row],[Končna cena/enoto mere (EUR) z DDV]]*Sklop14[[#This Row],[Okvirna količina]]</f>
        <v>0</v>
      </c>
      <c r="U68" s="127" t="s">
        <v>140</v>
      </c>
    </row>
    <row r="69" spans="1:21" s="56" customFormat="1" ht="12">
      <c r="A69" s="80" t="s">
        <v>56</v>
      </c>
      <c r="B69" s="360" t="s">
        <v>840</v>
      </c>
      <c r="C69" s="108" t="s">
        <v>140</v>
      </c>
      <c r="D69" s="78" t="s">
        <v>1</v>
      </c>
      <c r="E69" s="381"/>
      <c r="F69" s="383">
        <v>3000</v>
      </c>
      <c r="G69" s="359" t="s">
        <v>1</v>
      </c>
      <c r="H6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69" s="340" t="str">
        <f>IF(Sklop14[[#This Row],[ZAHTEVANA SHEMA KAKOVOSTI]]&lt;&gt;"",Sklop14[[#This Row],[Preračunana masa/volumen/kos na enoto kg]],"")</f>
        <v/>
      </c>
      <c r="J69" s="343"/>
      <c r="K69" s="127" t="s">
        <v>140</v>
      </c>
      <c r="L69" s="127" t="s">
        <v>140</v>
      </c>
      <c r="M69" s="127" t="s">
        <v>140</v>
      </c>
      <c r="N69" s="84"/>
      <c r="O69" s="127" t="s">
        <v>140</v>
      </c>
      <c r="P69" s="347"/>
      <c r="Q69" s="348">
        <f>+Sklop14[[#This Row],[cena/enota brez DDV v EUR]]*Sklop14[[#This Row],[Stopnja DDV (%)]]</f>
        <v>0</v>
      </c>
      <c r="R69" s="348">
        <f>+Sklop14[[#This Row],[cena/enota brez DDV v EUR]]+Sklop14[[#This Row],[Davek (EUR)]]</f>
        <v>0</v>
      </c>
      <c r="S69" s="348">
        <f>+Sklop14[[#This Row],[cena/enota brez DDV v EUR]]*Sklop14[[#This Row],[Okvirna količina]]</f>
        <v>0</v>
      </c>
      <c r="T69" s="364">
        <f>+Sklop14[[#This Row],[Končna cena/enoto mere (EUR) z DDV]]*Sklop14[[#This Row],[Okvirna količina]]</f>
        <v>0</v>
      </c>
      <c r="U69" s="127" t="s">
        <v>140</v>
      </c>
    </row>
    <row r="70" spans="1:21" s="56" customFormat="1" ht="12">
      <c r="A70" s="80" t="s">
        <v>57</v>
      </c>
      <c r="B70" s="360" t="s">
        <v>841</v>
      </c>
      <c r="C70" s="108" t="s">
        <v>140</v>
      </c>
      <c r="D70" s="78" t="s">
        <v>1</v>
      </c>
      <c r="E70" s="381"/>
      <c r="F70" s="383">
        <v>3000</v>
      </c>
      <c r="G70" s="359" t="s">
        <v>1</v>
      </c>
      <c r="H7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0" s="340" t="str">
        <f>IF(Sklop14[[#This Row],[ZAHTEVANA SHEMA KAKOVOSTI]]&lt;&gt;"",Sklop14[[#This Row],[Preračunana masa/volumen/kos na enoto kg]],"")</f>
        <v/>
      </c>
      <c r="J70" s="343"/>
      <c r="K70" s="127" t="s">
        <v>140</v>
      </c>
      <c r="L70" s="127" t="s">
        <v>140</v>
      </c>
      <c r="M70" s="127" t="s">
        <v>140</v>
      </c>
      <c r="N70" s="84"/>
      <c r="O70" s="127" t="s">
        <v>140</v>
      </c>
      <c r="P70" s="347"/>
      <c r="Q70" s="348">
        <f>+Sklop14[[#This Row],[cena/enota brez DDV v EUR]]*Sklop14[[#This Row],[Stopnja DDV (%)]]</f>
        <v>0</v>
      </c>
      <c r="R70" s="348">
        <f>+Sklop14[[#This Row],[cena/enota brez DDV v EUR]]+Sklop14[[#This Row],[Davek (EUR)]]</f>
        <v>0</v>
      </c>
      <c r="S70" s="348">
        <f>+Sklop14[[#This Row],[cena/enota brez DDV v EUR]]*Sklop14[[#This Row],[Okvirna količina]]</f>
        <v>0</v>
      </c>
      <c r="T70" s="364">
        <f>+Sklop14[[#This Row],[Končna cena/enoto mere (EUR) z DDV]]*Sklop14[[#This Row],[Okvirna količina]]</f>
        <v>0</v>
      </c>
      <c r="U70" s="127" t="s">
        <v>140</v>
      </c>
    </row>
    <row r="71" spans="1:21" s="56" customFormat="1" ht="12">
      <c r="A71" s="80" t="s">
        <v>58</v>
      </c>
      <c r="B71" s="360" t="s">
        <v>842</v>
      </c>
      <c r="C71" s="108" t="s">
        <v>140</v>
      </c>
      <c r="D71" s="78" t="s">
        <v>1</v>
      </c>
      <c r="E71" s="381"/>
      <c r="F71" s="383">
        <v>3000</v>
      </c>
      <c r="G71" s="359" t="s">
        <v>1</v>
      </c>
      <c r="H7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1" s="340" t="str">
        <f>IF(Sklop14[[#This Row],[ZAHTEVANA SHEMA KAKOVOSTI]]&lt;&gt;"",Sklop14[[#This Row],[Preračunana masa/volumen/kos na enoto kg]],"")</f>
        <v/>
      </c>
      <c r="J71" s="343"/>
      <c r="K71" s="127" t="s">
        <v>140</v>
      </c>
      <c r="L71" s="127" t="s">
        <v>140</v>
      </c>
      <c r="M71" s="127" t="s">
        <v>140</v>
      </c>
      <c r="N71" s="84"/>
      <c r="O71" s="127" t="s">
        <v>140</v>
      </c>
      <c r="P71" s="347"/>
      <c r="Q71" s="348">
        <f>+Sklop14[[#This Row],[cena/enota brez DDV v EUR]]*Sklop14[[#This Row],[Stopnja DDV (%)]]</f>
        <v>0</v>
      </c>
      <c r="R71" s="348">
        <f>+Sklop14[[#This Row],[cena/enota brez DDV v EUR]]+Sklop14[[#This Row],[Davek (EUR)]]</f>
        <v>0</v>
      </c>
      <c r="S71" s="348">
        <f>+Sklop14[[#This Row],[cena/enota brez DDV v EUR]]*Sklop14[[#This Row],[Okvirna količina]]</f>
        <v>0</v>
      </c>
      <c r="T71" s="364">
        <f>+Sklop14[[#This Row],[Končna cena/enoto mere (EUR) z DDV]]*Sklop14[[#This Row],[Okvirna količina]]</f>
        <v>0</v>
      </c>
      <c r="U71" s="127" t="s">
        <v>140</v>
      </c>
    </row>
    <row r="72" spans="1:21" s="56" customFormat="1" ht="12">
      <c r="A72" s="80" t="s">
        <v>59</v>
      </c>
      <c r="B72" s="360" t="s">
        <v>843</v>
      </c>
      <c r="C72" s="108" t="s">
        <v>140</v>
      </c>
      <c r="D72" s="78" t="s">
        <v>1</v>
      </c>
      <c r="E72" s="381"/>
      <c r="F72" s="383">
        <v>3000</v>
      </c>
      <c r="G72" s="359" t="s">
        <v>1</v>
      </c>
      <c r="H7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2" s="340" t="str">
        <f>IF(Sklop14[[#This Row],[ZAHTEVANA SHEMA KAKOVOSTI]]&lt;&gt;"",Sklop14[[#This Row],[Preračunana masa/volumen/kos na enoto kg]],"")</f>
        <v/>
      </c>
      <c r="J72" s="343"/>
      <c r="K72" s="127" t="s">
        <v>140</v>
      </c>
      <c r="L72" s="127" t="s">
        <v>140</v>
      </c>
      <c r="M72" s="127" t="s">
        <v>140</v>
      </c>
      <c r="N72" s="84"/>
      <c r="O72" s="127" t="s">
        <v>140</v>
      </c>
      <c r="P72" s="347"/>
      <c r="Q72" s="348">
        <f>+Sklop14[[#This Row],[cena/enota brez DDV v EUR]]*Sklop14[[#This Row],[Stopnja DDV (%)]]</f>
        <v>0</v>
      </c>
      <c r="R72" s="348">
        <f>+Sklop14[[#This Row],[cena/enota brez DDV v EUR]]+Sklop14[[#This Row],[Davek (EUR)]]</f>
        <v>0</v>
      </c>
      <c r="S72" s="348">
        <f>+Sklop14[[#This Row],[cena/enota brez DDV v EUR]]*Sklop14[[#This Row],[Okvirna količina]]</f>
        <v>0</v>
      </c>
      <c r="T72" s="364">
        <f>+Sklop14[[#This Row],[Končna cena/enoto mere (EUR) z DDV]]*Sklop14[[#This Row],[Okvirna količina]]</f>
        <v>0</v>
      </c>
      <c r="U72" s="127" t="s">
        <v>140</v>
      </c>
    </row>
    <row r="73" spans="1:21" s="56" customFormat="1" ht="12">
      <c r="A73" s="80" t="s">
        <v>60</v>
      </c>
      <c r="B73" s="360" t="s">
        <v>844</v>
      </c>
      <c r="C73" s="108" t="s">
        <v>140</v>
      </c>
      <c r="D73" s="78" t="s">
        <v>1</v>
      </c>
      <c r="E73" s="381"/>
      <c r="F73" s="383">
        <v>300</v>
      </c>
      <c r="G73" s="359" t="s">
        <v>1</v>
      </c>
      <c r="H7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3" s="340" t="str">
        <f>IF(Sklop14[[#This Row],[ZAHTEVANA SHEMA KAKOVOSTI]]&lt;&gt;"",Sklop14[[#This Row],[Preračunana masa/volumen/kos na enoto kg]],"")</f>
        <v/>
      </c>
      <c r="J73" s="343"/>
      <c r="K73" s="127" t="s">
        <v>140</v>
      </c>
      <c r="L73" s="127" t="s">
        <v>140</v>
      </c>
      <c r="M73" s="127" t="s">
        <v>140</v>
      </c>
      <c r="N73" s="84"/>
      <c r="O73" s="127" t="s">
        <v>140</v>
      </c>
      <c r="P73" s="347"/>
      <c r="Q73" s="348">
        <f>+Sklop14[[#This Row],[cena/enota brez DDV v EUR]]*Sklop14[[#This Row],[Stopnja DDV (%)]]</f>
        <v>0</v>
      </c>
      <c r="R73" s="348">
        <f>+Sklop14[[#This Row],[cena/enota brez DDV v EUR]]+Sklop14[[#This Row],[Davek (EUR)]]</f>
        <v>0</v>
      </c>
      <c r="S73" s="348">
        <f>+Sklop14[[#This Row],[cena/enota brez DDV v EUR]]*Sklop14[[#This Row],[Okvirna količina]]</f>
        <v>0</v>
      </c>
      <c r="T73" s="364">
        <f>+Sklop14[[#This Row],[Končna cena/enoto mere (EUR) z DDV]]*Sklop14[[#This Row],[Okvirna količina]]</f>
        <v>0</v>
      </c>
      <c r="U73" s="127" t="s">
        <v>140</v>
      </c>
    </row>
    <row r="74" spans="1:21" s="56" customFormat="1" ht="12">
      <c r="A74" s="80" t="s">
        <v>61</v>
      </c>
      <c r="B74" s="360" t="s">
        <v>845</v>
      </c>
      <c r="C74" s="108" t="s">
        <v>140</v>
      </c>
      <c r="D74" s="78" t="s">
        <v>1</v>
      </c>
      <c r="E74" s="381"/>
      <c r="F74" s="383">
        <v>200</v>
      </c>
      <c r="G74" s="359" t="s">
        <v>1</v>
      </c>
      <c r="H7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4" s="340" t="str">
        <f>IF(Sklop14[[#This Row],[ZAHTEVANA SHEMA KAKOVOSTI]]&lt;&gt;"",Sklop14[[#This Row],[Preračunana masa/volumen/kos na enoto kg]],"")</f>
        <v/>
      </c>
      <c r="J74" s="343"/>
      <c r="K74" s="127" t="s">
        <v>140</v>
      </c>
      <c r="L74" s="127" t="s">
        <v>140</v>
      </c>
      <c r="M74" s="127" t="s">
        <v>140</v>
      </c>
      <c r="N74" s="84"/>
      <c r="O74" s="127" t="s">
        <v>140</v>
      </c>
      <c r="P74" s="347"/>
      <c r="Q74" s="348">
        <f>+Sklop14[[#This Row],[cena/enota brez DDV v EUR]]*Sklop14[[#This Row],[Stopnja DDV (%)]]</f>
        <v>0</v>
      </c>
      <c r="R74" s="348">
        <f>+Sklop14[[#This Row],[cena/enota brez DDV v EUR]]+Sklop14[[#This Row],[Davek (EUR)]]</f>
        <v>0</v>
      </c>
      <c r="S74" s="348">
        <f>+Sklop14[[#This Row],[cena/enota brez DDV v EUR]]*Sklop14[[#This Row],[Okvirna količina]]</f>
        <v>0</v>
      </c>
      <c r="T74" s="364">
        <f>+Sklop14[[#This Row],[Končna cena/enoto mere (EUR) z DDV]]*Sklop14[[#This Row],[Okvirna količina]]</f>
        <v>0</v>
      </c>
      <c r="U74" s="127" t="s">
        <v>140</v>
      </c>
    </row>
    <row r="75" spans="1:21" s="56" customFormat="1" ht="12">
      <c r="A75" s="80" t="s">
        <v>62</v>
      </c>
      <c r="B75" s="360" t="s">
        <v>846</v>
      </c>
      <c r="C75" s="108" t="s">
        <v>140</v>
      </c>
      <c r="D75" s="78" t="s">
        <v>1</v>
      </c>
      <c r="E75" s="381"/>
      <c r="F75" s="383">
        <v>700</v>
      </c>
      <c r="G75" s="359" t="s">
        <v>1</v>
      </c>
      <c r="H7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75" s="340" t="str">
        <f>IF(Sklop14[[#This Row],[ZAHTEVANA SHEMA KAKOVOSTI]]&lt;&gt;"",Sklop14[[#This Row],[Preračunana masa/volumen/kos na enoto kg]],"")</f>
        <v/>
      </c>
      <c r="J75" s="343"/>
      <c r="K75" s="127" t="s">
        <v>140</v>
      </c>
      <c r="L75" s="127" t="s">
        <v>140</v>
      </c>
      <c r="M75" s="127" t="s">
        <v>140</v>
      </c>
      <c r="N75" s="84"/>
      <c r="O75" s="127" t="s">
        <v>140</v>
      </c>
      <c r="P75" s="347"/>
      <c r="Q75" s="348">
        <f>+Sklop14[[#This Row],[cena/enota brez DDV v EUR]]*Sklop14[[#This Row],[Stopnja DDV (%)]]</f>
        <v>0</v>
      </c>
      <c r="R75" s="348">
        <f>+Sklop14[[#This Row],[cena/enota brez DDV v EUR]]+Sklop14[[#This Row],[Davek (EUR)]]</f>
        <v>0</v>
      </c>
      <c r="S75" s="348">
        <f>+Sklop14[[#This Row],[cena/enota brez DDV v EUR]]*Sklop14[[#This Row],[Okvirna količina]]</f>
        <v>0</v>
      </c>
      <c r="T75" s="364">
        <f>+Sklop14[[#This Row],[Končna cena/enoto mere (EUR) z DDV]]*Sklop14[[#This Row],[Okvirna količina]]</f>
        <v>0</v>
      </c>
      <c r="U75" s="127" t="s">
        <v>140</v>
      </c>
    </row>
    <row r="76" spans="1:21" s="56" customFormat="1" ht="12">
      <c r="A76" s="80" t="s">
        <v>63</v>
      </c>
      <c r="B76" s="360" t="s">
        <v>847</v>
      </c>
      <c r="C76" s="108" t="s">
        <v>140</v>
      </c>
      <c r="D76" s="78" t="s">
        <v>1</v>
      </c>
      <c r="E76" s="381"/>
      <c r="F76" s="383">
        <v>2000</v>
      </c>
      <c r="G76" s="359" t="s">
        <v>1</v>
      </c>
      <c r="H7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76" s="340" t="str">
        <f>IF(Sklop14[[#This Row],[ZAHTEVANA SHEMA KAKOVOSTI]]&lt;&gt;"",Sklop14[[#This Row],[Preračunana masa/volumen/kos na enoto kg]],"")</f>
        <v/>
      </c>
      <c r="J76" s="343"/>
      <c r="K76" s="127" t="s">
        <v>140</v>
      </c>
      <c r="L76" s="127" t="s">
        <v>140</v>
      </c>
      <c r="M76" s="127" t="s">
        <v>140</v>
      </c>
      <c r="N76" s="84"/>
      <c r="O76" s="127" t="s">
        <v>140</v>
      </c>
      <c r="P76" s="347"/>
      <c r="Q76" s="348">
        <f>+Sklop14[[#This Row],[cena/enota brez DDV v EUR]]*Sklop14[[#This Row],[Stopnja DDV (%)]]</f>
        <v>0</v>
      </c>
      <c r="R76" s="348">
        <f>+Sklop14[[#This Row],[cena/enota brez DDV v EUR]]+Sklop14[[#This Row],[Davek (EUR)]]</f>
        <v>0</v>
      </c>
      <c r="S76" s="348">
        <f>+Sklop14[[#This Row],[cena/enota brez DDV v EUR]]*Sklop14[[#This Row],[Okvirna količina]]</f>
        <v>0</v>
      </c>
      <c r="T76" s="364">
        <f>+Sklop14[[#This Row],[Končna cena/enoto mere (EUR) z DDV]]*Sklop14[[#This Row],[Okvirna količina]]</f>
        <v>0</v>
      </c>
      <c r="U76" s="127" t="s">
        <v>140</v>
      </c>
    </row>
    <row r="77" spans="1:21" s="56" customFormat="1" ht="12">
      <c r="A77" s="80" t="s">
        <v>69</v>
      </c>
      <c r="B77" s="360" t="s">
        <v>848</v>
      </c>
      <c r="C77" s="108" t="s">
        <v>140</v>
      </c>
      <c r="D77" s="78" t="s">
        <v>1</v>
      </c>
      <c r="E77" s="381"/>
      <c r="F77" s="383">
        <v>5</v>
      </c>
      <c r="G77" s="359" t="s">
        <v>1</v>
      </c>
      <c r="H7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7" s="340" t="str">
        <f>IF(Sklop14[[#This Row],[ZAHTEVANA SHEMA KAKOVOSTI]]&lt;&gt;"",Sklop14[[#This Row],[Preračunana masa/volumen/kos na enoto kg]],"")</f>
        <v/>
      </c>
      <c r="J77" s="343"/>
      <c r="K77" s="127" t="s">
        <v>140</v>
      </c>
      <c r="L77" s="127" t="s">
        <v>140</v>
      </c>
      <c r="M77" s="127" t="s">
        <v>140</v>
      </c>
      <c r="N77" s="84"/>
      <c r="O77" s="127" t="s">
        <v>140</v>
      </c>
      <c r="P77" s="347"/>
      <c r="Q77" s="348">
        <f>+Sklop14[[#This Row],[cena/enota brez DDV v EUR]]*Sklop14[[#This Row],[Stopnja DDV (%)]]</f>
        <v>0</v>
      </c>
      <c r="R77" s="348">
        <f>+Sklop14[[#This Row],[cena/enota brez DDV v EUR]]+Sklop14[[#This Row],[Davek (EUR)]]</f>
        <v>0</v>
      </c>
      <c r="S77" s="348">
        <f>+Sklop14[[#This Row],[cena/enota brez DDV v EUR]]*Sklop14[[#This Row],[Okvirna količina]]</f>
        <v>0</v>
      </c>
      <c r="T77" s="364">
        <f>+Sklop14[[#This Row],[Končna cena/enoto mere (EUR) z DDV]]*Sklop14[[#This Row],[Okvirna količina]]</f>
        <v>0</v>
      </c>
      <c r="U77" s="127" t="s">
        <v>140</v>
      </c>
    </row>
    <row r="78" spans="1:21" s="56" customFormat="1" ht="12">
      <c r="A78" s="80" t="s">
        <v>70</v>
      </c>
      <c r="B78" s="360" t="s">
        <v>849</v>
      </c>
      <c r="C78" s="108" t="s">
        <v>140</v>
      </c>
      <c r="D78" s="78" t="s">
        <v>1</v>
      </c>
      <c r="E78" s="381"/>
      <c r="F78" s="383">
        <v>5</v>
      </c>
      <c r="G78" s="359" t="s">
        <v>1</v>
      </c>
      <c r="H7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340" t="str">
        <f>IF(Sklop14[[#This Row],[ZAHTEVANA SHEMA KAKOVOSTI]]&lt;&gt;"",Sklop14[[#This Row],[Preračunana masa/volumen/kos na enoto kg]],"")</f>
        <v/>
      </c>
      <c r="J78" s="343"/>
      <c r="K78" s="127" t="s">
        <v>140</v>
      </c>
      <c r="L78" s="127" t="s">
        <v>140</v>
      </c>
      <c r="M78" s="127" t="s">
        <v>140</v>
      </c>
      <c r="N78" s="84"/>
      <c r="O78" s="127" t="s">
        <v>140</v>
      </c>
      <c r="P78" s="347"/>
      <c r="Q78" s="348">
        <f>+Sklop14[[#This Row],[cena/enota brez DDV v EUR]]*Sklop14[[#This Row],[Stopnja DDV (%)]]</f>
        <v>0</v>
      </c>
      <c r="R78" s="348">
        <f>+Sklop14[[#This Row],[cena/enota brez DDV v EUR]]+Sklop14[[#This Row],[Davek (EUR)]]</f>
        <v>0</v>
      </c>
      <c r="S78" s="348">
        <f>+Sklop14[[#This Row],[cena/enota brez DDV v EUR]]*Sklop14[[#This Row],[Okvirna količina]]</f>
        <v>0</v>
      </c>
      <c r="T78" s="364">
        <f>+Sklop14[[#This Row],[Končna cena/enoto mere (EUR) z DDV]]*Sklop14[[#This Row],[Okvirna količina]]</f>
        <v>0</v>
      </c>
      <c r="U78" s="127" t="s">
        <v>140</v>
      </c>
    </row>
    <row r="79" spans="1:21" s="56" customFormat="1" ht="12">
      <c r="A79" s="80" t="s">
        <v>71</v>
      </c>
      <c r="B79" s="360" t="s">
        <v>850</v>
      </c>
      <c r="C79" s="108" t="s">
        <v>140</v>
      </c>
      <c r="D79" s="78" t="s">
        <v>1</v>
      </c>
      <c r="E79" s="381"/>
      <c r="F79" s="383">
        <v>5</v>
      </c>
      <c r="G79" s="359" t="s">
        <v>1</v>
      </c>
      <c r="H7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340" t="str">
        <f>IF(Sklop14[[#This Row],[ZAHTEVANA SHEMA KAKOVOSTI]]&lt;&gt;"",Sklop14[[#This Row],[Preračunana masa/volumen/kos na enoto kg]],"")</f>
        <v/>
      </c>
      <c r="J79" s="343"/>
      <c r="K79" s="127" t="s">
        <v>140</v>
      </c>
      <c r="L79" s="127" t="s">
        <v>140</v>
      </c>
      <c r="M79" s="127" t="s">
        <v>140</v>
      </c>
      <c r="N79" s="84"/>
      <c r="O79" s="127" t="s">
        <v>140</v>
      </c>
      <c r="P79" s="347"/>
      <c r="Q79" s="348">
        <f>+Sklop14[[#This Row],[cena/enota brez DDV v EUR]]*Sklop14[[#This Row],[Stopnja DDV (%)]]</f>
        <v>0</v>
      </c>
      <c r="R79" s="348">
        <f>+Sklop14[[#This Row],[cena/enota brez DDV v EUR]]+Sklop14[[#This Row],[Davek (EUR)]]</f>
        <v>0</v>
      </c>
      <c r="S79" s="348">
        <f>+Sklop14[[#This Row],[cena/enota brez DDV v EUR]]*Sklop14[[#This Row],[Okvirna količina]]</f>
        <v>0</v>
      </c>
      <c r="T79" s="364">
        <f>+Sklop14[[#This Row],[Končna cena/enoto mere (EUR) z DDV]]*Sklop14[[#This Row],[Okvirna količina]]</f>
        <v>0</v>
      </c>
      <c r="U79" s="127" t="s">
        <v>140</v>
      </c>
    </row>
    <row r="80" spans="1:21" s="56" customFormat="1" ht="12">
      <c r="A80" s="80" t="s">
        <v>72</v>
      </c>
      <c r="B80" s="360" t="s">
        <v>851</v>
      </c>
      <c r="C80" s="108" t="s">
        <v>852</v>
      </c>
      <c r="D80" s="78" t="s">
        <v>1</v>
      </c>
      <c r="E80" s="381"/>
      <c r="F80" s="383">
        <v>200</v>
      </c>
      <c r="G80" s="359" t="s">
        <v>1</v>
      </c>
      <c r="H8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80" s="340" t="str">
        <f>IF(Sklop14[[#This Row],[ZAHTEVANA SHEMA KAKOVOSTI]]&lt;&gt;"",Sklop14[[#This Row],[Preračunana masa/volumen/kos na enoto kg]],"")</f>
        <v/>
      </c>
      <c r="J80" s="343"/>
      <c r="K80" s="127" t="s">
        <v>140</v>
      </c>
      <c r="L80" s="127" t="s">
        <v>140</v>
      </c>
      <c r="M80" s="127" t="s">
        <v>140</v>
      </c>
      <c r="N80" s="84"/>
      <c r="O80" s="127" t="s">
        <v>140</v>
      </c>
      <c r="P80" s="347"/>
      <c r="Q80" s="348">
        <f>+Sklop14[[#This Row],[cena/enota brez DDV v EUR]]*Sklop14[[#This Row],[Stopnja DDV (%)]]</f>
        <v>0</v>
      </c>
      <c r="R80" s="348">
        <f>+Sklop14[[#This Row],[cena/enota brez DDV v EUR]]+Sklop14[[#This Row],[Davek (EUR)]]</f>
        <v>0</v>
      </c>
      <c r="S80" s="348">
        <f>+Sklop14[[#This Row],[cena/enota brez DDV v EUR]]*Sklop14[[#This Row],[Okvirna količina]]</f>
        <v>0</v>
      </c>
      <c r="T80" s="364">
        <f>+Sklop14[[#This Row],[Končna cena/enoto mere (EUR) z DDV]]*Sklop14[[#This Row],[Okvirna količina]]</f>
        <v>0</v>
      </c>
      <c r="U80" s="127" t="s">
        <v>140</v>
      </c>
    </row>
    <row r="81" spans="1:21" s="56" customFormat="1" ht="12">
      <c r="A81" s="80" t="s">
        <v>73</v>
      </c>
      <c r="B81" s="360" t="s">
        <v>853</v>
      </c>
      <c r="C81" s="108" t="s">
        <v>140</v>
      </c>
      <c r="D81" s="78" t="s">
        <v>1</v>
      </c>
      <c r="E81" s="381"/>
      <c r="F81" s="383">
        <v>100</v>
      </c>
      <c r="G81" s="359" t="s">
        <v>1</v>
      </c>
      <c r="H8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1" s="340" t="str">
        <f>IF(Sklop14[[#This Row],[ZAHTEVANA SHEMA KAKOVOSTI]]&lt;&gt;"",Sklop14[[#This Row],[Preračunana masa/volumen/kos na enoto kg]],"")</f>
        <v/>
      </c>
      <c r="J81" s="343"/>
      <c r="K81" s="127" t="s">
        <v>140</v>
      </c>
      <c r="L81" s="127" t="s">
        <v>140</v>
      </c>
      <c r="M81" s="127" t="s">
        <v>140</v>
      </c>
      <c r="N81" s="84"/>
      <c r="O81" s="127" t="s">
        <v>140</v>
      </c>
      <c r="P81" s="347"/>
      <c r="Q81" s="348">
        <f>+Sklop14[[#This Row],[cena/enota brez DDV v EUR]]*Sklop14[[#This Row],[Stopnja DDV (%)]]</f>
        <v>0</v>
      </c>
      <c r="R81" s="348">
        <f>+Sklop14[[#This Row],[cena/enota brez DDV v EUR]]+Sklop14[[#This Row],[Davek (EUR)]]</f>
        <v>0</v>
      </c>
      <c r="S81" s="348">
        <f>+Sklop14[[#This Row],[cena/enota brez DDV v EUR]]*Sklop14[[#This Row],[Okvirna količina]]</f>
        <v>0</v>
      </c>
      <c r="T81" s="364">
        <f>+Sklop14[[#This Row],[Končna cena/enoto mere (EUR) z DDV]]*Sklop14[[#This Row],[Okvirna količina]]</f>
        <v>0</v>
      </c>
      <c r="U81" s="127" t="s">
        <v>140</v>
      </c>
    </row>
    <row r="82" spans="1:21" s="56" customFormat="1" ht="12">
      <c r="A82" s="80" t="s">
        <v>74</v>
      </c>
      <c r="B82" s="360" t="s">
        <v>854</v>
      </c>
      <c r="C82" s="108" t="s">
        <v>140</v>
      </c>
      <c r="D82" s="78" t="s">
        <v>1</v>
      </c>
      <c r="E82" s="381"/>
      <c r="F82" s="383">
        <v>5000</v>
      </c>
      <c r="G82" s="359" t="s">
        <v>1</v>
      </c>
      <c r="H8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82" s="340" t="str">
        <f>IF(Sklop14[[#This Row],[ZAHTEVANA SHEMA KAKOVOSTI]]&lt;&gt;"",Sklop14[[#This Row],[Preračunana masa/volumen/kos na enoto kg]],"")</f>
        <v/>
      </c>
      <c r="J82" s="343"/>
      <c r="K82" s="127" t="s">
        <v>140</v>
      </c>
      <c r="L82" s="127" t="s">
        <v>140</v>
      </c>
      <c r="M82" s="127" t="s">
        <v>140</v>
      </c>
      <c r="N82" s="84"/>
      <c r="O82" s="127" t="s">
        <v>140</v>
      </c>
      <c r="P82" s="347"/>
      <c r="Q82" s="348">
        <f>+Sklop14[[#This Row],[cena/enota brez DDV v EUR]]*Sklop14[[#This Row],[Stopnja DDV (%)]]</f>
        <v>0</v>
      </c>
      <c r="R82" s="348">
        <f>+Sklop14[[#This Row],[cena/enota brez DDV v EUR]]+Sklop14[[#This Row],[Davek (EUR)]]</f>
        <v>0</v>
      </c>
      <c r="S82" s="348">
        <f>+Sklop14[[#This Row],[cena/enota brez DDV v EUR]]*Sklop14[[#This Row],[Okvirna količina]]</f>
        <v>0</v>
      </c>
      <c r="T82" s="364">
        <f>+Sklop14[[#This Row],[Končna cena/enoto mere (EUR) z DDV]]*Sklop14[[#This Row],[Okvirna količina]]</f>
        <v>0</v>
      </c>
      <c r="U82" s="127" t="s">
        <v>140</v>
      </c>
    </row>
    <row r="83" spans="1:21" s="56" customFormat="1" ht="12">
      <c r="A83" s="80" t="s">
        <v>75</v>
      </c>
      <c r="B83" s="360" t="s">
        <v>855</v>
      </c>
      <c r="C83" s="108" t="s">
        <v>140</v>
      </c>
      <c r="D83" s="78" t="s">
        <v>1</v>
      </c>
      <c r="E83" s="381"/>
      <c r="F83" s="383">
        <v>4000</v>
      </c>
      <c r="G83" s="359" t="s">
        <v>1</v>
      </c>
      <c r="H8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4000</v>
      </c>
      <c r="I83" s="340" t="str">
        <f>IF(Sklop14[[#This Row],[ZAHTEVANA SHEMA KAKOVOSTI]]&lt;&gt;"",Sklop14[[#This Row],[Preračunana masa/volumen/kos na enoto kg]],"")</f>
        <v/>
      </c>
      <c r="J83" s="343"/>
      <c r="K83" s="127" t="s">
        <v>140</v>
      </c>
      <c r="L83" s="127" t="s">
        <v>140</v>
      </c>
      <c r="M83" s="127" t="s">
        <v>140</v>
      </c>
      <c r="N83" s="84"/>
      <c r="O83" s="127" t="s">
        <v>140</v>
      </c>
      <c r="P83" s="347"/>
      <c r="Q83" s="348">
        <f>+Sklop14[[#This Row],[cena/enota brez DDV v EUR]]*Sklop14[[#This Row],[Stopnja DDV (%)]]</f>
        <v>0</v>
      </c>
      <c r="R83" s="348">
        <f>+Sklop14[[#This Row],[cena/enota brez DDV v EUR]]+Sklop14[[#This Row],[Davek (EUR)]]</f>
        <v>0</v>
      </c>
      <c r="S83" s="348">
        <f>+Sklop14[[#This Row],[cena/enota brez DDV v EUR]]*Sklop14[[#This Row],[Okvirna količina]]</f>
        <v>0</v>
      </c>
      <c r="T83" s="364">
        <f>+Sklop14[[#This Row],[Končna cena/enoto mere (EUR) z DDV]]*Sklop14[[#This Row],[Okvirna količina]]</f>
        <v>0</v>
      </c>
      <c r="U83" s="127" t="s">
        <v>140</v>
      </c>
    </row>
    <row r="84" spans="1:21" s="56" customFormat="1" ht="12">
      <c r="A84" s="80" t="s">
        <v>76</v>
      </c>
      <c r="B84" s="360" t="s">
        <v>856</v>
      </c>
      <c r="C84" s="108" t="s">
        <v>140</v>
      </c>
      <c r="D84" s="78" t="s">
        <v>1</v>
      </c>
      <c r="E84" s="381"/>
      <c r="F84" s="383">
        <v>1000</v>
      </c>
      <c r="G84" s="359" t="s">
        <v>1</v>
      </c>
      <c r="H8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84" s="340" t="str">
        <f>IF(Sklop14[[#This Row],[ZAHTEVANA SHEMA KAKOVOSTI]]&lt;&gt;"",Sklop14[[#This Row],[Preračunana masa/volumen/kos na enoto kg]],"")</f>
        <v/>
      </c>
      <c r="J84" s="343"/>
      <c r="K84" s="127" t="s">
        <v>140</v>
      </c>
      <c r="L84" s="127" t="s">
        <v>140</v>
      </c>
      <c r="M84" s="127" t="s">
        <v>140</v>
      </c>
      <c r="N84" s="84"/>
      <c r="O84" s="127" t="s">
        <v>140</v>
      </c>
      <c r="P84" s="347"/>
      <c r="Q84" s="348">
        <f>+Sklop14[[#This Row],[cena/enota brez DDV v EUR]]*Sklop14[[#This Row],[Stopnja DDV (%)]]</f>
        <v>0</v>
      </c>
      <c r="R84" s="348">
        <f>+Sklop14[[#This Row],[cena/enota brez DDV v EUR]]+Sklop14[[#This Row],[Davek (EUR)]]</f>
        <v>0</v>
      </c>
      <c r="S84" s="348">
        <f>+Sklop14[[#This Row],[cena/enota brez DDV v EUR]]*Sklop14[[#This Row],[Okvirna količina]]</f>
        <v>0</v>
      </c>
      <c r="T84" s="364">
        <f>+Sklop14[[#This Row],[Končna cena/enoto mere (EUR) z DDV]]*Sklop14[[#This Row],[Okvirna količina]]</f>
        <v>0</v>
      </c>
      <c r="U84" s="127" t="s">
        <v>140</v>
      </c>
    </row>
    <row r="85" spans="1:21" s="56" customFormat="1" ht="12">
      <c r="A85" s="80" t="s">
        <v>77</v>
      </c>
      <c r="B85" s="360" t="s">
        <v>857</v>
      </c>
      <c r="C85" s="108" t="s">
        <v>140</v>
      </c>
      <c r="D85" s="78" t="s">
        <v>1</v>
      </c>
      <c r="E85" s="381"/>
      <c r="F85" s="383">
        <v>300</v>
      </c>
      <c r="G85" s="359" t="s">
        <v>1</v>
      </c>
      <c r="H8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85" s="340" t="str">
        <f>IF(Sklop14[[#This Row],[ZAHTEVANA SHEMA KAKOVOSTI]]&lt;&gt;"",Sklop14[[#This Row],[Preračunana masa/volumen/kos na enoto kg]],"")</f>
        <v/>
      </c>
      <c r="J85" s="343"/>
      <c r="K85" s="127" t="s">
        <v>140</v>
      </c>
      <c r="L85" s="127" t="s">
        <v>140</v>
      </c>
      <c r="M85" s="127" t="s">
        <v>140</v>
      </c>
      <c r="N85" s="84"/>
      <c r="O85" s="127" t="s">
        <v>140</v>
      </c>
      <c r="P85" s="347"/>
      <c r="Q85" s="348">
        <f>+Sklop14[[#This Row],[cena/enota brez DDV v EUR]]*Sklop14[[#This Row],[Stopnja DDV (%)]]</f>
        <v>0</v>
      </c>
      <c r="R85" s="348">
        <f>+Sklop14[[#This Row],[cena/enota brez DDV v EUR]]+Sklop14[[#This Row],[Davek (EUR)]]</f>
        <v>0</v>
      </c>
      <c r="S85" s="348">
        <f>+Sklop14[[#This Row],[cena/enota brez DDV v EUR]]*Sklop14[[#This Row],[Okvirna količina]]</f>
        <v>0</v>
      </c>
      <c r="T85" s="364">
        <f>+Sklop14[[#This Row],[Končna cena/enoto mere (EUR) z DDV]]*Sklop14[[#This Row],[Okvirna količina]]</f>
        <v>0</v>
      </c>
      <c r="U85" s="127" t="s">
        <v>140</v>
      </c>
    </row>
    <row r="86" spans="1:21" s="56" customFormat="1" ht="12">
      <c r="A86" s="80" t="s">
        <v>78</v>
      </c>
      <c r="B86" s="360" t="s">
        <v>858</v>
      </c>
      <c r="C86" s="108" t="s">
        <v>140</v>
      </c>
      <c r="D86" s="78" t="s">
        <v>1</v>
      </c>
      <c r="E86" s="381"/>
      <c r="F86" s="383">
        <v>150</v>
      </c>
      <c r="G86" s="359" t="s">
        <v>1</v>
      </c>
      <c r="H8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86" s="340" t="str">
        <f>IF(Sklop14[[#This Row],[ZAHTEVANA SHEMA KAKOVOSTI]]&lt;&gt;"",Sklop14[[#This Row],[Preračunana masa/volumen/kos na enoto kg]],"")</f>
        <v/>
      </c>
      <c r="J86" s="343"/>
      <c r="K86" s="127" t="s">
        <v>140</v>
      </c>
      <c r="L86" s="127" t="s">
        <v>140</v>
      </c>
      <c r="M86" s="127" t="s">
        <v>140</v>
      </c>
      <c r="N86" s="84"/>
      <c r="O86" s="127" t="s">
        <v>140</v>
      </c>
      <c r="P86" s="347"/>
      <c r="Q86" s="348">
        <f>+Sklop14[[#This Row],[cena/enota brez DDV v EUR]]*Sklop14[[#This Row],[Stopnja DDV (%)]]</f>
        <v>0</v>
      </c>
      <c r="R86" s="348">
        <f>+Sklop14[[#This Row],[cena/enota brez DDV v EUR]]+Sklop14[[#This Row],[Davek (EUR)]]</f>
        <v>0</v>
      </c>
      <c r="S86" s="348">
        <f>+Sklop14[[#This Row],[cena/enota brez DDV v EUR]]*Sklop14[[#This Row],[Okvirna količina]]</f>
        <v>0</v>
      </c>
      <c r="T86" s="364">
        <f>+Sklop14[[#This Row],[Končna cena/enoto mere (EUR) z DDV]]*Sklop14[[#This Row],[Okvirna količina]]</f>
        <v>0</v>
      </c>
      <c r="U86" s="127" t="s">
        <v>140</v>
      </c>
    </row>
    <row r="87" spans="1:21" s="56" customFormat="1" ht="12">
      <c r="A87" s="80" t="s">
        <v>79</v>
      </c>
      <c r="B87" s="360" t="s">
        <v>859</v>
      </c>
      <c r="C87" s="108" t="s">
        <v>140</v>
      </c>
      <c r="D87" s="78" t="s">
        <v>1</v>
      </c>
      <c r="E87" s="381"/>
      <c r="F87" s="383">
        <v>500</v>
      </c>
      <c r="G87" s="359" t="s">
        <v>1</v>
      </c>
      <c r="H8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7" s="340" t="str">
        <f>IF(Sklop14[[#This Row],[ZAHTEVANA SHEMA KAKOVOSTI]]&lt;&gt;"",Sklop14[[#This Row],[Preračunana masa/volumen/kos na enoto kg]],"")</f>
        <v/>
      </c>
      <c r="J87" s="343"/>
      <c r="K87" s="127" t="s">
        <v>140</v>
      </c>
      <c r="L87" s="127" t="s">
        <v>140</v>
      </c>
      <c r="M87" s="127" t="s">
        <v>140</v>
      </c>
      <c r="N87" s="84"/>
      <c r="O87" s="127" t="s">
        <v>140</v>
      </c>
      <c r="P87" s="347"/>
      <c r="Q87" s="348">
        <f>+Sklop14[[#This Row],[cena/enota brez DDV v EUR]]*Sklop14[[#This Row],[Stopnja DDV (%)]]</f>
        <v>0</v>
      </c>
      <c r="R87" s="348">
        <f>+Sklop14[[#This Row],[cena/enota brez DDV v EUR]]+Sklop14[[#This Row],[Davek (EUR)]]</f>
        <v>0</v>
      </c>
      <c r="S87" s="348">
        <f>+Sklop14[[#This Row],[cena/enota brez DDV v EUR]]*Sklop14[[#This Row],[Okvirna količina]]</f>
        <v>0</v>
      </c>
      <c r="T87" s="364">
        <f>+Sklop14[[#This Row],[Končna cena/enoto mere (EUR) z DDV]]*Sklop14[[#This Row],[Okvirna količina]]</f>
        <v>0</v>
      </c>
      <c r="U87" s="127" t="s">
        <v>140</v>
      </c>
    </row>
    <row r="88" spans="1:21" s="56" customFormat="1" ht="12">
      <c r="A88" s="80" t="s">
        <v>80</v>
      </c>
      <c r="B88" s="360" t="s">
        <v>860</v>
      </c>
      <c r="C88" s="108" t="s">
        <v>140</v>
      </c>
      <c r="D88" s="78" t="s">
        <v>1</v>
      </c>
      <c r="E88" s="381"/>
      <c r="F88" s="383">
        <v>500</v>
      </c>
      <c r="G88" s="359" t="s">
        <v>1</v>
      </c>
      <c r="H8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8" s="340" t="str">
        <f>IF(Sklop14[[#This Row],[ZAHTEVANA SHEMA KAKOVOSTI]]&lt;&gt;"",Sklop14[[#This Row],[Preračunana masa/volumen/kos na enoto kg]],"")</f>
        <v/>
      </c>
      <c r="J88" s="343"/>
      <c r="K88" s="127" t="s">
        <v>140</v>
      </c>
      <c r="L88" s="127" t="s">
        <v>140</v>
      </c>
      <c r="M88" s="127" t="s">
        <v>140</v>
      </c>
      <c r="N88" s="84"/>
      <c r="O88" s="127" t="s">
        <v>140</v>
      </c>
      <c r="P88" s="347"/>
      <c r="Q88" s="348">
        <f>+Sklop14[[#This Row],[cena/enota brez DDV v EUR]]*Sklop14[[#This Row],[Stopnja DDV (%)]]</f>
        <v>0</v>
      </c>
      <c r="R88" s="348">
        <f>+Sklop14[[#This Row],[cena/enota brez DDV v EUR]]+Sklop14[[#This Row],[Davek (EUR)]]</f>
        <v>0</v>
      </c>
      <c r="S88" s="348">
        <f>+Sklop14[[#This Row],[cena/enota brez DDV v EUR]]*Sklop14[[#This Row],[Okvirna količina]]</f>
        <v>0</v>
      </c>
      <c r="T88" s="364">
        <f>+Sklop14[[#This Row],[Končna cena/enoto mere (EUR) z DDV]]*Sklop14[[#This Row],[Okvirna količina]]</f>
        <v>0</v>
      </c>
      <c r="U88" s="127" t="s">
        <v>140</v>
      </c>
    </row>
    <row r="89" spans="1:21" s="56" customFormat="1" ht="12">
      <c r="A89" s="80" t="s">
        <v>81</v>
      </c>
      <c r="B89" s="360" t="s">
        <v>861</v>
      </c>
      <c r="C89" s="108" t="s">
        <v>140</v>
      </c>
      <c r="D89" s="78" t="s">
        <v>1</v>
      </c>
      <c r="E89" s="381"/>
      <c r="F89" s="383">
        <v>3000</v>
      </c>
      <c r="G89" s="359" t="s">
        <v>1</v>
      </c>
      <c r="H8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89" s="340" t="str">
        <f>IF(Sklop14[[#This Row],[ZAHTEVANA SHEMA KAKOVOSTI]]&lt;&gt;"",Sklop14[[#This Row],[Preračunana masa/volumen/kos na enoto kg]],"")</f>
        <v/>
      </c>
      <c r="J89" s="343"/>
      <c r="K89" s="127" t="s">
        <v>140</v>
      </c>
      <c r="L89" s="127" t="s">
        <v>140</v>
      </c>
      <c r="M89" s="127" t="s">
        <v>140</v>
      </c>
      <c r="N89" s="84"/>
      <c r="O89" s="127" t="s">
        <v>140</v>
      </c>
      <c r="P89" s="347"/>
      <c r="Q89" s="348">
        <f>+Sklop14[[#This Row],[cena/enota brez DDV v EUR]]*Sklop14[[#This Row],[Stopnja DDV (%)]]</f>
        <v>0</v>
      </c>
      <c r="R89" s="348">
        <f>+Sklop14[[#This Row],[cena/enota brez DDV v EUR]]+Sklop14[[#This Row],[Davek (EUR)]]</f>
        <v>0</v>
      </c>
      <c r="S89" s="348">
        <f>+Sklop14[[#This Row],[cena/enota brez DDV v EUR]]*Sklop14[[#This Row],[Okvirna količina]]</f>
        <v>0</v>
      </c>
      <c r="T89" s="364">
        <f>+Sklop14[[#This Row],[Končna cena/enoto mere (EUR) z DDV]]*Sklop14[[#This Row],[Okvirna količina]]</f>
        <v>0</v>
      </c>
      <c r="U89" s="127" t="s">
        <v>140</v>
      </c>
    </row>
    <row r="90" spans="1:21" s="56" customFormat="1" ht="12">
      <c r="A90" s="80" t="s">
        <v>82</v>
      </c>
      <c r="B90" s="360" t="s">
        <v>862</v>
      </c>
      <c r="C90" s="108" t="s">
        <v>140</v>
      </c>
      <c r="D90" s="78" t="s">
        <v>1</v>
      </c>
      <c r="E90" s="381"/>
      <c r="F90" s="383">
        <v>500</v>
      </c>
      <c r="G90" s="359" t="s">
        <v>1</v>
      </c>
      <c r="H9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0" s="340" t="str">
        <f>IF(Sklop14[[#This Row],[ZAHTEVANA SHEMA KAKOVOSTI]]&lt;&gt;"",Sklop14[[#This Row],[Preračunana masa/volumen/kos na enoto kg]],"")</f>
        <v/>
      </c>
      <c r="J90" s="343"/>
      <c r="K90" s="127" t="s">
        <v>140</v>
      </c>
      <c r="L90" s="127" t="s">
        <v>140</v>
      </c>
      <c r="M90" s="127" t="s">
        <v>140</v>
      </c>
      <c r="N90" s="84"/>
      <c r="O90" s="127" t="s">
        <v>140</v>
      </c>
      <c r="P90" s="347"/>
      <c r="Q90" s="348">
        <f>+Sklop14[[#This Row],[cena/enota brez DDV v EUR]]*Sklop14[[#This Row],[Stopnja DDV (%)]]</f>
        <v>0</v>
      </c>
      <c r="R90" s="348">
        <f>+Sklop14[[#This Row],[cena/enota brez DDV v EUR]]+Sklop14[[#This Row],[Davek (EUR)]]</f>
        <v>0</v>
      </c>
      <c r="S90" s="348">
        <f>+Sklop14[[#This Row],[cena/enota brez DDV v EUR]]*Sklop14[[#This Row],[Okvirna količina]]</f>
        <v>0</v>
      </c>
      <c r="T90" s="364">
        <f>+Sklop14[[#This Row],[Končna cena/enoto mere (EUR) z DDV]]*Sklop14[[#This Row],[Okvirna količina]]</f>
        <v>0</v>
      </c>
      <c r="U90" s="127" t="s">
        <v>140</v>
      </c>
    </row>
    <row r="91" spans="1:21" s="56" customFormat="1" ht="12">
      <c r="A91" s="80" t="s">
        <v>83</v>
      </c>
      <c r="B91" s="360" t="s">
        <v>863</v>
      </c>
      <c r="C91" s="108">
        <v>1</v>
      </c>
      <c r="D91" s="78" t="s">
        <v>1</v>
      </c>
      <c r="E91" s="381"/>
      <c r="F91" s="383">
        <v>200</v>
      </c>
      <c r="G91" s="359" t="s">
        <v>1</v>
      </c>
      <c r="H9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1" s="340" t="str">
        <f>IF(Sklop14[[#This Row],[ZAHTEVANA SHEMA KAKOVOSTI]]&lt;&gt;"",Sklop14[[#This Row],[Preračunana masa/volumen/kos na enoto kg]],"")</f>
        <v/>
      </c>
      <c r="J91" s="343"/>
      <c r="K91" s="127" t="s">
        <v>140</v>
      </c>
      <c r="L91" s="127" t="s">
        <v>140</v>
      </c>
      <c r="M91" s="127" t="s">
        <v>140</v>
      </c>
      <c r="N91" s="84"/>
      <c r="O91" s="127" t="s">
        <v>140</v>
      </c>
      <c r="P91" s="347"/>
      <c r="Q91" s="348">
        <f>+Sklop14[[#This Row],[cena/enota brez DDV v EUR]]*Sklop14[[#This Row],[Stopnja DDV (%)]]</f>
        <v>0</v>
      </c>
      <c r="R91" s="348">
        <f>+Sklop14[[#This Row],[cena/enota brez DDV v EUR]]+Sklop14[[#This Row],[Davek (EUR)]]</f>
        <v>0</v>
      </c>
      <c r="S91" s="348">
        <f>+Sklop14[[#This Row],[cena/enota brez DDV v EUR]]*Sklop14[[#This Row],[Okvirna količina]]</f>
        <v>0</v>
      </c>
      <c r="T91" s="364">
        <f>+Sklop14[[#This Row],[Končna cena/enoto mere (EUR) z DDV]]*Sklop14[[#This Row],[Okvirna količina]]</f>
        <v>0</v>
      </c>
      <c r="U91" s="127" t="s">
        <v>140</v>
      </c>
    </row>
    <row r="92" spans="1:21" s="56" customFormat="1" ht="24">
      <c r="A92" s="80" t="s">
        <v>84</v>
      </c>
      <c r="B92" s="360" t="s">
        <v>864</v>
      </c>
      <c r="C92" s="108">
        <v>1</v>
      </c>
      <c r="D92" s="78" t="s">
        <v>1</v>
      </c>
      <c r="E92" s="381"/>
      <c r="F92" s="383">
        <v>200</v>
      </c>
      <c r="G92" s="359" t="s">
        <v>1</v>
      </c>
      <c r="H9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2" s="340" t="str">
        <f>IF(Sklop14[[#This Row],[ZAHTEVANA SHEMA KAKOVOSTI]]&lt;&gt;"",Sklop14[[#This Row],[Preračunana masa/volumen/kos na enoto kg]],"")</f>
        <v/>
      </c>
      <c r="J92" s="343"/>
      <c r="K92" s="127" t="s">
        <v>140</v>
      </c>
      <c r="L92" s="127" t="s">
        <v>140</v>
      </c>
      <c r="M92" s="127" t="s">
        <v>140</v>
      </c>
      <c r="N92" s="84"/>
      <c r="O92" s="127" t="s">
        <v>140</v>
      </c>
      <c r="P92" s="347"/>
      <c r="Q92" s="348">
        <f>+Sklop14[[#This Row],[cena/enota brez DDV v EUR]]*Sklop14[[#This Row],[Stopnja DDV (%)]]</f>
        <v>0</v>
      </c>
      <c r="R92" s="348">
        <f>+Sklop14[[#This Row],[cena/enota brez DDV v EUR]]+Sklop14[[#This Row],[Davek (EUR)]]</f>
        <v>0</v>
      </c>
      <c r="S92" s="348">
        <f>+Sklop14[[#This Row],[cena/enota brez DDV v EUR]]*Sklop14[[#This Row],[Okvirna količina]]</f>
        <v>0</v>
      </c>
      <c r="T92" s="364">
        <f>+Sklop14[[#This Row],[Končna cena/enoto mere (EUR) z DDV]]*Sklop14[[#This Row],[Okvirna količina]]</f>
        <v>0</v>
      </c>
      <c r="U92" s="127" t="s">
        <v>140</v>
      </c>
    </row>
    <row r="93" spans="1:21" s="56" customFormat="1" ht="12">
      <c r="A93" s="80" t="s">
        <v>85</v>
      </c>
      <c r="B93" s="360" t="s">
        <v>865</v>
      </c>
      <c r="C93" s="108" t="s">
        <v>140</v>
      </c>
      <c r="D93" s="78" t="s">
        <v>1</v>
      </c>
      <c r="E93" s="381"/>
      <c r="F93" s="383">
        <v>50</v>
      </c>
      <c r="G93" s="359" t="s">
        <v>1</v>
      </c>
      <c r="H9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3" s="340" t="str">
        <f>IF(Sklop14[[#This Row],[ZAHTEVANA SHEMA KAKOVOSTI]]&lt;&gt;"",Sklop14[[#This Row],[Preračunana masa/volumen/kos na enoto kg]],"")</f>
        <v/>
      </c>
      <c r="J93" s="343"/>
      <c r="K93" s="127" t="s">
        <v>140</v>
      </c>
      <c r="L93" s="127" t="s">
        <v>140</v>
      </c>
      <c r="M93" s="127" t="s">
        <v>140</v>
      </c>
      <c r="N93" s="84"/>
      <c r="O93" s="127" t="s">
        <v>140</v>
      </c>
      <c r="P93" s="347"/>
      <c r="Q93" s="348">
        <f>+Sklop14[[#This Row],[cena/enota brez DDV v EUR]]*Sklop14[[#This Row],[Stopnja DDV (%)]]</f>
        <v>0</v>
      </c>
      <c r="R93" s="348">
        <f>+Sklop14[[#This Row],[cena/enota brez DDV v EUR]]+Sklop14[[#This Row],[Davek (EUR)]]</f>
        <v>0</v>
      </c>
      <c r="S93" s="348">
        <f>+Sklop14[[#This Row],[cena/enota brez DDV v EUR]]*Sklop14[[#This Row],[Okvirna količina]]</f>
        <v>0</v>
      </c>
      <c r="T93" s="364">
        <f>+Sklop14[[#This Row],[Končna cena/enoto mere (EUR) z DDV]]*Sklop14[[#This Row],[Okvirna količina]]</f>
        <v>0</v>
      </c>
      <c r="U93" s="127" t="s">
        <v>140</v>
      </c>
    </row>
    <row r="94" spans="1:21" s="56" customFormat="1" ht="24">
      <c r="A94" s="80" t="s">
        <v>86</v>
      </c>
      <c r="B94" s="360" t="s">
        <v>866</v>
      </c>
      <c r="C94" s="108">
        <v>1</v>
      </c>
      <c r="D94" s="78" t="s">
        <v>1</v>
      </c>
      <c r="E94" s="381"/>
      <c r="F94" s="383">
        <v>300</v>
      </c>
      <c r="G94" s="359" t="s">
        <v>1</v>
      </c>
      <c r="H9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4" s="340" t="str">
        <f>IF(Sklop14[[#This Row],[ZAHTEVANA SHEMA KAKOVOSTI]]&lt;&gt;"",Sklop14[[#This Row],[Preračunana masa/volumen/kos na enoto kg]],"")</f>
        <v/>
      </c>
      <c r="J94" s="343"/>
      <c r="K94" s="127" t="s">
        <v>140</v>
      </c>
      <c r="L94" s="127" t="s">
        <v>140</v>
      </c>
      <c r="M94" s="127" t="s">
        <v>140</v>
      </c>
      <c r="N94" s="84"/>
      <c r="O94" s="127" t="s">
        <v>140</v>
      </c>
      <c r="P94" s="347"/>
      <c r="Q94" s="348">
        <f>+Sklop14[[#This Row],[cena/enota brez DDV v EUR]]*Sklop14[[#This Row],[Stopnja DDV (%)]]</f>
        <v>0</v>
      </c>
      <c r="R94" s="348">
        <f>+Sklop14[[#This Row],[cena/enota brez DDV v EUR]]+Sklop14[[#This Row],[Davek (EUR)]]</f>
        <v>0</v>
      </c>
      <c r="S94" s="348">
        <f>+Sklop14[[#This Row],[cena/enota brez DDV v EUR]]*Sklop14[[#This Row],[Okvirna količina]]</f>
        <v>0</v>
      </c>
      <c r="T94" s="364">
        <f>+Sklop14[[#This Row],[Končna cena/enoto mere (EUR) z DDV]]*Sklop14[[#This Row],[Okvirna količina]]</f>
        <v>0</v>
      </c>
      <c r="U94" s="127" t="s">
        <v>140</v>
      </c>
    </row>
    <row r="95" spans="1:21" s="56" customFormat="1" ht="12">
      <c r="A95" s="80" t="s">
        <v>87</v>
      </c>
      <c r="B95" s="360" t="s">
        <v>867</v>
      </c>
      <c r="C95" s="108">
        <v>1</v>
      </c>
      <c r="D95" s="78" t="s">
        <v>1</v>
      </c>
      <c r="E95" s="381"/>
      <c r="F95" s="383">
        <v>300</v>
      </c>
      <c r="G95" s="359" t="s">
        <v>1</v>
      </c>
      <c r="H9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5" s="340" t="str">
        <f>IF(Sklop14[[#This Row],[ZAHTEVANA SHEMA KAKOVOSTI]]&lt;&gt;"",Sklop14[[#This Row],[Preračunana masa/volumen/kos na enoto kg]],"")</f>
        <v/>
      </c>
      <c r="J95" s="343"/>
      <c r="K95" s="127" t="s">
        <v>140</v>
      </c>
      <c r="L95" s="127" t="s">
        <v>140</v>
      </c>
      <c r="M95" s="127" t="s">
        <v>140</v>
      </c>
      <c r="N95" s="84"/>
      <c r="O95" s="127" t="s">
        <v>140</v>
      </c>
      <c r="P95" s="347"/>
      <c r="Q95" s="348">
        <f>+Sklop14[[#This Row],[cena/enota brez DDV v EUR]]*Sklop14[[#This Row],[Stopnja DDV (%)]]</f>
        <v>0</v>
      </c>
      <c r="R95" s="348">
        <f>+Sklop14[[#This Row],[cena/enota brez DDV v EUR]]+Sklop14[[#This Row],[Davek (EUR)]]</f>
        <v>0</v>
      </c>
      <c r="S95" s="348">
        <f>+Sklop14[[#This Row],[cena/enota brez DDV v EUR]]*Sklop14[[#This Row],[Okvirna količina]]</f>
        <v>0</v>
      </c>
      <c r="T95" s="364">
        <f>+Sklop14[[#This Row],[Končna cena/enoto mere (EUR) z DDV]]*Sklop14[[#This Row],[Okvirna količina]]</f>
        <v>0</v>
      </c>
      <c r="U95" s="127" t="s">
        <v>140</v>
      </c>
    </row>
    <row r="96" spans="1:21" s="56" customFormat="1" ht="12">
      <c r="A96" s="80" t="s">
        <v>88</v>
      </c>
      <c r="B96" s="360" t="s">
        <v>868</v>
      </c>
      <c r="C96" s="108" t="s">
        <v>140</v>
      </c>
      <c r="D96" s="78" t="s">
        <v>1</v>
      </c>
      <c r="E96" s="381"/>
      <c r="F96" s="383">
        <v>10</v>
      </c>
      <c r="G96" s="359" t="s">
        <v>1</v>
      </c>
      <c r="H9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6" s="340" t="str">
        <f>IF(Sklop14[[#This Row],[ZAHTEVANA SHEMA KAKOVOSTI]]&lt;&gt;"",Sklop14[[#This Row],[Preračunana masa/volumen/kos na enoto kg]],"")</f>
        <v/>
      </c>
      <c r="J96" s="343"/>
      <c r="K96" s="127" t="s">
        <v>140</v>
      </c>
      <c r="L96" s="127" t="s">
        <v>140</v>
      </c>
      <c r="M96" s="127" t="s">
        <v>140</v>
      </c>
      <c r="N96" s="84"/>
      <c r="O96" s="127" t="s">
        <v>140</v>
      </c>
      <c r="P96" s="347"/>
      <c r="Q96" s="348">
        <f>+Sklop14[[#This Row],[cena/enota brez DDV v EUR]]*Sklop14[[#This Row],[Stopnja DDV (%)]]</f>
        <v>0</v>
      </c>
      <c r="R96" s="348">
        <f>+Sklop14[[#This Row],[cena/enota brez DDV v EUR]]+Sklop14[[#This Row],[Davek (EUR)]]</f>
        <v>0</v>
      </c>
      <c r="S96" s="348">
        <f>+Sklop14[[#This Row],[cena/enota brez DDV v EUR]]*Sklop14[[#This Row],[Okvirna količina]]</f>
        <v>0</v>
      </c>
      <c r="T96" s="364">
        <f>+Sklop14[[#This Row],[Končna cena/enoto mere (EUR) z DDV]]*Sklop14[[#This Row],[Okvirna količina]]</f>
        <v>0</v>
      </c>
      <c r="U96" s="127" t="s">
        <v>140</v>
      </c>
    </row>
    <row r="97" spans="1:21" s="56" customFormat="1" ht="12">
      <c r="A97" s="80" t="s">
        <v>89</v>
      </c>
      <c r="B97" s="360" t="s">
        <v>869</v>
      </c>
      <c r="C97" s="108" t="s">
        <v>140</v>
      </c>
      <c r="D97" s="78" t="s">
        <v>1</v>
      </c>
      <c r="E97" s="381"/>
      <c r="F97" s="383">
        <v>10</v>
      </c>
      <c r="G97" s="359" t="s">
        <v>1</v>
      </c>
      <c r="H9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7" s="340" t="str">
        <f>IF(Sklop14[[#This Row],[ZAHTEVANA SHEMA KAKOVOSTI]]&lt;&gt;"",Sklop14[[#This Row],[Preračunana masa/volumen/kos na enoto kg]],"")</f>
        <v/>
      </c>
      <c r="J97" s="343"/>
      <c r="K97" s="127" t="s">
        <v>140</v>
      </c>
      <c r="L97" s="127" t="s">
        <v>140</v>
      </c>
      <c r="M97" s="127" t="s">
        <v>140</v>
      </c>
      <c r="N97" s="84"/>
      <c r="O97" s="127" t="s">
        <v>140</v>
      </c>
      <c r="P97" s="347"/>
      <c r="Q97" s="348">
        <f>+Sklop14[[#This Row],[cena/enota brez DDV v EUR]]*Sklop14[[#This Row],[Stopnja DDV (%)]]</f>
        <v>0</v>
      </c>
      <c r="R97" s="348">
        <f>+Sklop14[[#This Row],[cena/enota brez DDV v EUR]]+Sklop14[[#This Row],[Davek (EUR)]]</f>
        <v>0</v>
      </c>
      <c r="S97" s="348">
        <f>+Sklop14[[#This Row],[cena/enota brez DDV v EUR]]*Sklop14[[#This Row],[Okvirna količina]]</f>
        <v>0</v>
      </c>
      <c r="T97" s="364">
        <f>+Sklop14[[#This Row],[Končna cena/enoto mere (EUR) z DDV]]*Sklop14[[#This Row],[Okvirna količina]]</f>
        <v>0</v>
      </c>
      <c r="U97" s="127" t="s">
        <v>140</v>
      </c>
    </row>
    <row r="98" spans="1:21" s="56" customFormat="1" ht="12">
      <c r="A98" s="80" t="s">
        <v>90</v>
      </c>
      <c r="B98" s="360" t="s">
        <v>870</v>
      </c>
      <c r="C98" s="108" t="s">
        <v>852</v>
      </c>
      <c r="D98" s="78" t="s">
        <v>1</v>
      </c>
      <c r="E98" s="381"/>
      <c r="F98" s="383">
        <v>150</v>
      </c>
      <c r="G98" s="359" t="s">
        <v>1</v>
      </c>
      <c r="H9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98" s="340" t="str">
        <f>IF(Sklop14[[#This Row],[ZAHTEVANA SHEMA KAKOVOSTI]]&lt;&gt;"",Sklop14[[#This Row],[Preračunana masa/volumen/kos na enoto kg]],"")</f>
        <v/>
      </c>
      <c r="J98" s="343"/>
      <c r="K98" s="127" t="s">
        <v>140</v>
      </c>
      <c r="L98" s="127" t="s">
        <v>140</v>
      </c>
      <c r="M98" s="127" t="s">
        <v>140</v>
      </c>
      <c r="N98" s="84"/>
      <c r="O98" s="127" t="s">
        <v>140</v>
      </c>
      <c r="P98" s="347"/>
      <c r="Q98" s="348">
        <f>+Sklop14[[#This Row],[cena/enota brez DDV v EUR]]*Sklop14[[#This Row],[Stopnja DDV (%)]]</f>
        <v>0</v>
      </c>
      <c r="R98" s="348">
        <f>+Sklop14[[#This Row],[cena/enota brez DDV v EUR]]+Sklop14[[#This Row],[Davek (EUR)]]</f>
        <v>0</v>
      </c>
      <c r="S98" s="348">
        <f>+Sklop14[[#This Row],[cena/enota brez DDV v EUR]]*Sklop14[[#This Row],[Okvirna količina]]</f>
        <v>0</v>
      </c>
      <c r="T98" s="364">
        <f>+Sklop14[[#This Row],[Končna cena/enoto mere (EUR) z DDV]]*Sklop14[[#This Row],[Okvirna količina]]</f>
        <v>0</v>
      </c>
      <c r="U98" s="127" t="s">
        <v>140</v>
      </c>
    </row>
    <row r="99" spans="1:21" s="56" customFormat="1" ht="12">
      <c r="A99" s="80" t="s">
        <v>91</v>
      </c>
      <c r="B99" s="360" t="s">
        <v>871</v>
      </c>
      <c r="C99" s="108" t="s">
        <v>852</v>
      </c>
      <c r="D99" s="78" t="s">
        <v>1</v>
      </c>
      <c r="E99" s="381"/>
      <c r="F99" s="383">
        <v>300</v>
      </c>
      <c r="G99" s="359" t="s">
        <v>1</v>
      </c>
      <c r="H9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9" s="340" t="str">
        <f>IF(Sklop14[[#This Row],[ZAHTEVANA SHEMA KAKOVOSTI]]&lt;&gt;"",Sklop14[[#This Row],[Preračunana masa/volumen/kos na enoto kg]],"")</f>
        <v/>
      </c>
      <c r="J99" s="343"/>
      <c r="K99" s="127" t="s">
        <v>140</v>
      </c>
      <c r="L99" s="127" t="s">
        <v>140</v>
      </c>
      <c r="M99" s="127" t="s">
        <v>140</v>
      </c>
      <c r="N99" s="84"/>
      <c r="O99" s="127" t="s">
        <v>140</v>
      </c>
      <c r="P99" s="347"/>
      <c r="Q99" s="348">
        <f>+Sklop14[[#This Row],[cena/enota brez DDV v EUR]]*Sklop14[[#This Row],[Stopnja DDV (%)]]</f>
        <v>0</v>
      </c>
      <c r="R99" s="348">
        <f>+Sklop14[[#This Row],[cena/enota brez DDV v EUR]]+Sklop14[[#This Row],[Davek (EUR)]]</f>
        <v>0</v>
      </c>
      <c r="S99" s="348">
        <f>+Sklop14[[#This Row],[cena/enota brez DDV v EUR]]*Sklop14[[#This Row],[Okvirna količina]]</f>
        <v>0</v>
      </c>
      <c r="T99" s="364">
        <f>+Sklop14[[#This Row],[Končna cena/enoto mere (EUR) z DDV]]*Sklop14[[#This Row],[Okvirna količina]]</f>
        <v>0</v>
      </c>
      <c r="U99" s="127" t="s">
        <v>140</v>
      </c>
    </row>
    <row r="100" spans="1:21" s="56" customFormat="1" ht="12">
      <c r="A100" s="80" t="s">
        <v>92</v>
      </c>
      <c r="B100" s="360" t="s">
        <v>872</v>
      </c>
      <c r="C100" s="108" t="s">
        <v>852</v>
      </c>
      <c r="D100" s="78" t="s">
        <v>1</v>
      </c>
      <c r="E100" s="381"/>
      <c r="F100" s="383">
        <v>50</v>
      </c>
      <c r="G100" s="359" t="s">
        <v>1</v>
      </c>
      <c r="H10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0" s="340" t="str">
        <f>IF(Sklop14[[#This Row],[ZAHTEVANA SHEMA KAKOVOSTI]]&lt;&gt;"",Sklop14[[#This Row],[Preračunana masa/volumen/kos na enoto kg]],"")</f>
        <v/>
      </c>
      <c r="J100" s="343"/>
      <c r="K100" s="127" t="s">
        <v>140</v>
      </c>
      <c r="L100" s="127" t="s">
        <v>140</v>
      </c>
      <c r="M100" s="127" t="s">
        <v>140</v>
      </c>
      <c r="N100" s="84"/>
      <c r="O100" s="127" t="s">
        <v>140</v>
      </c>
      <c r="P100" s="347"/>
      <c r="Q100" s="348">
        <f>+Sklop14[[#This Row],[cena/enota brez DDV v EUR]]*Sklop14[[#This Row],[Stopnja DDV (%)]]</f>
        <v>0</v>
      </c>
      <c r="R100" s="348">
        <f>+Sklop14[[#This Row],[cena/enota brez DDV v EUR]]+Sklop14[[#This Row],[Davek (EUR)]]</f>
        <v>0</v>
      </c>
      <c r="S100" s="348">
        <f>+Sklop14[[#This Row],[cena/enota brez DDV v EUR]]*Sklop14[[#This Row],[Okvirna količina]]</f>
        <v>0</v>
      </c>
      <c r="T100" s="364">
        <f>+Sklop14[[#This Row],[Končna cena/enoto mere (EUR) z DDV]]*Sklop14[[#This Row],[Okvirna količina]]</f>
        <v>0</v>
      </c>
      <c r="U100" s="127" t="s">
        <v>140</v>
      </c>
    </row>
    <row r="101" spans="1:21" s="56" customFormat="1" ht="24">
      <c r="A101" s="80" t="s">
        <v>93</v>
      </c>
      <c r="B101" s="360" t="s">
        <v>873</v>
      </c>
      <c r="C101" s="108" t="s">
        <v>852</v>
      </c>
      <c r="D101" s="78" t="s">
        <v>1</v>
      </c>
      <c r="E101" s="381"/>
      <c r="F101" s="383">
        <v>300</v>
      </c>
      <c r="G101" s="359" t="s">
        <v>1</v>
      </c>
      <c r="H10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1" s="340" t="str">
        <f>IF(Sklop14[[#This Row],[ZAHTEVANA SHEMA KAKOVOSTI]]&lt;&gt;"",Sklop14[[#This Row],[Preračunana masa/volumen/kos na enoto kg]],"")</f>
        <v/>
      </c>
      <c r="J101" s="343"/>
      <c r="K101" s="127" t="s">
        <v>140</v>
      </c>
      <c r="L101" s="127" t="s">
        <v>140</v>
      </c>
      <c r="M101" s="127" t="s">
        <v>140</v>
      </c>
      <c r="N101" s="84"/>
      <c r="O101" s="127" t="s">
        <v>140</v>
      </c>
      <c r="P101" s="347"/>
      <c r="Q101" s="348">
        <f>+Sklop14[[#This Row],[cena/enota brez DDV v EUR]]*Sklop14[[#This Row],[Stopnja DDV (%)]]</f>
        <v>0</v>
      </c>
      <c r="R101" s="348">
        <f>+Sklop14[[#This Row],[cena/enota brez DDV v EUR]]+Sklop14[[#This Row],[Davek (EUR)]]</f>
        <v>0</v>
      </c>
      <c r="S101" s="348">
        <f>+Sklop14[[#This Row],[cena/enota brez DDV v EUR]]*Sklop14[[#This Row],[Okvirna količina]]</f>
        <v>0</v>
      </c>
      <c r="T101" s="364">
        <f>+Sklop14[[#This Row],[Končna cena/enoto mere (EUR) z DDV]]*Sklop14[[#This Row],[Okvirna količina]]</f>
        <v>0</v>
      </c>
      <c r="U101" s="127" t="s">
        <v>140</v>
      </c>
    </row>
    <row r="102" spans="1:21" s="56" customFormat="1" ht="12">
      <c r="A102" s="80" t="s">
        <v>99</v>
      </c>
      <c r="B102" s="360" t="s">
        <v>874</v>
      </c>
      <c r="C102" s="108" t="s">
        <v>852</v>
      </c>
      <c r="D102" s="78" t="s">
        <v>1</v>
      </c>
      <c r="E102" s="381"/>
      <c r="F102" s="383">
        <v>300</v>
      </c>
      <c r="G102" s="359" t="s">
        <v>1</v>
      </c>
      <c r="H10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2" s="340" t="str">
        <f>IF(Sklop14[[#This Row],[ZAHTEVANA SHEMA KAKOVOSTI]]&lt;&gt;"",Sklop14[[#This Row],[Preračunana masa/volumen/kos na enoto kg]],"")</f>
        <v/>
      </c>
      <c r="J102" s="343"/>
      <c r="K102" s="127" t="s">
        <v>140</v>
      </c>
      <c r="L102" s="127" t="s">
        <v>140</v>
      </c>
      <c r="M102" s="127" t="s">
        <v>140</v>
      </c>
      <c r="N102" s="84"/>
      <c r="O102" s="127" t="s">
        <v>140</v>
      </c>
      <c r="P102" s="347"/>
      <c r="Q102" s="348">
        <f>+Sklop14[[#This Row],[cena/enota brez DDV v EUR]]*Sklop14[[#This Row],[Stopnja DDV (%)]]</f>
        <v>0</v>
      </c>
      <c r="R102" s="348">
        <f>+Sklop14[[#This Row],[cena/enota brez DDV v EUR]]+Sklop14[[#This Row],[Davek (EUR)]]</f>
        <v>0</v>
      </c>
      <c r="S102" s="348">
        <f>+Sklop14[[#This Row],[cena/enota brez DDV v EUR]]*Sklop14[[#This Row],[Okvirna količina]]</f>
        <v>0</v>
      </c>
      <c r="T102" s="364">
        <f>+Sklop14[[#This Row],[Končna cena/enoto mere (EUR) z DDV]]*Sklop14[[#This Row],[Okvirna količina]]</f>
        <v>0</v>
      </c>
      <c r="U102" s="127" t="s">
        <v>140</v>
      </c>
    </row>
    <row r="103" spans="1:21" s="56" customFormat="1" ht="12">
      <c r="A103" s="80" t="s">
        <v>100</v>
      </c>
      <c r="B103" s="360" t="s">
        <v>875</v>
      </c>
      <c r="C103" s="108" t="s">
        <v>876</v>
      </c>
      <c r="D103" s="78" t="s">
        <v>1</v>
      </c>
      <c r="E103" s="381"/>
      <c r="F103" s="383">
        <v>10</v>
      </c>
      <c r="G103" s="359" t="s">
        <v>1</v>
      </c>
      <c r="H10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3" s="340" t="str">
        <f>IF(Sklop14[[#This Row],[ZAHTEVANA SHEMA KAKOVOSTI]]&lt;&gt;"",Sklop14[[#This Row],[Preračunana masa/volumen/kos na enoto kg]],"")</f>
        <v/>
      </c>
      <c r="J103" s="343"/>
      <c r="K103" s="127" t="s">
        <v>140</v>
      </c>
      <c r="L103" s="127" t="s">
        <v>140</v>
      </c>
      <c r="M103" s="127" t="s">
        <v>140</v>
      </c>
      <c r="N103" s="84"/>
      <c r="O103" s="127" t="s">
        <v>140</v>
      </c>
      <c r="P103" s="347"/>
      <c r="Q103" s="348">
        <f>+Sklop14[[#This Row],[cena/enota brez DDV v EUR]]*Sklop14[[#This Row],[Stopnja DDV (%)]]</f>
        <v>0</v>
      </c>
      <c r="R103" s="348">
        <f>+Sklop14[[#This Row],[cena/enota brez DDV v EUR]]+Sklop14[[#This Row],[Davek (EUR)]]</f>
        <v>0</v>
      </c>
      <c r="S103" s="348">
        <f>+Sklop14[[#This Row],[cena/enota brez DDV v EUR]]*Sklop14[[#This Row],[Okvirna količina]]</f>
        <v>0</v>
      </c>
      <c r="T103" s="364">
        <f>+Sklop14[[#This Row],[Končna cena/enoto mere (EUR) z DDV]]*Sklop14[[#This Row],[Okvirna količina]]</f>
        <v>0</v>
      </c>
      <c r="U103" s="127" t="s">
        <v>140</v>
      </c>
    </row>
    <row r="104" spans="1:21" s="56" customFormat="1" ht="12">
      <c r="A104" s="80" t="s">
        <v>101</v>
      </c>
      <c r="B104" s="360" t="s">
        <v>877</v>
      </c>
      <c r="C104" s="108" t="s">
        <v>876</v>
      </c>
      <c r="D104" s="78" t="s">
        <v>1</v>
      </c>
      <c r="E104" s="381"/>
      <c r="F104" s="383">
        <v>10</v>
      </c>
      <c r="G104" s="359" t="s">
        <v>1</v>
      </c>
      <c r="H10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4" s="340" t="str">
        <f>IF(Sklop14[[#This Row],[ZAHTEVANA SHEMA KAKOVOSTI]]&lt;&gt;"",Sklop14[[#This Row],[Preračunana masa/volumen/kos na enoto kg]],"")</f>
        <v/>
      </c>
      <c r="J104" s="343"/>
      <c r="K104" s="127" t="s">
        <v>140</v>
      </c>
      <c r="L104" s="127" t="s">
        <v>140</v>
      </c>
      <c r="M104" s="127" t="s">
        <v>140</v>
      </c>
      <c r="N104" s="84"/>
      <c r="O104" s="127" t="s">
        <v>140</v>
      </c>
      <c r="P104" s="347"/>
      <c r="Q104" s="348">
        <f>+Sklop14[[#This Row],[cena/enota brez DDV v EUR]]*Sklop14[[#This Row],[Stopnja DDV (%)]]</f>
        <v>0</v>
      </c>
      <c r="R104" s="348">
        <f>+Sklop14[[#This Row],[cena/enota brez DDV v EUR]]+Sklop14[[#This Row],[Davek (EUR)]]</f>
        <v>0</v>
      </c>
      <c r="S104" s="348">
        <f>+Sklop14[[#This Row],[cena/enota brez DDV v EUR]]*Sklop14[[#This Row],[Okvirna količina]]</f>
        <v>0</v>
      </c>
      <c r="T104" s="364">
        <f>+Sklop14[[#This Row],[Končna cena/enoto mere (EUR) z DDV]]*Sklop14[[#This Row],[Okvirna količina]]</f>
        <v>0</v>
      </c>
      <c r="U104" s="127" t="s">
        <v>140</v>
      </c>
    </row>
    <row r="105" spans="1:21" s="56" customFormat="1" ht="12">
      <c r="A105" s="80" t="s">
        <v>102</v>
      </c>
      <c r="B105" s="360" t="s">
        <v>878</v>
      </c>
      <c r="C105" s="108" t="s">
        <v>876</v>
      </c>
      <c r="D105" s="78" t="s">
        <v>1</v>
      </c>
      <c r="E105" s="381"/>
      <c r="F105" s="383">
        <v>200</v>
      </c>
      <c r="G105" s="359" t="s">
        <v>1</v>
      </c>
      <c r="H10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5" s="340" t="str">
        <f>IF(Sklop14[[#This Row],[ZAHTEVANA SHEMA KAKOVOSTI]]&lt;&gt;"",Sklop14[[#This Row],[Preračunana masa/volumen/kos na enoto kg]],"")</f>
        <v/>
      </c>
      <c r="J105" s="343"/>
      <c r="K105" s="127" t="s">
        <v>140</v>
      </c>
      <c r="L105" s="127" t="s">
        <v>140</v>
      </c>
      <c r="M105" s="127" t="s">
        <v>140</v>
      </c>
      <c r="N105" s="84"/>
      <c r="O105" s="127" t="s">
        <v>140</v>
      </c>
      <c r="P105" s="347"/>
      <c r="Q105" s="348">
        <f>+Sklop14[[#This Row],[cena/enota brez DDV v EUR]]*Sklop14[[#This Row],[Stopnja DDV (%)]]</f>
        <v>0</v>
      </c>
      <c r="R105" s="348">
        <f>+Sklop14[[#This Row],[cena/enota brez DDV v EUR]]+Sklop14[[#This Row],[Davek (EUR)]]</f>
        <v>0</v>
      </c>
      <c r="S105" s="348">
        <f>+Sklop14[[#This Row],[cena/enota brez DDV v EUR]]*Sklop14[[#This Row],[Okvirna količina]]</f>
        <v>0</v>
      </c>
      <c r="T105" s="364">
        <f>+Sklop14[[#This Row],[Končna cena/enoto mere (EUR) z DDV]]*Sklop14[[#This Row],[Okvirna količina]]</f>
        <v>0</v>
      </c>
      <c r="U105" s="127" t="s">
        <v>140</v>
      </c>
    </row>
    <row r="106" spans="1:21" s="56" customFormat="1" ht="12">
      <c r="A106" s="80" t="s">
        <v>103</v>
      </c>
      <c r="B106" s="360" t="s">
        <v>879</v>
      </c>
      <c r="C106" s="108" t="s">
        <v>852</v>
      </c>
      <c r="D106" s="78" t="s">
        <v>1</v>
      </c>
      <c r="E106" s="381"/>
      <c r="F106" s="383">
        <v>5</v>
      </c>
      <c r="G106" s="359" t="s">
        <v>1</v>
      </c>
      <c r="H10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6" s="340" t="str">
        <f>IF(Sklop14[[#This Row],[ZAHTEVANA SHEMA KAKOVOSTI]]&lt;&gt;"",Sklop14[[#This Row],[Preračunana masa/volumen/kos na enoto kg]],"")</f>
        <v/>
      </c>
      <c r="J106" s="343"/>
      <c r="K106" s="127" t="s">
        <v>140</v>
      </c>
      <c r="L106" s="127" t="s">
        <v>140</v>
      </c>
      <c r="M106" s="127" t="s">
        <v>140</v>
      </c>
      <c r="N106" s="84"/>
      <c r="O106" s="127" t="s">
        <v>140</v>
      </c>
      <c r="P106" s="347"/>
      <c r="Q106" s="348">
        <f>+Sklop14[[#This Row],[cena/enota brez DDV v EUR]]*Sklop14[[#This Row],[Stopnja DDV (%)]]</f>
        <v>0</v>
      </c>
      <c r="R106" s="348">
        <f>+Sklop14[[#This Row],[cena/enota brez DDV v EUR]]+Sklop14[[#This Row],[Davek (EUR)]]</f>
        <v>0</v>
      </c>
      <c r="S106" s="348">
        <f>+Sklop14[[#This Row],[cena/enota brez DDV v EUR]]*Sklop14[[#This Row],[Okvirna količina]]</f>
        <v>0</v>
      </c>
      <c r="T106" s="364">
        <f>+Sklop14[[#This Row],[Končna cena/enoto mere (EUR) z DDV]]*Sklop14[[#This Row],[Okvirna količina]]</f>
        <v>0</v>
      </c>
      <c r="U106" s="127" t="s">
        <v>140</v>
      </c>
    </row>
    <row r="107" spans="1:21" s="56" customFormat="1" ht="12">
      <c r="A107" s="80" t="s">
        <v>104</v>
      </c>
      <c r="B107" s="360" t="s">
        <v>880</v>
      </c>
      <c r="C107" s="108" t="s">
        <v>852</v>
      </c>
      <c r="D107" s="78" t="s">
        <v>1</v>
      </c>
      <c r="E107" s="381"/>
      <c r="F107" s="383">
        <v>10</v>
      </c>
      <c r="G107" s="359" t="s">
        <v>1</v>
      </c>
      <c r="H107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7" s="177" t="str">
        <f>IF(Sklop14[[#This Row],[ZAHTEVANA SHEMA KAKOVOSTI]]&lt;&gt;"",Sklop14[[#This Row],[Preračunana masa/volumen/kos na enoto kg]],"")</f>
        <v/>
      </c>
      <c r="J107" s="178"/>
      <c r="K107" s="127" t="s">
        <v>140</v>
      </c>
      <c r="L107" s="127" t="s">
        <v>140</v>
      </c>
      <c r="M107" s="127" t="s">
        <v>140</v>
      </c>
      <c r="N107" s="84"/>
      <c r="O107" s="127" t="s">
        <v>140</v>
      </c>
      <c r="P107" s="185"/>
      <c r="Q107" s="179">
        <f>+Sklop14[[#This Row],[cena/enota brez DDV v EUR]]*Sklop14[[#This Row],[Stopnja DDV (%)]]</f>
        <v>0</v>
      </c>
      <c r="R107" s="179">
        <f>+Sklop14[[#This Row],[cena/enota brez DDV v EUR]]+Sklop14[[#This Row],[Davek (EUR)]]</f>
        <v>0</v>
      </c>
      <c r="S107" s="179">
        <f>+Sklop14[[#This Row],[cena/enota brez DDV v EUR]]*Sklop14[[#This Row],[Okvirna količina]]</f>
        <v>0</v>
      </c>
      <c r="T107" s="180">
        <f>+Sklop14[[#This Row],[Končna cena/enoto mere (EUR) z DDV]]*Sklop14[[#This Row],[Okvirna količina]]</f>
        <v>0</v>
      </c>
      <c r="U107" s="127" t="s">
        <v>140</v>
      </c>
    </row>
    <row r="108" spans="1:21" s="56" customFormat="1" ht="24">
      <c r="A108" s="80" t="s">
        <v>105</v>
      </c>
      <c r="B108" s="360" t="s">
        <v>881</v>
      </c>
      <c r="C108" s="108" t="s">
        <v>852</v>
      </c>
      <c r="D108" s="78" t="s">
        <v>1</v>
      </c>
      <c r="E108" s="381"/>
      <c r="F108" s="383">
        <v>300</v>
      </c>
      <c r="G108" s="359" t="s">
        <v>1</v>
      </c>
      <c r="H108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8" s="177" t="str">
        <f>IF(Sklop14[[#This Row],[ZAHTEVANA SHEMA KAKOVOSTI]]&lt;&gt;"",Sklop14[[#This Row],[Preračunana masa/volumen/kos na enoto kg]],"")</f>
        <v/>
      </c>
      <c r="J108" s="178"/>
      <c r="K108" s="127" t="s">
        <v>140</v>
      </c>
      <c r="L108" s="127" t="s">
        <v>140</v>
      </c>
      <c r="M108" s="127" t="s">
        <v>140</v>
      </c>
      <c r="N108" s="84"/>
      <c r="O108" s="127" t="s">
        <v>140</v>
      </c>
      <c r="P108" s="185"/>
      <c r="Q108" s="179">
        <f>+Sklop14[[#This Row],[cena/enota brez DDV v EUR]]*Sklop14[[#This Row],[Stopnja DDV (%)]]</f>
        <v>0</v>
      </c>
      <c r="R108" s="179">
        <f>+Sklop14[[#This Row],[cena/enota brez DDV v EUR]]+Sklop14[[#This Row],[Davek (EUR)]]</f>
        <v>0</v>
      </c>
      <c r="S108" s="179">
        <f>+Sklop14[[#This Row],[cena/enota brez DDV v EUR]]*Sklop14[[#This Row],[Okvirna količina]]</f>
        <v>0</v>
      </c>
      <c r="T108" s="180">
        <f>+Sklop14[[#This Row],[Končna cena/enoto mere (EUR) z DDV]]*Sklop14[[#This Row],[Okvirna količina]]</f>
        <v>0</v>
      </c>
      <c r="U108" s="127" t="s">
        <v>140</v>
      </c>
    </row>
    <row r="109" spans="1:21" s="56" customFormat="1" ht="12">
      <c r="A109" s="80" t="s">
        <v>453</v>
      </c>
      <c r="B109" s="360" t="s">
        <v>882</v>
      </c>
      <c r="C109" s="108" t="s">
        <v>852</v>
      </c>
      <c r="D109" s="78" t="s">
        <v>1</v>
      </c>
      <c r="E109" s="381"/>
      <c r="F109" s="383">
        <v>300</v>
      </c>
      <c r="G109" s="359" t="s">
        <v>1</v>
      </c>
      <c r="H109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9" s="177" t="str">
        <f>IF(Sklop14[[#This Row],[ZAHTEVANA SHEMA KAKOVOSTI]]&lt;&gt;"",Sklop14[[#This Row],[Preračunana masa/volumen/kos na enoto kg]],"")</f>
        <v/>
      </c>
      <c r="J109" s="178"/>
      <c r="K109" s="127" t="s">
        <v>140</v>
      </c>
      <c r="L109" s="127" t="s">
        <v>140</v>
      </c>
      <c r="M109" s="127" t="s">
        <v>140</v>
      </c>
      <c r="N109" s="84"/>
      <c r="O109" s="127" t="s">
        <v>140</v>
      </c>
      <c r="P109" s="185"/>
      <c r="Q109" s="179">
        <f>+Sklop14[[#This Row],[cena/enota brez DDV v EUR]]*Sklop14[[#This Row],[Stopnja DDV (%)]]</f>
        <v>0</v>
      </c>
      <c r="R109" s="179">
        <f>+Sklop14[[#This Row],[cena/enota brez DDV v EUR]]+Sklop14[[#This Row],[Davek (EUR)]]</f>
        <v>0</v>
      </c>
      <c r="S109" s="179">
        <f>+Sklop14[[#This Row],[cena/enota brez DDV v EUR]]*Sklop14[[#This Row],[Okvirna količina]]</f>
        <v>0</v>
      </c>
      <c r="T109" s="180">
        <f>+Sklop14[[#This Row],[Končna cena/enoto mere (EUR) z DDV]]*Sklop14[[#This Row],[Okvirna količina]]</f>
        <v>0</v>
      </c>
      <c r="U109" s="127" t="s">
        <v>140</v>
      </c>
    </row>
    <row r="110" spans="1:21" s="56" customFormat="1" ht="36">
      <c r="A110" s="80" t="s">
        <v>454</v>
      </c>
      <c r="B110" s="360" t="s">
        <v>883</v>
      </c>
      <c r="C110" s="108" t="s">
        <v>238</v>
      </c>
      <c r="D110" s="78" t="s">
        <v>1</v>
      </c>
      <c r="E110" s="381"/>
      <c r="F110" s="383">
        <v>150</v>
      </c>
      <c r="G110" s="359" t="s">
        <v>1</v>
      </c>
      <c r="H110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10" s="177" t="str">
        <f>IF(Sklop14[[#This Row],[ZAHTEVANA SHEMA KAKOVOSTI]]&lt;&gt;"",Sklop14[[#This Row],[Preračunana masa/volumen/kos na enoto kg]],"")</f>
        <v/>
      </c>
      <c r="J110" s="178"/>
      <c r="K110" s="127" t="s">
        <v>140</v>
      </c>
      <c r="L110" s="127" t="s">
        <v>140</v>
      </c>
      <c r="M110" s="127" t="s">
        <v>140</v>
      </c>
      <c r="N110" s="84"/>
      <c r="O110" s="127" t="s">
        <v>140</v>
      </c>
      <c r="P110" s="185"/>
      <c r="Q110" s="179">
        <f>+Sklop14[[#This Row],[cena/enota brez DDV v EUR]]*Sklop14[[#This Row],[Stopnja DDV (%)]]</f>
        <v>0</v>
      </c>
      <c r="R110" s="179">
        <f>+Sklop14[[#This Row],[cena/enota brez DDV v EUR]]+Sklop14[[#This Row],[Davek (EUR)]]</f>
        <v>0</v>
      </c>
      <c r="S110" s="179">
        <f>+Sklop14[[#This Row],[cena/enota brez DDV v EUR]]*Sklop14[[#This Row],[Okvirna količina]]</f>
        <v>0</v>
      </c>
      <c r="T110" s="180">
        <f>+Sklop14[[#This Row],[Končna cena/enoto mere (EUR) z DDV]]*Sklop14[[#This Row],[Okvirna količina]]</f>
        <v>0</v>
      </c>
      <c r="U110" s="127" t="s">
        <v>140</v>
      </c>
    </row>
    <row r="111" spans="1:21" s="56" customFormat="1" ht="36">
      <c r="A111" s="80" t="s">
        <v>455</v>
      </c>
      <c r="B111" s="360" t="s">
        <v>884</v>
      </c>
      <c r="C111" s="108" t="s">
        <v>238</v>
      </c>
      <c r="D111" s="78" t="s">
        <v>1</v>
      </c>
      <c r="E111" s="381"/>
      <c r="F111" s="383">
        <v>150</v>
      </c>
      <c r="G111" s="359" t="s">
        <v>1</v>
      </c>
      <c r="H111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11" s="177" t="str">
        <f>IF(Sklop14[[#This Row],[ZAHTEVANA SHEMA KAKOVOSTI]]&lt;&gt;"",Sklop14[[#This Row],[Preračunana masa/volumen/kos na enoto kg]],"")</f>
        <v/>
      </c>
      <c r="J111" s="178"/>
      <c r="K111" s="127" t="s">
        <v>140</v>
      </c>
      <c r="L111" s="127" t="s">
        <v>140</v>
      </c>
      <c r="M111" s="127" t="s">
        <v>140</v>
      </c>
      <c r="N111" s="84"/>
      <c r="O111" s="127" t="s">
        <v>140</v>
      </c>
      <c r="P111" s="185"/>
      <c r="Q111" s="179">
        <f>+Sklop14[[#This Row],[cena/enota brez DDV v EUR]]*Sklop14[[#This Row],[Stopnja DDV (%)]]</f>
        <v>0</v>
      </c>
      <c r="R111" s="179">
        <f>+Sklop14[[#This Row],[cena/enota brez DDV v EUR]]+Sklop14[[#This Row],[Davek (EUR)]]</f>
        <v>0</v>
      </c>
      <c r="S111" s="179">
        <f>+Sklop14[[#This Row],[cena/enota brez DDV v EUR]]*Sklop14[[#This Row],[Okvirna količina]]</f>
        <v>0</v>
      </c>
      <c r="T111" s="180">
        <f>+Sklop14[[#This Row],[Končna cena/enoto mere (EUR) z DDV]]*Sklop14[[#This Row],[Okvirna količina]]</f>
        <v>0</v>
      </c>
      <c r="U111" s="127" t="s">
        <v>140</v>
      </c>
    </row>
    <row r="112" spans="1:21" ht="15">
      <c r="A112" s="402" t="s">
        <v>161</v>
      </c>
      <c r="B112" s="403"/>
      <c r="C112" s="404"/>
      <c r="D112" s="404"/>
      <c r="E112" s="405"/>
      <c r="F112" s="406"/>
      <c r="G112" s="407"/>
      <c r="H112" s="408">
        <f>SUBTOTAL(109,Sklop14[Preračunana masa/volumen/kos na enoto kg])</f>
        <v>76735</v>
      </c>
      <c r="I112" s="408">
        <f>SUBTOTAL(109,Sklop14[Živila iz shem kakovosti (kg)])</f>
        <v>0</v>
      </c>
      <c r="J112" s="406"/>
      <c r="K112" s="257"/>
      <c r="L112" s="257"/>
      <c r="M112" s="410"/>
      <c r="N112" s="411"/>
      <c r="O112" s="411"/>
      <c r="P112" s="411"/>
      <c r="Q112" s="412"/>
      <c r="R112" s="406"/>
      <c r="S112" s="412">
        <f>SUBTOTAL(109,Sklop14[Vrednost za okvirno količino (EUR) brez DDV])</f>
        <v>0</v>
      </c>
      <c r="T112" s="412">
        <f>SUBTOTAL(109,Sklop14[Vrednost za okvirno količino (EUR) z DDV])</f>
        <v>0</v>
      </c>
      <c r="U112" s="413"/>
    </row>
    <row r="113" spans="1:21" ht="15">
      <c r="A113" s="6"/>
      <c r="B113" s="4"/>
      <c r="C113" s="27"/>
      <c r="D113" s="27"/>
      <c r="E113" s="26"/>
      <c r="F113" s="7"/>
      <c r="H113" s="8"/>
      <c r="I113" s="8"/>
      <c r="J113" s="8"/>
      <c r="K113" s="8"/>
      <c r="L113" s="170"/>
      <c r="M113" s="21"/>
      <c r="N113" s="8"/>
      <c r="O113" s="8"/>
      <c r="P113" s="8"/>
      <c r="Q113" s="8"/>
      <c r="R113" s="8"/>
      <c r="S113" s="3"/>
      <c r="T113" s="3"/>
      <c r="U113" s="7"/>
    </row>
    <row r="114" spans="1:21">
      <c r="A114" s="49" t="s">
        <v>157</v>
      </c>
      <c r="B114" s="17"/>
      <c r="C114" s="29"/>
      <c r="D114" s="29"/>
      <c r="E114" s="101"/>
      <c r="Q114" s="49"/>
      <c r="R114" s="49"/>
      <c r="S114" s="49"/>
      <c r="T114" s="49"/>
    </row>
    <row r="115" spans="1:21">
      <c r="A115" s="12" t="s">
        <v>159</v>
      </c>
      <c r="B115" s="17"/>
      <c r="C115" s="29"/>
      <c r="D115" s="29"/>
      <c r="E115" s="101"/>
    </row>
    <row r="116" spans="1:21">
      <c r="A116" s="97" t="s">
        <v>216</v>
      </c>
      <c r="F116" s="69"/>
      <c r="G116" s="69"/>
      <c r="H116" s="30"/>
      <c r="I116" s="30"/>
      <c r="J116" s="30"/>
      <c r="K116" s="30"/>
      <c r="L116" s="171"/>
      <c r="M116" s="55"/>
      <c r="N116" s="30"/>
      <c r="O116" s="30"/>
      <c r="P116" s="30"/>
      <c r="Q116" s="30"/>
      <c r="R116" s="30"/>
    </row>
    <row r="117" spans="1:21">
      <c r="N117" s="30"/>
      <c r="O117" s="30"/>
      <c r="P117" s="30"/>
      <c r="Q117" s="30"/>
      <c r="R117" s="30"/>
    </row>
    <row r="118" spans="1:21">
      <c r="A118" s="97" t="s">
        <v>66</v>
      </c>
      <c r="F118" s="69"/>
      <c r="G118" s="69" t="s">
        <v>67</v>
      </c>
      <c r="H118" s="30"/>
      <c r="I118" s="30"/>
      <c r="J118" s="30"/>
      <c r="K118" s="30"/>
      <c r="L118" s="171"/>
      <c r="M118" s="55"/>
      <c r="N118" s="30"/>
      <c r="O118" s="30"/>
      <c r="P118" s="30"/>
      <c r="Q118" s="30" t="s">
        <v>68</v>
      </c>
      <c r="R118" s="30"/>
    </row>
    <row r="119" spans="1:21" ht="15">
      <c r="A119" s="6"/>
      <c r="B119" s="4"/>
      <c r="C119" s="27"/>
      <c r="D119" s="27"/>
      <c r="E119" s="26"/>
      <c r="F119" s="7"/>
      <c r="H119" s="8"/>
      <c r="I119" s="8"/>
      <c r="J119" s="8"/>
      <c r="K119" s="8"/>
      <c r="L119" s="170"/>
      <c r="M119" s="21"/>
      <c r="N119" s="8"/>
      <c r="O119" s="8"/>
      <c r="P119" s="8"/>
      <c r="Q119" s="8"/>
      <c r="R119" s="8"/>
      <c r="S119" s="3"/>
      <c r="T119" s="3"/>
      <c r="U119" s="7"/>
    </row>
    <row r="120" spans="1:21">
      <c r="B120" s="17"/>
      <c r="C120" s="29"/>
      <c r="D120" s="29"/>
      <c r="E120" s="101"/>
    </row>
    <row r="121" spans="1:21">
      <c r="B121" s="17"/>
      <c r="C121" s="29"/>
      <c r="D121" s="29"/>
      <c r="E121" s="101"/>
    </row>
    <row r="122" spans="1:21">
      <c r="B122" s="17"/>
      <c r="C122" s="29"/>
      <c r="D122" s="29"/>
      <c r="E122" s="101"/>
    </row>
    <row r="123" spans="1:21">
      <c r="B123" s="17"/>
      <c r="C123" s="29"/>
      <c r="D123" s="29"/>
      <c r="E123" s="101"/>
    </row>
    <row r="124" spans="1:21">
      <c r="B124" s="17"/>
      <c r="C124" s="29"/>
      <c r="D124" s="29"/>
      <c r="E124" s="101"/>
    </row>
    <row r="125" spans="1:21">
      <c r="B125" s="17"/>
      <c r="C125" s="29"/>
      <c r="D125" s="29"/>
      <c r="E125" s="101"/>
    </row>
    <row r="126" spans="1:21">
      <c r="B126" s="17"/>
      <c r="C126" s="29"/>
      <c r="D126" s="29"/>
      <c r="E126" s="101"/>
    </row>
    <row r="127" spans="1:21">
      <c r="B127" s="17"/>
      <c r="C127" s="29"/>
      <c r="D127" s="29"/>
      <c r="E127" s="101"/>
    </row>
    <row r="128" spans="1:21">
      <c r="B128" s="17"/>
      <c r="C128" s="29"/>
      <c r="D128" s="29"/>
      <c r="E128" s="101"/>
    </row>
    <row r="129" spans="1:22">
      <c r="B129" s="17"/>
      <c r="C129" s="29"/>
      <c r="D129" s="29"/>
      <c r="E129" s="101"/>
    </row>
    <row r="130" spans="1:22">
      <c r="B130" s="17"/>
      <c r="C130" s="29"/>
      <c r="D130" s="29"/>
      <c r="E130" s="101"/>
    </row>
    <row r="131" spans="1:22">
      <c r="B131" s="17"/>
      <c r="C131" s="29"/>
      <c r="D131" s="29"/>
      <c r="E131" s="101"/>
    </row>
    <row r="132" spans="1:22">
      <c r="B132" s="17"/>
      <c r="C132" s="29"/>
      <c r="D132" s="29"/>
      <c r="E132" s="101"/>
    </row>
    <row r="133" spans="1:22">
      <c r="B133" s="17"/>
      <c r="C133" s="29"/>
      <c r="D133" s="29"/>
      <c r="E133" s="101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1"/>
      <c r="F330" s="102"/>
      <c r="G330" s="102"/>
      <c r="L330" s="30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1"/>
      <c r="F331" s="102"/>
      <c r="G331" s="102"/>
      <c r="L331" s="30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1"/>
      <c r="F332" s="102"/>
      <c r="G332" s="102"/>
      <c r="L332" s="30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1"/>
      <c r="F333" s="102"/>
      <c r="G333" s="102"/>
      <c r="L333" s="30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1"/>
      <c r="F334" s="102"/>
      <c r="G334" s="102"/>
      <c r="L334" s="30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1"/>
      <c r="F335" s="102"/>
      <c r="G335" s="102"/>
      <c r="L335" s="30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1"/>
      <c r="F336" s="102"/>
      <c r="G336" s="102"/>
      <c r="L336" s="30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1"/>
      <c r="F337" s="102"/>
      <c r="G337" s="102"/>
      <c r="L337" s="30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1"/>
      <c r="F338" s="102"/>
      <c r="G338" s="102"/>
      <c r="L338" s="30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1"/>
      <c r="F339" s="102"/>
      <c r="G339" s="102"/>
      <c r="L339" s="30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1"/>
      <c r="F340" s="102"/>
      <c r="G340" s="102"/>
      <c r="L340" s="30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1"/>
      <c r="F341" s="102"/>
      <c r="G341" s="102"/>
      <c r="L341" s="30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1"/>
      <c r="F342" s="102"/>
      <c r="G342" s="102"/>
      <c r="L342" s="30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</sheetData>
  <sheetProtection insertRows="0" deleteRows="0"/>
  <protectedRanges>
    <protectedRange sqref="J1:P14 J112:P1048576 M15:P15 J15:K15 P16:P111 U1:U15 J16:J111 U112:U1048576" name="Obseg1"/>
    <protectedRange sqref="L15" name="Obseg1_2"/>
    <protectedRange sqref="K16:O111 U16:U111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7:B29 B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7"/>
  <sheetViews>
    <sheetView topLeftCell="A6" zoomScale="90" zoomScaleNormal="90" zoomScaleSheetLayoutView="100" workbookViewId="0">
      <selection activeCell="B39" sqref="B3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pred_rekapitulacija'!A28</f>
        <v>15.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510" t="str">
        <f>+'Ponudbeni pred_rekapitulacija'!B28</f>
        <v>EKOLOŠKO SADJE IN ZELENJAVA</v>
      </c>
      <c r="C13" s="510"/>
      <c r="D13" s="510"/>
      <c r="E13" s="510"/>
      <c r="F13" s="510"/>
      <c r="G13" s="510"/>
      <c r="H13" s="510"/>
      <c r="I13" s="510"/>
      <c r="J13" s="510"/>
      <c r="K13" s="510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885</v>
      </c>
      <c r="C16" s="78" t="s">
        <v>140</v>
      </c>
      <c r="D16" s="78" t="s">
        <v>1</v>
      </c>
      <c r="E16" s="106"/>
      <c r="F16" s="177">
        <v>6800</v>
      </c>
      <c r="G16" s="173" t="s">
        <v>1</v>
      </c>
      <c r="H1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6800</v>
      </c>
      <c r="I16" s="81" t="str">
        <f>IF(Sklop15[[#This Row],[ZAHTEVANA SHEMA KAKOVOSTI]]&lt;&gt;"",Sklop15[[#This Row],[Preračunana masa/volumen/kos na enoto kg]],"")</f>
        <v/>
      </c>
      <c r="J16" s="88"/>
      <c r="K16" s="127" t="s">
        <v>140</v>
      </c>
      <c r="L16" s="127" t="s">
        <v>140</v>
      </c>
      <c r="M16" s="127" t="s">
        <v>140</v>
      </c>
      <c r="N16" s="84"/>
      <c r="O16" s="127" t="s">
        <v>140</v>
      </c>
      <c r="P16" s="90"/>
      <c r="Q16" s="84">
        <f>+Sklop15[[#This Row],[cena/enota brez DDV v EUR]]*Sklop15[[#This Row],[Stopnja DDV (%)]]</f>
        <v>0</v>
      </c>
      <c r="R16" s="84">
        <f>+Sklop15[[#This Row],[cena/enota brez DDV v EUR]]+Sklop15[[#This Row],[Davek (EUR)]]</f>
        <v>0</v>
      </c>
      <c r="S16" s="84">
        <f>+Sklop15[[#This Row],[cena/enota brez DDV v EUR]]*Sklop15[[#This Row],[Okvirna količina]]</f>
        <v>0</v>
      </c>
      <c r="T16" s="84">
        <f>+Sklop15[[#This Row],[Končna cena/enoto mere (EUR) z DDV]]*Sklop15[[#This Row],[Okvirna količina]]</f>
        <v>0</v>
      </c>
      <c r="U16" s="127" t="s">
        <v>140</v>
      </c>
    </row>
    <row r="17" spans="1:21" s="56" customFormat="1" ht="12">
      <c r="A17" s="80" t="s">
        <v>4</v>
      </c>
      <c r="B17" s="181" t="s">
        <v>886</v>
      </c>
      <c r="C17" s="175" t="s">
        <v>140</v>
      </c>
      <c r="D17" s="182" t="s">
        <v>1</v>
      </c>
      <c r="E17" s="106"/>
      <c r="F17" s="177">
        <v>500</v>
      </c>
      <c r="G17" s="187" t="s">
        <v>1</v>
      </c>
      <c r="H17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7" s="177" t="str">
        <f>IF(Sklop15[[#This Row],[ZAHTEVANA SHEMA KAKOVOSTI]]&lt;&gt;"",Sklop15[[#This Row],[Preračunana masa/volumen/kos na enoto kg]],"")</f>
        <v/>
      </c>
      <c r="J17" s="178"/>
      <c r="K17" s="127" t="s">
        <v>140</v>
      </c>
      <c r="L17" s="127" t="s">
        <v>140</v>
      </c>
      <c r="M17" s="127" t="s">
        <v>140</v>
      </c>
      <c r="N17" s="84"/>
      <c r="O17" s="127" t="s">
        <v>140</v>
      </c>
      <c r="P17" s="185"/>
      <c r="Q17" s="179">
        <f>+Sklop15[[#This Row],[cena/enota brez DDV v EUR]]*Sklop15[[#This Row],[Stopnja DDV (%)]]</f>
        <v>0</v>
      </c>
      <c r="R17" s="179">
        <f>+Sklop15[[#This Row],[cena/enota brez DDV v EUR]]+Sklop15[[#This Row],[Davek (EUR)]]</f>
        <v>0</v>
      </c>
      <c r="S17" s="179">
        <f>+Sklop15[[#This Row],[cena/enota brez DDV v EUR]]*Sklop15[[#This Row],[Okvirna količina]]</f>
        <v>0</v>
      </c>
      <c r="T17" s="180">
        <f>+Sklop15[[#This Row],[Končna cena/enoto mere (EUR) z DDV]]*Sklop15[[#This Row],[Okvirna količina]]</f>
        <v>0</v>
      </c>
      <c r="U17" s="127" t="s">
        <v>140</v>
      </c>
    </row>
    <row r="18" spans="1:21" s="56" customFormat="1" ht="12">
      <c r="A18" s="80" t="s">
        <v>5</v>
      </c>
      <c r="B18" s="181" t="s">
        <v>887</v>
      </c>
      <c r="C18" s="175" t="s">
        <v>140</v>
      </c>
      <c r="D18" s="182" t="s">
        <v>1</v>
      </c>
      <c r="E18" s="106"/>
      <c r="F18" s="177">
        <v>2000</v>
      </c>
      <c r="G18" s="187" t="s">
        <v>1</v>
      </c>
      <c r="H18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8" s="177" t="str">
        <f>IF(Sklop15[[#This Row],[ZAHTEVANA SHEMA KAKOVOSTI]]&lt;&gt;"",Sklop15[[#This Row],[Preračunana masa/volumen/kos na enoto kg]],"")</f>
        <v/>
      </c>
      <c r="J18" s="178"/>
      <c r="K18" s="127" t="s">
        <v>140</v>
      </c>
      <c r="L18" s="127" t="s">
        <v>140</v>
      </c>
      <c r="M18" s="127" t="s">
        <v>140</v>
      </c>
      <c r="N18" s="84"/>
      <c r="O18" s="127" t="s">
        <v>140</v>
      </c>
      <c r="P18" s="185"/>
      <c r="Q18" s="179">
        <f>+Sklop15[[#This Row],[cena/enota brez DDV v EUR]]*Sklop15[[#This Row],[Stopnja DDV (%)]]</f>
        <v>0</v>
      </c>
      <c r="R18" s="179">
        <f>+Sklop15[[#This Row],[cena/enota brez DDV v EUR]]+Sklop15[[#This Row],[Davek (EUR)]]</f>
        <v>0</v>
      </c>
      <c r="S18" s="179">
        <f>+Sklop15[[#This Row],[cena/enota brez DDV v EUR]]*Sklop15[[#This Row],[Okvirna količina]]</f>
        <v>0</v>
      </c>
      <c r="T18" s="180">
        <f>+Sklop15[[#This Row],[Končna cena/enoto mere (EUR) z DDV]]*Sklop15[[#This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181" t="s">
        <v>888</v>
      </c>
      <c r="C19" s="175" t="s">
        <v>140</v>
      </c>
      <c r="D19" s="182" t="s">
        <v>1</v>
      </c>
      <c r="E19" s="106"/>
      <c r="F19" s="177">
        <v>2000</v>
      </c>
      <c r="G19" s="187" t="s">
        <v>1</v>
      </c>
      <c r="H19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9" s="177" t="str">
        <f>IF(Sklop15[[#This Row],[ZAHTEVANA SHEMA KAKOVOSTI]]&lt;&gt;"",Sklop15[[#This Row],[Preračunana masa/volumen/kos na enoto kg]],"")</f>
        <v/>
      </c>
      <c r="J19" s="178"/>
      <c r="K19" s="127" t="s">
        <v>140</v>
      </c>
      <c r="L19" s="127" t="s">
        <v>140</v>
      </c>
      <c r="M19" s="127" t="s">
        <v>140</v>
      </c>
      <c r="N19" s="84"/>
      <c r="O19" s="127" t="s">
        <v>140</v>
      </c>
      <c r="P19" s="185"/>
      <c r="Q19" s="179">
        <f>+Sklop15[[#This Row],[cena/enota brez DDV v EUR]]*Sklop15[[#This Row],[Stopnja DDV (%)]]</f>
        <v>0</v>
      </c>
      <c r="R19" s="179">
        <f>+Sklop15[[#This Row],[cena/enota brez DDV v EUR]]+Sklop15[[#This Row],[Davek (EUR)]]</f>
        <v>0</v>
      </c>
      <c r="S19" s="179">
        <f>+Sklop15[[#This Row],[cena/enota brez DDV v EUR]]*Sklop15[[#This Row],[Okvirna količina]]</f>
        <v>0</v>
      </c>
      <c r="T19" s="180">
        <f>+Sklop15[[#This Row],[Končna cena/enoto mere (EUR) z DDV]]*Sklop15[[#This Row],[Okvirna količina]]</f>
        <v>0</v>
      </c>
      <c r="U19" s="127" t="s">
        <v>140</v>
      </c>
    </row>
    <row r="20" spans="1:21" s="56" customFormat="1" ht="12">
      <c r="A20" s="80" t="s">
        <v>7</v>
      </c>
      <c r="B20" s="181" t="s">
        <v>889</v>
      </c>
      <c r="C20" s="175" t="s">
        <v>140</v>
      </c>
      <c r="D20" s="182" t="s">
        <v>1</v>
      </c>
      <c r="E20" s="106"/>
      <c r="F20" s="177">
        <v>2000</v>
      </c>
      <c r="G20" s="187" t="s">
        <v>1</v>
      </c>
      <c r="H20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0" s="177" t="str">
        <f>IF(Sklop15[[#This Row],[ZAHTEVANA SHEMA KAKOVOSTI]]&lt;&gt;"",Sklop15[[#This Row],[Preračunana masa/volumen/kos na enoto kg]],"")</f>
        <v/>
      </c>
      <c r="J20" s="178"/>
      <c r="K20" s="127" t="s">
        <v>140</v>
      </c>
      <c r="L20" s="127" t="s">
        <v>140</v>
      </c>
      <c r="M20" s="127" t="s">
        <v>140</v>
      </c>
      <c r="N20" s="84"/>
      <c r="O20" s="127" t="s">
        <v>140</v>
      </c>
      <c r="P20" s="185"/>
      <c r="Q20" s="179">
        <f>+Sklop15[[#This Row],[cena/enota brez DDV v EUR]]*Sklop15[[#This Row],[Stopnja DDV (%)]]</f>
        <v>0</v>
      </c>
      <c r="R20" s="179">
        <f>+Sklop15[[#This Row],[cena/enota brez DDV v EUR]]+Sklop15[[#This Row],[Davek (EUR)]]</f>
        <v>0</v>
      </c>
      <c r="S20" s="179">
        <f>+Sklop15[[#This Row],[cena/enota brez DDV v EUR]]*Sklop15[[#This Row],[Okvirna količina]]</f>
        <v>0</v>
      </c>
      <c r="T20" s="180">
        <f>+Sklop15[[#This Row],[Končna cena/enoto mere (EUR) z DDV]]*Sklop15[[#This Row],[Okvirna količina]]</f>
        <v>0</v>
      </c>
      <c r="U20" s="127" t="s">
        <v>140</v>
      </c>
    </row>
    <row r="21" spans="1:21" s="56" customFormat="1" ht="12">
      <c r="A21" s="80" t="s">
        <v>8</v>
      </c>
      <c r="B21" s="181" t="s">
        <v>890</v>
      </c>
      <c r="C21" s="175" t="s">
        <v>140</v>
      </c>
      <c r="D21" s="182" t="s">
        <v>1</v>
      </c>
      <c r="E21" s="106"/>
      <c r="F21" s="177">
        <v>1000</v>
      </c>
      <c r="G21" s="187" t="s">
        <v>1</v>
      </c>
      <c r="H21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1" s="177" t="str">
        <f>IF(Sklop15[[#This Row],[ZAHTEVANA SHEMA KAKOVOSTI]]&lt;&gt;"",Sklop15[[#This Row],[Preračunana masa/volumen/kos na enoto kg]],"")</f>
        <v/>
      </c>
      <c r="J21" s="178"/>
      <c r="K21" s="127" t="s">
        <v>140</v>
      </c>
      <c r="L21" s="127" t="s">
        <v>140</v>
      </c>
      <c r="M21" s="127" t="s">
        <v>140</v>
      </c>
      <c r="N21" s="84"/>
      <c r="O21" s="127" t="s">
        <v>140</v>
      </c>
      <c r="P21" s="185"/>
      <c r="Q21" s="179">
        <f>+Sklop15[[#This Row],[cena/enota brez DDV v EUR]]*Sklop15[[#This Row],[Stopnja DDV (%)]]</f>
        <v>0</v>
      </c>
      <c r="R21" s="179">
        <f>+Sklop15[[#This Row],[cena/enota brez DDV v EUR]]+Sklop15[[#This Row],[Davek (EUR)]]</f>
        <v>0</v>
      </c>
      <c r="S21" s="179">
        <f>+Sklop15[[#This Row],[cena/enota brez DDV v EUR]]*Sklop15[[#This Row],[Okvirna količina]]</f>
        <v>0</v>
      </c>
      <c r="T21" s="180">
        <f>+Sklop15[[#This Row],[Končna cena/enoto mere (EUR) z DDV]]*Sklop15[[#This Row],[Okvirna količina]]</f>
        <v>0</v>
      </c>
      <c r="U21" s="127" t="s">
        <v>140</v>
      </c>
    </row>
    <row r="22" spans="1:21" s="56" customFormat="1" ht="12">
      <c r="A22" s="80" t="s">
        <v>9</v>
      </c>
      <c r="B22" s="181" t="s">
        <v>891</v>
      </c>
      <c r="C22" s="175" t="s">
        <v>140</v>
      </c>
      <c r="D22" s="182" t="s">
        <v>1</v>
      </c>
      <c r="E22" s="106"/>
      <c r="F22" s="177">
        <v>4000</v>
      </c>
      <c r="G22" s="187" t="s">
        <v>1</v>
      </c>
      <c r="H22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22" s="177" t="str">
        <f>IF(Sklop15[[#This Row],[ZAHTEVANA SHEMA KAKOVOSTI]]&lt;&gt;"",Sklop15[[#This Row],[Preračunana masa/volumen/kos na enoto kg]],"")</f>
        <v/>
      </c>
      <c r="J22" s="178"/>
      <c r="K22" s="127" t="s">
        <v>140</v>
      </c>
      <c r="L22" s="127" t="s">
        <v>140</v>
      </c>
      <c r="M22" s="127" t="s">
        <v>140</v>
      </c>
      <c r="N22" s="84"/>
      <c r="O22" s="127" t="s">
        <v>140</v>
      </c>
      <c r="P22" s="185"/>
      <c r="Q22" s="179">
        <f>+Sklop15[[#This Row],[cena/enota brez DDV v EUR]]*Sklop15[[#This Row],[Stopnja DDV (%)]]</f>
        <v>0</v>
      </c>
      <c r="R22" s="179">
        <f>+Sklop15[[#This Row],[cena/enota brez DDV v EUR]]+Sklop15[[#This Row],[Davek (EUR)]]</f>
        <v>0</v>
      </c>
      <c r="S22" s="179">
        <f>+Sklop15[[#This Row],[cena/enota brez DDV v EUR]]*Sklop15[[#This Row],[Okvirna količina]]</f>
        <v>0</v>
      </c>
      <c r="T22" s="180">
        <f>+Sklop15[[#This Row],[Končna cena/enoto mere (EUR) z DDV]]*Sklop15[[#This Row],[Okvirna količina]]</f>
        <v>0</v>
      </c>
      <c r="U22" s="127" t="s">
        <v>140</v>
      </c>
    </row>
    <row r="23" spans="1:21" s="56" customFormat="1" ht="12">
      <c r="A23" s="80" t="s">
        <v>10</v>
      </c>
      <c r="B23" s="181" t="s">
        <v>892</v>
      </c>
      <c r="C23" s="175" t="s">
        <v>140</v>
      </c>
      <c r="D23" s="182" t="s">
        <v>1</v>
      </c>
      <c r="E23" s="106"/>
      <c r="F23" s="177">
        <v>2000</v>
      </c>
      <c r="G23" s="187" t="s">
        <v>1</v>
      </c>
      <c r="H23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3" s="177" t="str">
        <f>IF(Sklop15[[#This Row],[ZAHTEVANA SHEMA KAKOVOSTI]]&lt;&gt;"",Sklop15[[#This Row],[Preračunana masa/volumen/kos na enoto kg]],"")</f>
        <v/>
      </c>
      <c r="J23" s="178"/>
      <c r="K23" s="127" t="s">
        <v>140</v>
      </c>
      <c r="L23" s="127" t="s">
        <v>140</v>
      </c>
      <c r="M23" s="127" t="s">
        <v>140</v>
      </c>
      <c r="N23" s="84"/>
      <c r="O23" s="127" t="s">
        <v>140</v>
      </c>
      <c r="P23" s="185"/>
      <c r="Q23" s="179">
        <f>+Sklop15[[#This Row],[cena/enota brez DDV v EUR]]*Sklop15[[#This Row],[Stopnja DDV (%)]]</f>
        <v>0</v>
      </c>
      <c r="R23" s="179">
        <f>+Sklop15[[#This Row],[cena/enota brez DDV v EUR]]+Sklop15[[#This Row],[Davek (EUR)]]</f>
        <v>0</v>
      </c>
      <c r="S23" s="179">
        <f>+Sklop15[[#This Row],[cena/enota brez DDV v EUR]]*Sklop15[[#This Row],[Okvirna količina]]</f>
        <v>0</v>
      </c>
      <c r="T23" s="180">
        <f>+Sklop15[[#This Row],[Končna cena/enoto mere (EUR) z DDV]]*Sklop15[[#This Row],[Okvirna količina]]</f>
        <v>0</v>
      </c>
      <c r="U23" s="127" t="s">
        <v>140</v>
      </c>
    </row>
    <row r="24" spans="1:21" s="56" customFormat="1" ht="12">
      <c r="A24" s="80" t="s">
        <v>11</v>
      </c>
      <c r="B24" s="181" t="s">
        <v>893</v>
      </c>
      <c r="C24" s="175" t="s">
        <v>140</v>
      </c>
      <c r="D24" s="182" t="s">
        <v>1</v>
      </c>
      <c r="E24" s="106"/>
      <c r="F24" s="177">
        <v>300</v>
      </c>
      <c r="G24" s="187" t="s">
        <v>1</v>
      </c>
      <c r="H24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177" t="str">
        <f>IF(Sklop15[[#This Row],[ZAHTEVANA SHEMA KAKOVOSTI]]&lt;&gt;"",Sklop15[[#This Row],[Preračunana masa/volumen/kos na enoto kg]],"")</f>
        <v/>
      </c>
      <c r="J24" s="178"/>
      <c r="K24" s="127" t="s">
        <v>140</v>
      </c>
      <c r="L24" s="127" t="s">
        <v>140</v>
      </c>
      <c r="M24" s="127" t="s">
        <v>140</v>
      </c>
      <c r="N24" s="84"/>
      <c r="O24" s="127" t="s">
        <v>140</v>
      </c>
      <c r="P24" s="185"/>
      <c r="Q24" s="179">
        <f>+Sklop15[[#This Row],[cena/enota brez DDV v EUR]]*Sklop15[[#This Row],[Stopnja DDV (%)]]</f>
        <v>0</v>
      </c>
      <c r="R24" s="179">
        <f>+Sklop15[[#This Row],[cena/enota brez DDV v EUR]]+Sklop15[[#This Row],[Davek (EUR)]]</f>
        <v>0</v>
      </c>
      <c r="S24" s="179">
        <f>+Sklop15[[#This Row],[cena/enota brez DDV v EUR]]*Sklop15[[#This Row],[Okvirna količina]]</f>
        <v>0</v>
      </c>
      <c r="T24" s="180">
        <f>+Sklop15[[#This Row],[Končna cena/enoto mere (EUR) z DDV]]*Sklop15[[#This Row],[Okvirna količina]]</f>
        <v>0</v>
      </c>
      <c r="U24" s="127" t="s">
        <v>140</v>
      </c>
    </row>
    <row r="25" spans="1:21" s="56" customFormat="1" ht="12">
      <c r="A25" s="80" t="s">
        <v>12</v>
      </c>
      <c r="B25" s="181" t="s">
        <v>894</v>
      </c>
      <c r="C25" s="175" t="s">
        <v>140</v>
      </c>
      <c r="D25" s="182" t="s">
        <v>1</v>
      </c>
      <c r="E25" s="106"/>
      <c r="F25" s="177">
        <v>1600</v>
      </c>
      <c r="G25" s="187" t="s">
        <v>1</v>
      </c>
      <c r="H25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25" s="177" t="str">
        <f>IF(Sklop15[[#This Row],[ZAHTEVANA SHEMA KAKOVOSTI]]&lt;&gt;"",Sklop15[[#This Row],[Preračunana masa/volumen/kos na enoto kg]],"")</f>
        <v/>
      </c>
      <c r="J25" s="178"/>
      <c r="K25" s="127" t="s">
        <v>140</v>
      </c>
      <c r="L25" s="127" t="s">
        <v>140</v>
      </c>
      <c r="M25" s="127" t="s">
        <v>140</v>
      </c>
      <c r="N25" s="84"/>
      <c r="O25" s="127" t="s">
        <v>140</v>
      </c>
      <c r="P25" s="185"/>
      <c r="Q25" s="179">
        <f>+Sklop15[[#This Row],[cena/enota brez DDV v EUR]]*Sklop15[[#This Row],[Stopnja DDV (%)]]</f>
        <v>0</v>
      </c>
      <c r="R25" s="179">
        <f>+Sklop15[[#This Row],[cena/enota brez DDV v EUR]]+Sklop15[[#This Row],[Davek (EUR)]]</f>
        <v>0</v>
      </c>
      <c r="S25" s="179">
        <f>+Sklop15[[#This Row],[cena/enota brez DDV v EUR]]*Sklop15[[#This Row],[Okvirna količina]]</f>
        <v>0</v>
      </c>
      <c r="T25" s="180">
        <f>+Sklop15[[#This Row],[Končna cena/enoto mere (EUR) z DDV]]*Sklop15[[#This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360" t="s">
        <v>895</v>
      </c>
      <c r="C26" s="337" t="s">
        <v>140</v>
      </c>
      <c r="D26" s="361" t="s">
        <v>1</v>
      </c>
      <c r="E26" s="106"/>
      <c r="F26" s="340">
        <v>400</v>
      </c>
      <c r="G26" s="362" t="s">
        <v>1</v>
      </c>
      <c r="H26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340" t="str">
        <f>IF(Sklop15[[#This Row],[ZAHTEVANA SHEMA KAKOVOSTI]]&lt;&gt;"",Sklop15[[#This Row],[Preračunana masa/volumen/kos na enoto kg]],"")</f>
        <v/>
      </c>
      <c r="J26" s="343"/>
      <c r="K26" s="127" t="s">
        <v>140</v>
      </c>
      <c r="L26" s="127" t="s">
        <v>140</v>
      </c>
      <c r="M26" s="127" t="s">
        <v>140</v>
      </c>
      <c r="N26" s="84"/>
      <c r="O26" s="127" t="s">
        <v>140</v>
      </c>
      <c r="P26" s="347"/>
      <c r="Q26" s="348">
        <f>+Sklop15[[#This Row],[cena/enota brez DDV v EUR]]*Sklop15[[#This Row],[Stopnja DDV (%)]]</f>
        <v>0</v>
      </c>
      <c r="R26" s="348">
        <f>+Sklop15[[#This Row],[cena/enota brez DDV v EUR]]+Sklop15[[#This Row],[Davek (EUR)]]</f>
        <v>0</v>
      </c>
      <c r="S26" s="348">
        <f>+Sklop15[[#This Row],[cena/enota brez DDV v EUR]]*Sklop15[[#This Row],[Okvirna količina]]</f>
        <v>0</v>
      </c>
      <c r="T26" s="348">
        <f>+Sklop15[[#This Row],[Končna cena/enoto mere (EUR) z DDV]]*Sklop15[[#This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360" t="s">
        <v>896</v>
      </c>
      <c r="C27" s="337" t="s">
        <v>140</v>
      </c>
      <c r="D27" s="361" t="s">
        <v>1</v>
      </c>
      <c r="E27" s="106"/>
      <c r="F27" s="340">
        <v>400</v>
      </c>
      <c r="G27" s="362" t="s">
        <v>1</v>
      </c>
      <c r="H27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340" t="str">
        <f>IF(Sklop15[[#This Row],[ZAHTEVANA SHEMA KAKOVOSTI]]&lt;&gt;"",Sklop15[[#This Row],[Preračunana masa/volumen/kos na enoto kg]],"")</f>
        <v/>
      </c>
      <c r="J27" s="343"/>
      <c r="K27" s="127" t="s">
        <v>140</v>
      </c>
      <c r="L27" s="127" t="s">
        <v>140</v>
      </c>
      <c r="M27" s="127" t="s">
        <v>140</v>
      </c>
      <c r="N27" s="84"/>
      <c r="O27" s="127" t="s">
        <v>140</v>
      </c>
      <c r="P27" s="347"/>
      <c r="Q27" s="348">
        <f>+Sklop15[[#This Row],[cena/enota brez DDV v EUR]]*Sklop15[[#This Row],[Stopnja DDV (%)]]</f>
        <v>0</v>
      </c>
      <c r="R27" s="348">
        <f>+Sklop15[[#This Row],[cena/enota brez DDV v EUR]]+Sklop15[[#This Row],[Davek (EUR)]]</f>
        <v>0</v>
      </c>
      <c r="S27" s="348">
        <f>+Sklop15[[#This Row],[cena/enota brez DDV v EUR]]*Sklop15[[#This Row],[Okvirna količina]]</f>
        <v>0</v>
      </c>
      <c r="T27" s="348">
        <f>+Sklop15[[#This Row],[Končna cena/enoto mere (EUR) z DDV]]*Sklop15[[#This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360" t="s">
        <v>897</v>
      </c>
      <c r="C28" s="337" t="s">
        <v>140</v>
      </c>
      <c r="D28" s="361" t="s">
        <v>1</v>
      </c>
      <c r="E28" s="106"/>
      <c r="F28" s="340">
        <v>500</v>
      </c>
      <c r="G28" s="362" t="s">
        <v>1</v>
      </c>
      <c r="H28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8" s="340" t="str">
        <f>IF(Sklop15[[#This Row],[ZAHTEVANA SHEMA KAKOVOSTI]]&lt;&gt;"",Sklop15[[#This Row],[Preračunana masa/volumen/kos na enoto kg]],"")</f>
        <v/>
      </c>
      <c r="J28" s="343"/>
      <c r="K28" s="127" t="s">
        <v>140</v>
      </c>
      <c r="L28" s="127" t="s">
        <v>140</v>
      </c>
      <c r="M28" s="127" t="s">
        <v>140</v>
      </c>
      <c r="N28" s="84"/>
      <c r="O28" s="127" t="s">
        <v>140</v>
      </c>
      <c r="P28" s="347"/>
      <c r="Q28" s="348">
        <f>+Sklop15[[#This Row],[cena/enota brez DDV v EUR]]*Sklop15[[#This Row],[Stopnja DDV (%)]]</f>
        <v>0</v>
      </c>
      <c r="R28" s="348">
        <f>+Sklop15[[#This Row],[cena/enota brez DDV v EUR]]+Sklop15[[#This Row],[Davek (EUR)]]</f>
        <v>0</v>
      </c>
      <c r="S28" s="348">
        <f>+Sklop15[[#This Row],[cena/enota brez DDV v EUR]]*Sklop15[[#This Row],[Okvirna količina]]</f>
        <v>0</v>
      </c>
      <c r="T28" s="348">
        <f>+Sklop15[[#This Row],[Končna cena/enoto mere (EUR) z DDV]]*Sklop15[[#This Row],[Okvirna količina]]</f>
        <v>0</v>
      </c>
      <c r="U28" s="127" t="s">
        <v>140</v>
      </c>
    </row>
    <row r="29" spans="1:21" s="56" customFormat="1" ht="12">
      <c r="A29" s="80" t="s">
        <v>16</v>
      </c>
      <c r="B29" s="360" t="s">
        <v>898</v>
      </c>
      <c r="C29" s="337" t="s">
        <v>140</v>
      </c>
      <c r="D29" s="361" t="s">
        <v>1</v>
      </c>
      <c r="E29" s="106"/>
      <c r="F29" s="340">
        <v>1000</v>
      </c>
      <c r="G29" s="362" t="s">
        <v>1</v>
      </c>
      <c r="H29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9" s="340" t="str">
        <f>IF(Sklop15[[#This Row],[ZAHTEVANA SHEMA KAKOVOSTI]]&lt;&gt;"",Sklop15[[#This Row],[Preračunana masa/volumen/kos na enoto kg]],"")</f>
        <v/>
      </c>
      <c r="J29" s="343"/>
      <c r="K29" s="127" t="s">
        <v>140</v>
      </c>
      <c r="L29" s="127" t="s">
        <v>140</v>
      </c>
      <c r="M29" s="127" t="s">
        <v>140</v>
      </c>
      <c r="N29" s="84"/>
      <c r="O29" s="127" t="s">
        <v>140</v>
      </c>
      <c r="P29" s="347"/>
      <c r="Q29" s="348">
        <f>+Sklop15[[#This Row],[cena/enota brez DDV v EUR]]*Sklop15[[#This Row],[Stopnja DDV (%)]]</f>
        <v>0</v>
      </c>
      <c r="R29" s="348">
        <f>+Sklop15[[#This Row],[cena/enota brez DDV v EUR]]+Sklop15[[#This Row],[Davek (EUR)]]</f>
        <v>0</v>
      </c>
      <c r="S29" s="348">
        <f>+Sklop15[[#This Row],[cena/enota brez DDV v EUR]]*Sklop15[[#This Row],[Okvirna količina]]</f>
        <v>0</v>
      </c>
      <c r="T29" s="348">
        <f>+Sklop15[[#This Row],[Končna cena/enoto mere (EUR) z DDV]]*Sklop15[[#This Row],[Okvirna količina]]</f>
        <v>0</v>
      </c>
      <c r="U29" s="127" t="s">
        <v>140</v>
      </c>
    </row>
    <row r="30" spans="1:21" s="56" customFormat="1" ht="12">
      <c r="A30" s="80" t="s">
        <v>17</v>
      </c>
      <c r="B30" s="360" t="s">
        <v>899</v>
      </c>
      <c r="C30" s="337" t="s">
        <v>140</v>
      </c>
      <c r="D30" s="361" t="s">
        <v>1</v>
      </c>
      <c r="E30" s="106"/>
      <c r="F30" s="340">
        <v>100</v>
      </c>
      <c r="G30" s="362" t="s">
        <v>1</v>
      </c>
      <c r="H30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340" t="str">
        <f>IF(Sklop15[[#This Row],[ZAHTEVANA SHEMA KAKOVOSTI]]&lt;&gt;"",Sklop15[[#This Row],[Preračunana masa/volumen/kos na enoto kg]],"")</f>
        <v/>
      </c>
      <c r="J30" s="343"/>
      <c r="K30" s="127" t="s">
        <v>140</v>
      </c>
      <c r="L30" s="127" t="s">
        <v>140</v>
      </c>
      <c r="M30" s="127" t="s">
        <v>140</v>
      </c>
      <c r="N30" s="84"/>
      <c r="O30" s="127" t="s">
        <v>140</v>
      </c>
      <c r="P30" s="347"/>
      <c r="Q30" s="348">
        <f>+Sklop15[[#This Row],[cena/enota brez DDV v EUR]]*Sklop15[[#This Row],[Stopnja DDV (%)]]</f>
        <v>0</v>
      </c>
      <c r="R30" s="348">
        <f>+Sklop15[[#This Row],[cena/enota brez DDV v EUR]]+Sklop15[[#This Row],[Davek (EUR)]]</f>
        <v>0</v>
      </c>
      <c r="S30" s="348">
        <f>+Sklop15[[#This Row],[cena/enota brez DDV v EUR]]*Sklop15[[#This Row],[Okvirna količina]]</f>
        <v>0</v>
      </c>
      <c r="T30" s="348">
        <f>+Sklop15[[#This Row],[Končna cena/enoto mere (EUR) z DDV]]*Sklop15[[#This Row],[Okvirna količina]]</f>
        <v>0</v>
      </c>
      <c r="U30" s="127" t="s">
        <v>140</v>
      </c>
    </row>
    <row r="31" spans="1:21" s="56" customFormat="1" ht="12">
      <c r="A31" s="80" t="s">
        <v>18</v>
      </c>
      <c r="B31" s="360" t="s">
        <v>900</v>
      </c>
      <c r="C31" s="337" t="s">
        <v>140</v>
      </c>
      <c r="D31" s="361" t="s">
        <v>1</v>
      </c>
      <c r="E31" s="106"/>
      <c r="F31" s="340">
        <v>600</v>
      </c>
      <c r="G31" s="362" t="s">
        <v>1</v>
      </c>
      <c r="H31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1" s="340" t="str">
        <f>IF(Sklop15[[#This Row],[ZAHTEVANA SHEMA KAKOVOSTI]]&lt;&gt;"",Sklop15[[#This Row],[Preračunana masa/volumen/kos na enoto kg]],"")</f>
        <v/>
      </c>
      <c r="J31" s="343"/>
      <c r="K31" s="127" t="s">
        <v>140</v>
      </c>
      <c r="L31" s="127" t="s">
        <v>140</v>
      </c>
      <c r="M31" s="127" t="s">
        <v>140</v>
      </c>
      <c r="N31" s="84"/>
      <c r="O31" s="127" t="s">
        <v>140</v>
      </c>
      <c r="P31" s="347"/>
      <c r="Q31" s="348">
        <f>+Sklop15[[#This Row],[cena/enota brez DDV v EUR]]*Sklop15[[#This Row],[Stopnja DDV (%)]]</f>
        <v>0</v>
      </c>
      <c r="R31" s="348">
        <f>+Sklop15[[#This Row],[cena/enota brez DDV v EUR]]+Sklop15[[#This Row],[Davek (EUR)]]</f>
        <v>0</v>
      </c>
      <c r="S31" s="348">
        <f>+Sklop15[[#This Row],[cena/enota brez DDV v EUR]]*Sklop15[[#This Row],[Okvirna količina]]</f>
        <v>0</v>
      </c>
      <c r="T31" s="348">
        <f>+Sklop15[[#This Row],[Končna cena/enoto mere (EUR) z DDV]]*Sklop15[[#This Row],[Okvirna količina]]</f>
        <v>0</v>
      </c>
      <c r="U31" s="127" t="s">
        <v>140</v>
      </c>
    </row>
    <row r="32" spans="1:21" s="56" customFormat="1" ht="12">
      <c r="A32" s="80" t="s">
        <v>19</v>
      </c>
      <c r="B32" s="181" t="s">
        <v>901</v>
      </c>
      <c r="C32" s="175" t="s">
        <v>140</v>
      </c>
      <c r="D32" s="182" t="s">
        <v>1</v>
      </c>
      <c r="E32" s="106"/>
      <c r="F32" s="177">
        <v>500</v>
      </c>
      <c r="G32" s="187" t="s">
        <v>1</v>
      </c>
      <c r="H32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2" s="177" t="str">
        <f>IF(Sklop15[[#This Row],[ZAHTEVANA SHEMA KAKOVOSTI]]&lt;&gt;"",Sklop15[[#This Row],[Preračunana masa/volumen/kos na enoto kg]],"")</f>
        <v/>
      </c>
      <c r="J32" s="178"/>
      <c r="K32" s="127" t="s">
        <v>140</v>
      </c>
      <c r="L32" s="127" t="s">
        <v>140</v>
      </c>
      <c r="M32" s="127" t="s">
        <v>140</v>
      </c>
      <c r="N32" s="84"/>
      <c r="O32" s="127" t="s">
        <v>140</v>
      </c>
      <c r="P32" s="185"/>
      <c r="Q32" s="179">
        <f>+Sklop15[[#This Row],[cena/enota brez DDV v EUR]]*Sklop15[[#This Row],[Stopnja DDV (%)]]</f>
        <v>0</v>
      </c>
      <c r="R32" s="179">
        <f>+Sklop15[[#This Row],[cena/enota brez DDV v EUR]]+Sklop15[[#This Row],[Davek (EUR)]]</f>
        <v>0</v>
      </c>
      <c r="S32" s="179">
        <f>+Sklop15[[#This Row],[cena/enota brez DDV v EUR]]*Sklop15[[#This Row],[Okvirna količina]]</f>
        <v>0</v>
      </c>
      <c r="T32" s="180">
        <f>+Sklop15[[#This Row],[Končna cena/enoto mere (EUR) z DDV]]*Sklop15[[#This Row],[Okvirna količina]]</f>
        <v>0</v>
      </c>
      <c r="U32" s="127" t="s">
        <v>140</v>
      </c>
    </row>
    <row r="33" spans="1:22" s="56" customFormat="1" ht="12">
      <c r="A33" s="80" t="s">
        <v>20</v>
      </c>
      <c r="B33" s="181" t="s">
        <v>902</v>
      </c>
      <c r="C33" s="175" t="s">
        <v>140</v>
      </c>
      <c r="D33" s="182" t="s">
        <v>1</v>
      </c>
      <c r="E33" s="106"/>
      <c r="F33" s="177">
        <v>500</v>
      </c>
      <c r="G33" s="187" t="s">
        <v>1</v>
      </c>
      <c r="H33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177" t="str">
        <f>IF(Sklop15[[#This Row],[ZAHTEVANA SHEMA KAKOVOSTI]]&lt;&gt;"",Sklop15[[#This Row],[Preračunana masa/volumen/kos na enoto kg]],"")</f>
        <v/>
      </c>
      <c r="J33" s="178"/>
      <c r="K33" s="127" t="s">
        <v>140</v>
      </c>
      <c r="L33" s="127" t="s">
        <v>140</v>
      </c>
      <c r="M33" s="127" t="s">
        <v>140</v>
      </c>
      <c r="N33" s="84"/>
      <c r="O33" s="127" t="s">
        <v>140</v>
      </c>
      <c r="P33" s="185"/>
      <c r="Q33" s="179">
        <f>+Sklop15[[#This Row],[cena/enota brez DDV v EUR]]*Sklop15[[#This Row],[Stopnja DDV (%)]]</f>
        <v>0</v>
      </c>
      <c r="R33" s="179">
        <f>+Sklop15[[#This Row],[cena/enota brez DDV v EUR]]+Sklop15[[#This Row],[Davek (EUR)]]</f>
        <v>0</v>
      </c>
      <c r="S33" s="179">
        <f>+Sklop15[[#This Row],[cena/enota brez DDV v EUR]]*Sklop15[[#This Row],[Okvirna količina]]</f>
        <v>0</v>
      </c>
      <c r="T33" s="180">
        <f>+Sklop15[[#This Row],[Končna cena/enoto mere (EUR) z DDV]]*Sklop15[[#This Row],[Okvirna količina]]</f>
        <v>0</v>
      </c>
      <c r="U33" s="127" t="s">
        <v>140</v>
      </c>
    </row>
    <row r="34" spans="1:22" s="56" customFormat="1" ht="12">
      <c r="A34" s="80" t="s">
        <v>21</v>
      </c>
      <c r="B34" s="181" t="s">
        <v>903</v>
      </c>
      <c r="C34" s="175" t="s">
        <v>140</v>
      </c>
      <c r="D34" s="182" t="s">
        <v>1</v>
      </c>
      <c r="E34" s="106"/>
      <c r="F34" s="177">
        <v>1000</v>
      </c>
      <c r="G34" s="187" t="s">
        <v>1</v>
      </c>
      <c r="H34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4" s="177" t="str">
        <f>IF(Sklop15[[#This Row],[ZAHTEVANA SHEMA KAKOVOSTI]]&lt;&gt;"",Sklop15[[#This Row],[Preračunana masa/volumen/kos na enoto kg]],"")</f>
        <v/>
      </c>
      <c r="J34" s="178"/>
      <c r="K34" s="127" t="s">
        <v>140</v>
      </c>
      <c r="L34" s="127" t="s">
        <v>140</v>
      </c>
      <c r="M34" s="127" t="s">
        <v>140</v>
      </c>
      <c r="N34" s="84"/>
      <c r="O34" s="127" t="s">
        <v>140</v>
      </c>
      <c r="P34" s="185"/>
      <c r="Q34" s="179">
        <f>+Sklop15[[#This Row],[cena/enota brez DDV v EUR]]*Sklop15[[#This Row],[Stopnja DDV (%)]]</f>
        <v>0</v>
      </c>
      <c r="R34" s="179">
        <f>+Sklop15[[#This Row],[cena/enota brez DDV v EUR]]+Sklop15[[#This Row],[Davek (EUR)]]</f>
        <v>0</v>
      </c>
      <c r="S34" s="179">
        <f>+Sklop15[[#This Row],[cena/enota brez DDV v EUR]]*Sklop15[[#This Row],[Okvirna količina]]</f>
        <v>0</v>
      </c>
      <c r="T34" s="180">
        <f>+Sklop15[[#This Row],[Končna cena/enoto mere (EUR) z DDV]]*Sklop15[[#This Row],[Okvirna količina]]</f>
        <v>0</v>
      </c>
      <c r="U34" s="127" t="s">
        <v>140</v>
      </c>
    </row>
    <row r="35" spans="1:22">
      <c r="A35" s="402" t="s">
        <v>161</v>
      </c>
      <c r="B35" s="403"/>
      <c r="C35" s="404"/>
      <c r="D35" s="404"/>
      <c r="E35" s="405"/>
      <c r="F35" s="414"/>
      <c r="G35" s="407"/>
      <c r="H35" s="408">
        <f>SUBTOTAL(109,Sklop15[Preračunana masa/volumen/kos na enoto kg])</f>
        <v>27200</v>
      </c>
      <c r="I35" s="408">
        <f>SUBTOTAL(109,Sklop15[Živila iz shem kakovosti (kg)])</f>
        <v>0</v>
      </c>
      <c r="J35" s="406"/>
      <c r="K35" s="422"/>
      <c r="L35" s="422"/>
      <c r="M35" s="410"/>
      <c r="N35" s="411"/>
      <c r="O35" s="411"/>
      <c r="P35" s="411"/>
      <c r="Q35" s="412"/>
      <c r="R35" s="406"/>
      <c r="S35" s="412">
        <f>SUBTOTAL(109,Sklop15[Vrednost za okvirno količino (EUR) brez DDV])</f>
        <v>0</v>
      </c>
      <c r="T35" s="412">
        <f>SUBTOTAL(109,Sklop15[Vrednost za okvirno količino (EUR) z DDV])</f>
        <v>0</v>
      </c>
      <c r="U35" s="413"/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170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A37" s="49" t="s">
        <v>157</v>
      </c>
      <c r="B37" s="17"/>
      <c r="C37" s="29"/>
      <c r="D37" s="29"/>
      <c r="E37" s="101"/>
      <c r="Q37" s="49"/>
      <c r="R37" s="49"/>
      <c r="S37" s="49"/>
      <c r="T37" s="49"/>
    </row>
    <row r="38" spans="1:22">
      <c r="A38" s="12" t="s">
        <v>159</v>
      </c>
      <c r="B38" s="17"/>
      <c r="C38" s="29"/>
      <c r="D38" s="29"/>
      <c r="E38" s="101"/>
    </row>
    <row r="39" spans="1:22">
      <c r="A39" s="97" t="s">
        <v>216</v>
      </c>
      <c r="F39" s="69"/>
      <c r="G39" s="69"/>
      <c r="H39" s="30"/>
      <c r="I39" s="30"/>
      <c r="J39" s="30"/>
      <c r="K39" s="30"/>
      <c r="L39" s="171"/>
      <c r="M39" s="55"/>
      <c r="N39" s="30"/>
      <c r="O39" s="30"/>
      <c r="P39" s="30"/>
      <c r="Q39" s="30"/>
      <c r="R39" s="30"/>
    </row>
    <row r="40" spans="1:22">
      <c r="A40" s="499" t="s">
        <v>222</v>
      </c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M40" s="55"/>
      <c r="N40" s="30"/>
      <c r="O40" s="30"/>
      <c r="P40" s="30"/>
      <c r="Q40" s="30"/>
      <c r="R40" s="30"/>
    </row>
    <row r="41" spans="1:22" s="19" customFormat="1">
      <c r="A41" s="488"/>
      <c r="B41" s="488"/>
      <c r="C41" s="488"/>
      <c r="D41" s="488"/>
      <c r="E41" s="488"/>
      <c r="F41" s="488"/>
      <c r="G41" s="488"/>
      <c r="H41" s="488"/>
      <c r="I41" s="488"/>
      <c r="J41" s="488"/>
      <c r="K41" s="488"/>
      <c r="L41" s="488"/>
      <c r="M41" s="12"/>
      <c r="N41" s="30"/>
      <c r="O41" s="30"/>
      <c r="P41" s="30"/>
      <c r="Q41" s="30"/>
      <c r="R41" s="30"/>
      <c r="S41" s="12"/>
      <c r="T41" s="12"/>
      <c r="U41" s="69"/>
      <c r="V41" s="12"/>
    </row>
    <row r="42" spans="1:22">
      <c r="N42" s="30"/>
      <c r="O42" s="30"/>
      <c r="P42" s="30"/>
      <c r="Q42" s="30"/>
      <c r="R42" s="30"/>
    </row>
    <row r="43" spans="1:22">
      <c r="A43" s="97" t="s">
        <v>66</v>
      </c>
      <c r="F43" s="69"/>
      <c r="G43" s="69" t="s">
        <v>67</v>
      </c>
      <c r="H43" s="30"/>
      <c r="I43" s="30"/>
      <c r="J43" s="30"/>
      <c r="K43" s="30"/>
      <c r="L43" s="171"/>
      <c r="M43" s="55"/>
      <c r="N43" s="30"/>
      <c r="O43" s="30"/>
      <c r="P43" s="30"/>
      <c r="Q43" s="30" t="s">
        <v>68</v>
      </c>
      <c r="R43" s="3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170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</sheetData>
  <sheetProtection insertRows="0" deleteRows="0"/>
  <protectedRanges>
    <protectedRange sqref="J42:P1048576 J1:P14 J35:P39 J15:K15 M15:P15 U42:U1048576 J16:J34 P16:P34 U1:U39" name="Obseg1"/>
    <protectedRange sqref="L15" name="Obseg1_2_1"/>
    <protectedRange sqref="M41:P41 U41" name="Obseg1_1_1"/>
    <protectedRange sqref="K16:O34" name="Obseg1_3"/>
    <protectedRange sqref="M40:P40 U40" name="Obseg1_4"/>
    <protectedRange sqref="J40:L40" name="Obseg1_2_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11" zoomScale="90" zoomScaleNormal="90" zoomScaleSheetLayoutView="100" workbookViewId="0">
      <selection activeCell="X35" sqref="X3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pred_rekapitulacija'!A29</f>
        <v>16.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510" t="str">
        <f>+'Ponudbeni pred_rekapitulacija'!B29</f>
        <v>ZAMRZNJENO SADJE IN ZELENJAVA</v>
      </c>
      <c r="C13" s="510"/>
      <c r="D13" s="510"/>
      <c r="E13" s="510"/>
      <c r="F13" s="510"/>
      <c r="G13" s="510"/>
      <c r="H13" s="510"/>
      <c r="I13" s="510"/>
      <c r="J13" s="510"/>
      <c r="K13" s="510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151" t="s">
        <v>193</v>
      </c>
      <c r="D15" s="151" t="s">
        <v>194</v>
      </c>
      <c r="E15" s="151" t="s">
        <v>202</v>
      </c>
      <c r="F15" s="151" t="s">
        <v>123</v>
      </c>
      <c r="G15" s="151" t="s">
        <v>124</v>
      </c>
      <c r="H15" s="152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817</v>
      </c>
      <c r="C16" s="147" t="s">
        <v>904</v>
      </c>
      <c r="D16" s="147" t="s">
        <v>1</v>
      </c>
      <c r="E16" s="148"/>
      <c r="F16" s="149">
        <v>50</v>
      </c>
      <c r="G16" s="150" t="s">
        <v>1</v>
      </c>
      <c r="H16" s="1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1" t="str">
        <f>IF(Sklop16[[#This Row],[ZAHTEVANA SHEMA KAKOVOSTI]]&lt;&gt;"",Sklop16[[#This Row],[Preračunana masa/volumen/kos na enoto kg]],"")</f>
        <v/>
      </c>
      <c r="J16" s="88"/>
      <c r="K16" s="134"/>
      <c r="L16" s="134"/>
      <c r="M16" s="134"/>
      <c r="N16" s="135"/>
      <c r="O16" s="135"/>
      <c r="P16" s="90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137"/>
    </row>
    <row r="17" spans="1:21" s="56" customFormat="1" ht="12">
      <c r="A17" s="80" t="s">
        <v>4</v>
      </c>
      <c r="B17" s="196" t="s">
        <v>818</v>
      </c>
      <c r="C17" s="197" t="s">
        <v>904</v>
      </c>
      <c r="D17" s="147" t="s">
        <v>1</v>
      </c>
      <c r="E17" s="293"/>
      <c r="F17" s="297">
        <v>50</v>
      </c>
      <c r="G17" s="307" t="s">
        <v>1</v>
      </c>
      <c r="H17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297" t="str">
        <f>IF(Sklop16[[#This Row],[ZAHTEVANA SHEMA KAKOVOSTI]]&lt;&gt;"",Sklop16[[#This Row],[Preračunana masa/volumen/kos na enoto kg]],"")</f>
        <v/>
      </c>
      <c r="J17" s="298"/>
      <c r="K17" s="315"/>
      <c r="L17" s="315"/>
      <c r="M17" s="300"/>
      <c r="N17" s="301"/>
      <c r="O17" s="301"/>
      <c r="P17" s="302"/>
      <c r="Q17" s="303">
        <f>+Sklop16[[#This Row],[cena/enota brez DDV v EUR]]*Sklop16[[#This Row],[Stopnja DDV (%)]]</f>
        <v>0</v>
      </c>
      <c r="R17" s="303">
        <f>+Sklop16[[#This Row],[cena/enota brez DDV v EUR]]+Sklop16[[#This Row],[Davek (EUR)]]</f>
        <v>0</v>
      </c>
      <c r="S17" s="303">
        <f>+Sklop16[[#This Row],[cena/enota brez DDV v EUR]]*Sklop16[[#This Row],[Okvirna količina]]</f>
        <v>0</v>
      </c>
      <c r="T17" s="303">
        <f>+Sklop16[[#This Row],[Končna cena/enoto mere (EUR) z DDV]]*Sklop16[[#This Row],[Okvirna količina]]</f>
        <v>0</v>
      </c>
      <c r="U17" s="313"/>
    </row>
    <row r="18" spans="1:21" s="56" customFormat="1" ht="12">
      <c r="A18" s="80" t="s">
        <v>5</v>
      </c>
      <c r="B18" s="196" t="s">
        <v>823</v>
      </c>
      <c r="C18" s="197" t="s">
        <v>904</v>
      </c>
      <c r="D18" s="147" t="s">
        <v>1</v>
      </c>
      <c r="E18" s="293"/>
      <c r="F18" s="297">
        <v>50</v>
      </c>
      <c r="G18" s="307" t="s">
        <v>1</v>
      </c>
      <c r="H18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297" t="str">
        <f>IF(Sklop16[[#This Row],[ZAHTEVANA SHEMA KAKOVOSTI]]&lt;&gt;"",Sklop16[[#This Row],[Preračunana masa/volumen/kos na enoto kg]],"")</f>
        <v/>
      </c>
      <c r="J18" s="298"/>
      <c r="K18" s="315"/>
      <c r="L18" s="315"/>
      <c r="M18" s="300"/>
      <c r="N18" s="301"/>
      <c r="O18" s="301"/>
      <c r="P18" s="302"/>
      <c r="Q18" s="303">
        <f>+Sklop16[[#This Row],[cena/enota brez DDV v EUR]]*Sklop16[[#This Row],[Stopnja DDV (%)]]</f>
        <v>0</v>
      </c>
      <c r="R18" s="303">
        <f>+Sklop16[[#This Row],[cena/enota brez DDV v EUR]]+Sklop16[[#This Row],[Davek (EUR)]]</f>
        <v>0</v>
      </c>
      <c r="S18" s="303">
        <f>+Sklop16[[#This Row],[cena/enota brez DDV v EUR]]*Sklop16[[#This Row],[Okvirna količina]]</f>
        <v>0</v>
      </c>
      <c r="T18" s="303">
        <f>+Sklop16[[#This Row],[Končna cena/enoto mere (EUR) z DDV]]*Sklop16[[#This Row],[Okvirna količina]]</f>
        <v>0</v>
      </c>
      <c r="U18" s="313"/>
    </row>
    <row r="19" spans="1:21" s="56" customFormat="1" ht="12">
      <c r="A19" s="80" t="s">
        <v>6</v>
      </c>
      <c r="B19" s="196" t="s">
        <v>905</v>
      </c>
      <c r="C19" s="197" t="s">
        <v>904</v>
      </c>
      <c r="D19" s="147" t="s">
        <v>1</v>
      </c>
      <c r="E19" s="293"/>
      <c r="F19" s="297">
        <v>360</v>
      </c>
      <c r="G19" s="307" t="s">
        <v>1</v>
      </c>
      <c r="H19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19" s="297" t="str">
        <f>IF(Sklop16[[#This Row],[ZAHTEVANA SHEMA KAKOVOSTI]]&lt;&gt;"",Sklop16[[#This Row],[Preračunana masa/volumen/kos na enoto kg]],"")</f>
        <v/>
      </c>
      <c r="J19" s="298"/>
      <c r="K19" s="315"/>
      <c r="L19" s="315"/>
      <c r="M19" s="300"/>
      <c r="N19" s="301"/>
      <c r="O19" s="301"/>
      <c r="P19" s="302"/>
      <c r="Q19" s="303">
        <f>+Sklop16[[#This Row],[cena/enota brez DDV v EUR]]*Sklop16[[#This Row],[Stopnja DDV (%)]]</f>
        <v>0</v>
      </c>
      <c r="R19" s="303">
        <f>+Sklop16[[#This Row],[cena/enota brez DDV v EUR]]+Sklop16[[#This Row],[Davek (EUR)]]</f>
        <v>0</v>
      </c>
      <c r="S19" s="303">
        <f>+Sklop16[[#This Row],[cena/enota brez DDV v EUR]]*Sklop16[[#This Row],[Okvirna količina]]</f>
        <v>0</v>
      </c>
      <c r="T19" s="303">
        <f>+Sklop16[[#This Row],[Končna cena/enoto mere (EUR) z DDV]]*Sklop16[[#This Row],[Okvirna količina]]</f>
        <v>0</v>
      </c>
      <c r="U19" s="313"/>
    </row>
    <row r="20" spans="1:21" s="56" customFormat="1" ht="12">
      <c r="A20" s="80" t="s">
        <v>7</v>
      </c>
      <c r="B20" s="196" t="s">
        <v>906</v>
      </c>
      <c r="C20" s="197" t="s">
        <v>904</v>
      </c>
      <c r="D20" s="147" t="s">
        <v>1</v>
      </c>
      <c r="E20" s="293"/>
      <c r="F20" s="297">
        <v>360</v>
      </c>
      <c r="G20" s="307" t="s">
        <v>1</v>
      </c>
      <c r="H20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20" s="297" t="str">
        <f>IF(Sklop16[[#This Row],[ZAHTEVANA SHEMA KAKOVOSTI]]&lt;&gt;"",Sklop16[[#This Row],[Preračunana masa/volumen/kos na enoto kg]],"")</f>
        <v/>
      </c>
      <c r="J20" s="298"/>
      <c r="K20" s="315"/>
      <c r="L20" s="315"/>
      <c r="M20" s="300"/>
      <c r="N20" s="301"/>
      <c r="O20" s="301"/>
      <c r="P20" s="302"/>
      <c r="Q20" s="303">
        <f>+Sklop16[[#This Row],[cena/enota brez DDV v EUR]]*Sklop16[[#This Row],[Stopnja DDV (%)]]</f>
        <v>0</v>
      </c>
      <c r="R20" s="303">
        <f>+Sklop16[[#This Row],[cena/enota brez DDV v EUR]]+Sklop16[[#This Row],[Davek (EUR)]]</f>
        <v>0</v>
      </c>
      <c r="S20" s="303">
        <f>+Sklop16[[#This Row],[cena/enota brez DDV v EUR]]*Sklop16[[#This Row],[Okvirna količina]]</f>
        <v>0</v>
      </c>
      <c r="T20" s="303">
        <f>+Sklop16[[#This Row],[Končna cena/enoto mere (EUR) z DDV]]*Sklop16[[#This Row],[Okvirna količina]]</f>
        <v>0</v>
      </c>
      <c r="U20" s="313"/>
    </row>
    <row r="21" spans="1:21" s="56" customFormat="1" ht="12">
      <c r="A21" s="80" t="s">
        <v>8</v>
      </c>
      <c r="B21" s="196" t="s">
        <v>907</v>
      </c>
      <c r="C21" s="197" t="s">
        <v>904</v>
      </c>
      <c r="D21" s="147" t="s">
        <v>1</v>
      </c>
      <c r="E21" s="293"/>
      <c r="F21" s="297">
        <v>500</v>
      </c>
      <c r="G21" s="307" t="s">
        <v>1</v>
      </c>
      <c r="H21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297" t="str">
        <f>IF(Sklop16[[#This Row],[ZAHTEVANA SHEMA KAKOVOSTI]]&lt;&gt;"",Sklop16[[#This Row],[Preračunana masa/volumen/kos na enoto kg]],"")</f>
        <v/>
      </c>
      <c r="J21" s="298"/>
      <c r="K21" s="315"/>
      <c r="L21" s="315"/>
      <c r="M21" s="300"/>
      <c r="N21" s="301"/>
      <c r="O21" s="301"/>
      <c r="P21" s="302"/>
      <c r="Q21" s="303">
        <f>+Sklop16[[#This Row],[cena/enota brez DDV v EUR]]*Sklop16[[#This Row],[Stopnja DDV (%)]]</f>
        <v>0</v>
      </c>
      <c r="R21" s="303">
        <f>+Sklop16[[#This Row],[cena/enota brez DDV v EUR]]+Sklop16[[#This Row],[Davek (EUR)]]</f>
        <v>0</v>
      </c>
      <c r="S21" s="303">
        <f>+Sklop16[[#This Row],[cena/enota brez DDV v EUR]]*Sklop16[[#This Row],[Okvirna količina]]</f>
        <v>0</v>
      </c>
      <c r="T21" s="303">
        <f>+Sklop16[[#This Row],[Končna cena/enoto mere (EUR) z DDV]]*Sklop16[[#This Row],[Okvirna količina]]</f>
        <v>0</v>
      </c>
      <c r="U21" s="313"/>
    </row>
    <row r="22" spans="1:21" s="56" customFormat="1" ht="12">
      <c r="A22" s="80" t="s">
        <v>9</v>
      </c>
      <c r="B22" s="196" t="s">
        <v>908</v>
      </c>
      <c r="C22" s="197" t="s">
        <v>904</v>
      </c>
      <c r="D22" s="147" t="s">
        <v>1</v>
      </c>
      <c r="E22" s="293"/>
      <c r="F22" s="297">
        <v>500</v>
      </c>
      <c r="G22" s="307" t="s">
        <v>1</v>
      </c>
      <c r="H22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297" t="str">
        <f>IF(Sklop16[[#This Row],[ZAHTEVANA SHEMA KAKOVOSTI]]&lt;&gt;"",Sklop16[[#This Row],[Preračunana masa/volumen/kos na enoto kg]],"")</f>
        <v/>
      </c>
      <c r="J22" s="298"/>
      <c r="K22" s="315"/>
      <c r="L22" s="315"/>
      <c r="M22" s="300"/>
      <c r="N22" s="301"/>
      <c r="O22" s="301"/>
      <c r="P22" s="302"/>
      <c r="Q22" s="303">
        <f>+Sklop16[[#This Row],[cena/enota brez DDV v EUR]]*Sklop16[[#This Row],[Stopnja DDV (%)]]</f>
        <v>0</v>
      </c>
      <c r="R22" s="303">
        <f>+Sklop16[[#This Row],[cena/enota brez DDV v EUR]]+Sklop16[[#This Row],[Davek (EUR)]]</f>
        <v>0</v>
      </c>
      <c r="S22" s="303">
        <f>+Sklop16[[#This Row],[cena/enota brez DDV v EUR]]*Sklop16[[#This Row],[Okvirna količina]]</f>
        <v>0</v>
      </c>
      <c r="T22" s="303">
        <f>+Sklop16[[#This Row],[Končna cena/enoto mere (EUR) z DDV]]*Sklop16[[#This Row],[Okvirna količina]]</f>
        <v>0</v>
      </c>
      <c r="U22" s="313"/>
    </row>
    <row r="23" spans="1:21" s="56" customFormat="1" ht="12">
      <c r="A23" s="80" t="s">
        <v>10</v>
      </c>
      <c r="B23" s="196" t="s">
        <v>909</v>
      </c>
      <c r="C23" s="197" t="s">
        <v>904</v>
      </c>
      <c r="D23" s="147" t="s">
        <v>1</v>
      </c>
      <c r="E23" s="293"/>
      <c r="F23" s="297">
        <v>500</v>
      </c>
      <c r="G23" s="307" t="s">
        <v>1</v>
      </c>
      <c r="H23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297" t="str">
        <f>IF(Sklop16[[#This Row],[ZAHTEVANA SHEMA KAKOVOSTI]]&lt;&gt;"",Sklop16[[#This Row],[Preračunana masa/volumen/kos na enoto kg]],"")</f>
        <v/>
      </c>
      <c r="J23" s="298"/>
      <c r="K23" s="315"/>
      <c r="L23" s="315"/>
      <c r="M23" s="300"/>
      <c r="N23" s="301"/>
      <c r="O23" s="301"/>
      <c r="P23" s="302"/>
      <c r="Q23" s="303">
        <f>+Sklop16[[#This Row],[cena/enota brez DDV v EUR]]*Sklop16[[#This Row],[Stopnja DDV (%)]]</f>
        <v>0</v>
      </c>
      <c r="R23" s="303">
        <f>+Sklop16[[#This Row],[cena/enota brez DDV v EUR]]+Sklop16[[#This Row],[Davek (EUR)]]</f>
        <v>0</v>
      </c>
      <c r="S23" s="303">
        <f>+Sklop16[[#This Row],[cena/enota brez DDV v EUR]]*Sklop16[[#This Row],[Okvirna količina]]</f>
        <v>0</v>
      </c>
      <c r="T23" s="303">
        <f>+Sklop16[[#This Row],[Končna cena/enoto mere (EUR) z DDV]]*Sklop16[[#This Row],[Okvirna količina]]</f>
        <v>0</v>
      </c>
      <c r="U23" s="313"/>
    </row>
    <row r="24" spans="1:21" s="56" customFormat="1" ht="12">
      <c r="A24" s="80" t="s">
        <v>11</v>
      </c>
      <c r="B24" s="196" t="s">
        <v>910</v>
      </c>
      <c r="C24" s="197" t="s">
        <v>904</v>
      </c>
      <c r="D24" s="147" t="s">
        <v>1</v>
      </c>
      <c r="E24" s="293"/>
      <c r="F24" s="297">
        <v>500</v>
      </c>
      <c r="G24" s="307" t="s">
        <v>1</v>
      </c>
      <c r="H24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297" t="str">
        <f>IF(Sklop16[[#This Row],[ZAHTEVANA SHEMA KAKOVOSTI]]&lt;&gt;"",Sklop16[[#This Row],[Preračunana masa/volumen/kos na enoto kg]],"")</f>
        <v/>
      </c>
      <c r="J24" s="298"/>
      <c r="K24" s="315"/>
      <c r="L24" s="315"/>
      <c r="M24" s="300"/>
      <c r="N24" s="301"/>
      <c r="O24" s="301"/>
      <c r="P24" s="302"/>
      <c r="Q24" s="303">
        <f>+Sklop16[[#This Row],[cena/enota brez DDV v EUR]]*Sklop16[[#This Row],[Stopnja DDV (%)]]</f>
        <v>0</v>
      </c>
      <c r="R24" s="303">
        <f>+Sklop16[[#This Row],[cena/enota brez DDV v EUR]]+Sklop16[[#This Row],[Davek (EUR)]]</f>
        <v>0</v>
      </c>
      <c r="S24" s="303">
        <f>+Sklop16[[#This Row],[cena/enota brez DDV v EUR]]*Sklop16[[#This Row],[Okvirna količina]]</f>
        <v>0</v>
      </c>
      <c r="T24" s="303">
        <f>+Sklop16[[#This Row],[Končna cena/enoto mere (EUR) z DDV]]*Sklop16[[#This Row],[Okvirna količina]]</f>
        <v>0</v>
      </c>
      <c r="U24" s="313"/>
    </row>
    <row r="25" spans="1:21" s="56" customFormat="1" ht="12">
      <c r="A25" s="80" t="s">
        <v>12</v>
      </c>
      <c r="B25" s="196" t="s">
        <v>911</v>
      </c>
      <c r="C25" s="197" t="s">
        <v>904</v>
      </c>
      <c r="D25" s="147" t="s">
        <v>1</v>
      </c>
      <c r="E25" s="293"/>
      <c r="F25" s="297">
        <v>120</v>
      </c>
      <c r="G25" s="307" t="s">
        <v>1</v>
      </c>
      <c r="H25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5" s="297" t="str">
        <f>IF(Sklop16[[#This Row],[ZAHTEVANA SHEMA KAKOVOSTI]]&lt;&gt;"",Sklop16[[#This Row],[Preračunana masa/volumen/kos na enoto kg]],"")</f>
        <v/>
      </c>
      <c r="J25" s="298"/>
      <c r="K25" s="315"/>
      <c r="L25" s="315"/>
      <c r="M25" s="300"/>
      <c r="N25" s="301"/>
      <c r="O25" s="301"/>
      <c r="P25" s="302"/>
      <c r="Q25" s="303">
        <f>+Sklop16[[#This Row],[cena/enota brez DDV v EUR]]*Sklop16[[#This Row],[Stopnja DDV (%)]]</f>
        <v>0</v>
      </c>
      <c r="R25" s="303">
        <f>+Sklop16[[#This Row],[cena/enota brez DDV v EUR]]+Sklop16[[#This Row],[Davek (EUR)]]</f>
        <v>0</v>
      </c>
      <c r="S25" s="303">
        <f>+Sklop16[[#This Row],[cena/enota brez DDV v EUR]]*Sklop16[[#This Row],[Okvirna količina]]</f>
        <v>0</v>
      </c>
      <c r="T25" s="303">
        <f>+Sklop16[[#This Row],[Končna cena/enoto mere (EUR) z DDV]]*Sklop16[[#This Row],[Okvirna količina]]</f>
        <v>0</v>
      </c>
      <c r="U25" s="313"/>
    </row>
    <row r="26" spans="1:21" s="56" customFormat="1" ht="12">
      <c r="A26" s="80" t="s">
        <v>13</v>
      </c>
      <c r="B26" s="196" t="s">
        <v>912</v>
      </c>
      <c r="C26" s="197" t="s">
        <v>904</v>
      </c>
      <c r="D26" s="147" t="s">
        <v>1</v>
      </c>
      <c r="E26" s="293"/>
      <c r="F26" s="297">
        <v>720</v>
      </c>
      <c r="G26" s="307" t="s">
        <v>1</v>
      </c>
      <c r="H26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26" s="297" t="str">
        <f>IF(Sklop16[[#This Row],[ZAHTEVANA SHEMA KAKOVOSTI]]&lt;&gt;"",Sklop16[[#This Row],[Preračunana masa/volumen/kos na enoto kg]],"")</f>
        <v/>
      </c>
      <c r="J26" s="298"/>
      <c r="K26" s="315"/>
      <c r="L26" s="315"/>
      <c r="M26" s="300"/>
      <c r="N26" s="301"/>
      <c r="O26" s="301"/>
      <c r="P26" s="302"/>
      <c r="Q26" s="303">
        <f>+Sklop16[[#This Row],[cena/enota brez DDV v EUR]]*Sklop16[[#This Row],[Stopnja DDV (%)]]</f>
        <v>0</v>
      </c>
      <c r="R26" s="303">
        <f>+Sklop16[[#This Row],[cena/enota brez DDV v EUR]]+Sklop16[[#This Row],[Davek (EUR)]]</f>
        <v>0</v>
      </c>
      <c r="S26" s="303">
        <f>+Sklop16[[#This Row],[cena/enota brez DDV v EUR]]*Sklop16[[#This Row],[Okvirna količina]]</f>
        <v>0</v>
      </c>
      <c r="T26" s="303">
        <f>+Sklop16[[#This Row],[Končna cena/enoto mere (EUR) z DDV]]*Sklop16[[#This Row],[Okvirna količina]]</f>
        <v>0</v>
      </c>
      <c r="U26" s="313"/>
    </row>
    <row r="27" spans="1:21" s="56" customFormat="1" ht="12">
      <c r="A27" s="80" t="s">
        <v>14</v>
      </c>
      <c r="B27" s="196" t="s">
        <v>913</v>
      </c>
      <c r="C27" s="197" t="s">
        <v>904</v>
      </c>
      <c r="D27" s="147" t="s">
        <v>1</v>
      </c>
      <c r="E27" s="293"/>
      <c r="F27" s="297">
        <v>750</v>
      </c>
      <c r="G27" s="307" t="s">
        <v>1</v>
      </c>
      <c r="H27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I27" s="297" t="str">
        <f>IF(Sklop16[[#This Row],[ZAHTEVANA SHEMA KAKOVOSTI]]&lt;&gt;"",Sklop16[[#This Row],[Preračunana masa/volumen/kos na enoto kg]],"")</f>
        <v/>
      </c>
      <c r="J27" s="298"/>
      <c r="K27" s="315"/>
      <c r="L27" s="315"/>
      <c r="M27" s="300"/>
      <c r="N27" s="301"/>
      <c r="O27" s="301"/>
      <c r="P27" s="302"/>
      <c r="Q27" s="303">
        <f>+Sklop16[[#This Row],[cena/enota brez DDV v EUR]]*Sklop16[[#This Row],[Stopnja DDV (%)]]</f>
        <v>0</v>
      </c>
      <c r="R27" s="303">
        <f>+Sklop16[[#This Row],[cena/enota brez DDV v EUR]]+Sklop16[[#This Row],[Davek (EUR)]]</f>
        <v>0</v>
      </c>
      <c r="S27" s="303">
        <f>+Sklop16[[#This Row],[cena/enota brez DDV v EUR]]*Sklop16[[#This Row],[Okvirna količina]]</f>
        <v>0</v>
      </c>
      <c r="T27" s="303">
        <f>+Sklop16[[#This Row],[Končna cena/enoto mere (EUR) z DDV]]*Sklop16[[#This Row],[Okvirna količina]]</f>
        <v>0</v>
      </c>
      <c r="U27" s="313"/>
    </row>
    <row r="28" spans="1:21" s="56" customFormat="1" ht="12">
      <c r="A28" s="80" t="s">
        <v>15</v>
      </c>
      <c r="B28" s="196" t="s">
        <v>914</v>
      </c>
      <c r="C28" s="197" t="s">
        <v>904</v>
      </c>
      <c r="D28" s="147" t="s">
        <v>1</v>
      </c>
      <c r="E28" s="293"/>
      <c r="F28" s="297">
        <v>200</v>
      </c>
      <c r="G28" s="307" t="s">
        <v>1</v>
      </c>
      <c r="H28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8" s="297" t="str">
        <f>IF(Sklop16[[#This Row],[ZAHTEVANA SHEMA KAKOVOSTI]]&lt;&gt;"",Sklop16[[#This Row],[Preračunana masa/volumen/kos na enoto kg]],"")</f>
        <v/>
      </c>
      <c r="J28" s="298"/>
      <c r="K28" s="315"/>
      <c r="L28" s="315"/>
      <c r="M28" s="300"/>
      <c r="N28" s="301"/>
      <c r="O28" s="301"/>
      <c r="P28" s="302"/>
      <c r="Q28" s="303">
        <f>+Sklop16[[#This Row],[cena/enota brez DDV v EUR]]*Sklop16[[#This Row],[Stopnja DDV (%)]]</f>
        <v>0</v>
      </c>
      <c r="R28" s="303">
        <f>+Sklop16[[#This Row],[cena/enota brez DDV v EUR]]+Sklop16[[#This Row],[Davek (EUR)]]</f>
        <v>0</v>
      </c>
      <c r="S28" s="303">
        <f>+Sklop16[[#This Row],[cena/enota brez DDV v EUR]]*Sklop16[[#This Row],[Okvirna količina]]</f>
        <v>0</v>
      </c>
      <c r="T28" s="303">
        <f>+Sklop16[[#This Row],[Končna cena/enoto mere (EUR) z DDV]]*Sklop16[[#This Row],[Okvirna količina]]</f>
        <v>0</v>
      </c>
      <c r="U28" s="313"/>
    </row>
    <row r="29" spans="1:21" s="56" customFormat="1" ht="12">
      <c r="A29" s="80" t="s">
        <v>16</v>
      </c>
      <c r="B29" s="9" t="s">
        <v>915</v>
      </c>
      <c r="C29" s="147" t="s">
        <v>904</v>
      </c>
      <c r="D29" s="147" t="s">
        <v>1</v>
      </c>
      <c r="E29" s="148"/>
      <c r="F29" s="149">
        <v>200</v>
      </c>
      <c r="G29" s="150" t="s">
        <v>1</v>
      </c>
      <c r="H29" s="1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9" s="81" t="str">
        <f>IF(Sklop16[[#This Row],[ZAHTEVANA SHEMA KAKOVOSTI]]&lt;&gt;"",Sklop16[[#This Row],[Preračunana masa/volumen/kos na enoto kg]],"")</f>
        <v/>
      </c>
      <c r="J29" s="89"/>
      <c r="K29" s="134"/>
      <c r="L29" s="134"/>
      <c r="M29" s="134"/>
      <c r="N29" s="136"/>
      <c r="O29" s="135"/>
      <c r="P29" s="92"/>
      <c r="Q29" s="87">
        <f>+Sklop16[[#This Row],[cena/enota brez DDV v EUR]]*Sklop16[[#This Row],[Stopnja DDV (%)]]</f>
        <v>0</v>
      </c>
      <c r="R29" s="87">
        <f>+Sklop16[[#This Row],[cena/enota brez DDV v EUR]]+Sklop16[[#This Row],[Davek (EUR)]]</f>
        <v>0</v>
      </c>
      <c r="S29" s="87">
        <f>+Sklop16[[#This Row],[cena/enota brez DDV v EUR]]*Sklop16[[#This Row],[Okvirna količina]]</f>
        <v>0</v>
      </c>
      <c r="T29" s="87">
        <f>+Sklop16[[#This Row],[Končna cena/enoto mere (EUR) z DDV]]*Sklop16[[#This Row],[Okvirna količina]]</f>
        <v>0</v>
      </c>
      <c r="U29" s="137"/>
    </row>
    <row r="30" spans="1:21" s="56" customFormat="1" ht="12">
      <c r="A30" s="80" t="s">
        <v>17</v>
      </c>
      <c r="B30" s="196" t="s">
        <v>916</v>
      </c>
      <c r="C30" s="197" t="s">
        <v>904</v>
      </c>
      <c r="D30" s="147" t="s">
        <v>1</v>
      </c>
      <c r="E30" s="293"/>
      <c r="F30" s="297">
        <v>200</v>
      </c>
      <c r="G30" s="307" t="s">
        <v>1</v>
      </c>
      <c r="H30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0" s="297" t="str">
        <f>IF(Sklop16[[#This Row],[ZAHTEVANA SHEMA KAKOVOSTI]]&lt;&gt;"",Sklop16[[#This Row],[Preračunana masa/volumen/kos na enoto kg]],"")</f>
        <v/>
      </c>
      <c r="J30" s="298"/>
      <c r="K30" s="315"/>
      <c r="L30" s="315"/>
      <c r="M30" s="300"/>
      <c r="N30" s="301"/>
      <c r="O30" s="301"/>
      <c r="P30" s="302"/>
      <c r="Q30" s="303">
        <f>+Sklop16[[#This Row],[cena/enota brez DDV v EUR]]*Sklop16[[#This Row],[Stopnja DDV (%)]]</f>
        <v>0</v>
      </c>
      <c r="R30" s="303">
        <f>+Sklop16[[#This Row],[cena/enota brez DDV v EUR]]+Sklop16[[#This Row],[Davek (EUR)]]</f>
        <v>0</v>
      </c>
      <c r="S30" s="303">
        <f>+Sklop16[[#This Row],[cena/enota brez DDV v EUR]]*Sklop16[[#This Row],[Okvirna količina]]</f>
        <v>0</v>
      </c>
      <c r="T30" s="303">
        <f>+Sklop16[[#This Row],[Končna cena/enoto mere (EUR) z DDV]]*Sklop16[[#This Row],[Okvirna količina]]</f>
        <v>0</v>
      </c>
      <c r="U30" s="313"/>
    </row>
    <row r="31" spans="1:21" s="56" customFormat="1" ht="12">
      <c r="A31" s="80" t="s">
        <v>18</v>
      </c>
      <c r="B31" s="196" t="s">
        <v>917</v>
      </c>
      <c r="C31" s="197" t="s">
        <v>904</v>
      </c>
      <c r="D31" s="147" t="s">
        <v>1</v>
      </c>
      <c r="E31" s="293"/>
      <c r="F31" s="297">
        <v>200</v>
      </c>
      <c r="G31" s="307" t="s">
        <v>1</v>
      </c>
      <c r="H31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1" s="297" t="str">
        <f>IF(Sklop16[[#This Row],[ZAHTEVANA SHEMA KAKOVOSTI]]&lt;&gt;"",Sklop16[[#This Row],[Preračunana masa/volumen/kos na enoto kg]],"")</f>
        <v/>
      </c>
      <c r="J31" s="298"/>
      <c r="K31" s="315"/>
      <c r="L31" s="315"/>
      <c r="M31" s="300"/>
      <c r="N31" s="301"/>
      <c r="O31" s="301"/>
      <c r="P31" s="302"/>
      <c r="Q31" s="303">
        <f>+Sklop16[[#This Row],[cena/enota brez DDV v EUR]]*Sklop16[[#This Row],[Stopnja DDV (%)]]</f>
        <v>0</v>
      </c>
      <c r="R31" s="303">
        <f>+Sklop16[[#This Row],[cena/enota brez DDV v EUR]]+Sklop16[[#This Row],[Davek (EUR)]]</f>
        <v>0</v>
      </c>
      <c r="S31" s="303">
        <f>+Sklop16[[#This Row],[cena/enota brez DDV v EUR]]*Sklop16[[#This Row],[Okvirna količina]]</f>
        <v>0</v>
      </c>
      <c r="T31" s="303">
        <f>+Sklop16[[#This Row],[Končna cena/enoto mere (EUR) z DDV]]*Sklop16[[#This Row],[Okvirna količina]]</f>
        <v>0</v>
      </c>
      <c r="U31" s="313"/>
    </row>
    <row r="32" spans="1:21" s="56" customFormat="1" ht="12">
      <c r="A32" s="80" t="s">
        <v>19</v>
      </c>
      <c r="B32" s="196" t="s">
        <v>918</v>
      </c>
      <c r="C32" s="197" t="s">
        <v>904</v>
      </c>
      <c r="D32" s="147" t="s">
        <v>1</v>
      </c>
      <c r="E32" s="293"/>
      <c r="F32" s="297">
        <v>200</v>
      </c>
      <c r="G32" s="307" t="s">
        <v>1</v>
      </c>
      <c r="H32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2" s="297" t="str">
        <f>IF(Sklop16[[#This Row],[ZAHTEVANA SHEMA KAKOVOSTI]]&lt;&gt;"",Sklop16[[#This Row],[Preračunana masa/volumen/kos na enoto kg]],"")</f>
        <v/>
      </c>
      <c r="J32" s="298"/>
      <c r="K32" s="314"/>
      <c r="L32" s="314"/>
      <c r="M32" s="300"/>
      <c r="N32" s="303"/>
      <c r="O32" s="303"/>
      <c r="P32" s="302"/>
      <c r="Q32" s="303">
        <f>+Sklop16[[#This Row],[cena/enota brez DDV v EUR]]*Sklop16[[#This Row],[Stopnja DDV (%)]]</f>
        <v>0</v>
      </c>
      <c r="R32" s="303">
        <f>+Sklop16[[#This Row],[cena/enota brez DDV v EUR]]+Sklop16[[#This Row],[Davek (EUR)]]</f>
        <v>0</v>
      </c>
      <c r="S32" s="303">
        <f>+Sklop16[[#This Row],[cena/enota brez DDV v EUR]]*Sklop16[[#This Row],[Okvirna količina]]</f>
        <v>0</v>
      </c>
      <c r="T32" s="303">
        <f>+Sklop16[[#This Row],[Končna cena/enoto mere (EUR) z DDV]]*Sklop16[[#This Row],[Okvirna količina]]</f>
        <v>0</v>
      </c>
      <c r="U32" s="313"/>
    </row>
    <row r="33" spans="1:21" s="56" customFormat="1" ht="12">
      <c r="A33" s="80" t="s">
        <v>20</v>
      </c>
      <c r="B33" s="196" t="s">
        <v>919</v>
      </c>
      <c r="C33" s="197" t="s">
        <v>904</v>
      </c>
      <c r="D33" s="147" t="s">
        <v>1</v>
      </c>
      <c r="E33" s="293"/>
      <c r="F33" s="297">
        <v>200</v>
      </c>
      <c r="G33" s="307" t="s">
        <v>1</v>
      </c>
      <c r="H33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297" t="str">
        <f>IF(Sklop16[[#This Row],[ZAHTEVANA SHEMA KAKOVOSTI]]&lt;&gt;"",Sklop16[[#This Row],[Preračunana masa/volumen/kos na enoto kg]],"")</f>
        <v/>
      </c>
      <c r="J33" s="298"/>
      <c r="K33" s="314"/>
      <c r="L33" s="314"/>
      <c r="M33" s="300"/>
      <c r="N33" s="303"/>
      <c r="O33" s="303"/>
      <c r="P33" s="302"/>
      <c r="Q33" s="303">
        <f>+Sklop16[[#This Row],[cena/enota brez DDV v EUR]]*Sklop16[[#This Row],[Stopnja DDV (%)]]</f>
        <v>0</v>
      </c>
      <c r="R33" s="303">
        <f>+Sklop16[[#This Row],[cena/enota brez DDV v EUR]]+Sklop16[[#This Row],[Davek (EUR)]]</f>
        <v>0</v>
      </c>
      <c r="S33" s="303">
        <f>+Sklop16[[#This Row],[cena/enota brez DDV v EUR]]*Sklop16[[#This Row],[Okvirna količina]]</f>
        <v>0</v>
      </c>
      <c r="T33" s="303">
        <f>+Sklop16[[#This Row],[Končna cena/enoto mere (EUR) z DDV]]*Sklop16[[#This Row],[Okvirna količina]]</f>
        <v>0</v>
      </c>
      <c r="U33" s="313"/>
    </row>
    <row r="34" spans="1:21" s="56" customFormat="1" ht="12">
      <c r="A34" s="80" t="s">
        <v>21</v>
      </c>
      <c r="B34" s="196" t="s">
        <v>920</v>
      </c>
      <c r="C34" s="197" t="s">
        <v>904</v>
      </c>
      <c r="D34" s="147" t="s">
        <v>1</v>
      </c>
      <c r="E34" s="293"/>
      <c r="F34" s="297">
        <v>200</v>
      </c>
      <c r="G34" s="307" t="s">
        <v>1</v>
      </c>
      <c r="H34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4" s="297" t="str">
        <f>IF(Sklop16[[#This Row],[ZAHTEVANA SHEMA KAKOVOSTI]]&lt;&gt;"",Sklop16[[#This Row],[Preračunana masa/volumen/kos na enoto kg]],"")</f>
        <v/>
      </c>
      <c r="J34" s="298"/>
      <c r="K34" s="314"/>
      <c r="L34" s="314"/>
      <c r="M34" s="300"/>
      <c r="N34" s="303"/>
      <c r="O34" s="303"/>
      <c r="P34" s="302"/>
      <c r="Q34" s="303">
        <f>+Sklop16[[#This Row],[cena/enota brez DDV v EUR]]*Sklop16[[#This Row],[Stopnja DDV (%)]]</f>
        <v>0</v>
      </c>
      <c r="R34" s="303">
        <f>+Sklop16[[#This Row],[cena/enota brez DDV v EUR]]+Sklop16[[#This Row],[Davek (EUR)]]</f>
        <v>0</v>
      </c>
      <c r="S34" s="303">
        <f>+Sklop16[[#This Row],[cena/enota brez DDV v EUR]]*Sklop16[[#This Row],[Okvirna količina]]</f>
        <v>0</v>
      </c>
      <c r="T34" s="303">
        <f>+Sklop16[[#This Row],[Končna cena/enoto mere (EUR) z DDV]]*Sklop16[[#This Row],[Okvirna količina]]</f>
        <v>0</v>
      </c>
      <c r="U34" s="313"/>
    </row>
    <row r="35" spans="1:21">
      <c r="A35" s="402" t="s">
        <v>161</v>
      </c>
      <c r="B35" s="403"/>
      <c r="C35" s="404"/>
      <c r="D35" s="404"/>
      <c r="E35" s="405"/>
      <c r="F35" s="406"/>
      <c r="G35" s="407"/>
      <c r="H35" s="408">
        <f>SUBTOTAL(109,Sklop16[Preračunana masa/volumen/kos na enoto kg])</f>
        <v>5860</v>
      </c>
      <c r="I35" s="408">
        <f>SUBTOTAL(109,Sklop16[Živila iz shem kakovosti (kg)])</f>
        <v>0</v>
      </c>
      <c r="J35" s="406"/>
      <c r="K35" s="422"/>
      <c r="L35" s="422"/>
      <c r="M35" s="410"/>
      <c r="N35" s="411"/>
      <c r="O35" s="411"/>
      <c r="P35" s="411"/>
      <c r="Q35" s="412"/>
      <c r="R35" s="406"/>
      <c r="S35" s="412">
        <f>SUBTOTAL(109,Sklop16[Vrednost za okvirno količino (EUR) brez DDV])</f>
        <v>0</v>
      </c>
      <c r="T35" s="412">
        <f>SUBTOTAL(109,Sklop16[Vrednost za okvirno količino (EUR) z DDV])</f>
        <v>0</v>
      </c>
      <c r="U35" s="413">
        <f>SUBTOTAL(103,Sklop16[Shema kakovosti
(nacionalne, evropske)
])</f>
        <v>0</v>
      </c>
    </row>
    <row r="36" spans="1:21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170"/>
      <c r="M36" s="21"/>
      <c r="N36" s="8"/>
      <c r="O36" s="8"/>
      <c r="P36" s="8"/>
      <c r="Q36" s="8"/>
      <c r="R36" s="8"/>
      <c r="S36" s="3"/>
      <c r="T36" s="3"/>
      <c r="U36" s="7"/>
    </row>
    <row r="37" spans="1:21">
      <c r="A37" s="49" t="s">
        <v>157</v>
      </c>
      <c r="B37" s="17"/>
      <c r="C37" s="29"/>
      <c r="D37" s="29"/>
      <c r="E37" s="101"/>
      <c r="Q37" s="49"/>
      <c r="R37" s="49"/>
      <c r="S37" s="49"/>
      <c r="T37" s="49"/>
    </row>
    <row r="38" spans="1:21">
      <c r="A38" s="12" t="s">
        <v>159</v>
      </c>
      <c r="B38" s="17"/>
      <c r="C38" s="29"/>
      <c r="D38" s="29"/>
      <c r="E38" s="101"/>
    </row>
    <row r="39" spans="1:21">
      <c r="A39" s="97" t="s">
        <v>216</v>
      </c>
      <c r="F39" s="69"/>
      <c r="G39" s="69"/>
      <c r="H39" s="30"/>
      <c r="I39" s="30"/>
      <c r="J39" s="30"/>
      <c r="K39" s="30"/>
      <c r="L39" s="171"/>
      <c r="M39" s="55"/>
      <c r="N39" s="30"/>
      <c r="O39" s="30"/>
      <c r="P39" s="30"/>
      <c r="Q39" s="30"/>
      <c r="R39" s="30"/>
    </row>
    <row r="40" spans="1:21">
      <c r="A40" s="499" t="s">
        <v>208</v>
      </c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N40" s="30"/>
      <c r="O40" s="30"/>
      <c r="P40" s="30"/>
      <c r="Q40" s="30"/>
      <c r="R40" s="30"/>
    </row>
    <row r="41" spans="1:2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N41" s="30"/>
      <c r="O41" s="30"/>
      <c r="P41" s="30"/>
      <c r="Q41" s="30"/>
      <c r="R41" s="30"/>
    </row>
    <row r="42" spans="1:21">
      <c r="A42" s="97" t="s">
        <v>66</v>
      </c>
      <c r="F42" s="69"/>
      <c r="G42" s="69" t="s">
        <v>67</v>
      </c>
      <c r="H42" s="30"/>
      <c r="I42" s="30"/>
      <c r="J42" s="30"/>
      <c r="K42" s="30"/>
      <c r="L42" s="171"/>
      <c r="M42" s="55"/>
      <c r="N42" s="30"/>
      <c r="O42" s="30"/>
      <c r="P42" s="30"/>
      <c r="Q42" s="30" t="s">
        <v>68</v>
      </c>
      <c r="R42" s="30"/>
    </row>
    <row r="43" spans="1:21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170"/>
      <c r="M43" s="21"/>
      <c r="N43" s="8"/>
      <c r="O43" s="8"/>
      <c r="P43" s="8"/>
      <c r="Q43" s="8"/>
      <c r="R43" s="8"/>
      <c r="S43" s="3"/>
      <c r="T43" s="3"/>
      <c r="U43" s="7"/>
    </row>
    <row r="44" spans="1:21">
      <c r="B44" s="17"/>
      <c r="C44" s="29"/>
      <c r="D44" s="29"/>
      <c r="E44" s="101"/>
    </row>
    <row r="45" spans="1:21">
      <c r="B45" s="17"/>
      <c r="C45" s="29"/>
      <c r="D45" s="29"/>
      <c r="E45" s="101"/>
    </row>
    <row r="46" spans="1:21">
      <c r="B46" s="17"/>
      <c r="C46" s="29"/>
      <c r="D46" s="29"/>
      <c r="E46" s="101"/>
    </row>
    <row r="47" spans="1:21">
      <c r="B47" s="17"/>
      <c r="C47" s="29"/>
      <c r="D47" s="29"/>
      <c r="E47" s="101"/>
    </row>
    <row r="48" spans="1:21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 s="19" customFormat="1">
      <c r="A58" s="12"/>
      <c r="B58" s="17"/>
      <c r="C58" s="29"/>
      <c r="D58" s="29"/>
      <c r="E58" s="101"/>
      <c r="F58" s="102"/>
      <c r="G58" s="102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35:P39 J1:P14 N16:P34 J16:J34 J42:P1048576 J15:K15 M15:P15 U1:U1048576 M40:P41" name="Obseg1"/>
    <protectedRange sqref="K16:M34" name="Obseg1_2"/>
    <protectedRange sqref="J40:L41" name="Obseg1_2_1"/>
    <protectedRange sqref="L15" name="Obseg1_2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3"/>
  <sheetViews>
    <sheetView topLeftCell="A97" zoomScale="90" zoomScaleNormal="90" zoomScaleSheetLayoutView="100" workbookViewId="0">
      <selection activeCell="T11" sqref="T11"/>
    </sheetView>
  </sheetViews>
  <sheetFormatPr defaultColWidth="8.85546875" defaultRowHeight="12.75"/>
  <cols>
    <col min="1" max="1" width="3.5703125" style="12" customWidth="1"/>
    <col min="2" max="2" width="45.710937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pred_rekapitulacija'!A30</f>
        <v>17.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pred_rekapitulacija'!B30</f>
        <v>SADNI SOKOVI, SIRUPI IN SADNE PIJAČE, SADNO ŽITNE PLOŠČICE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80" t="s">
        <v>2</v>
      </c>
      <c r="B16" s="131" t="s">
        <v>921</v>
      </c>
      <c r="C16" s="129">
        <v>0.5</v>
      </c>
      <c r="D16" s="129" t="s">
        <v>95</v>
      </c>
      <c r="E16" s="113"/>
      <c r="F16" s="114">
        <v>14000</v>
      </c>
      <c r="G16" s="130" t="s">
        <v>0</v>
      </c>
      <c r="H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16" s="81" t="str">
        <f>IF(Sklop17[[#This Row],[ZAHTEVANA SHEMA KAKOVOSTI]]&lt;&gt;"",Sklop17[[#This Row],[Preračunana masa/volumen/kos na enoto kg]],"")</f>
        <v/>
      </c>
      <c r="J16" s="88"/>
      <c r="K16" s="134"/>
      <c r="L16" s="134"/>
      <c r="M16" s="134"/>
      <c r="N16" s="135"/>
      <c r="O16" s="135"/>
      <c r="P16" s="90"/>
      <c r="Q16" s="84">
        <f>+Sklop17[[#This Row],[cena/enota brez DDV v EUR]]*Sklop17[[#This Row],[Stopnja DDV (%)]]</f>
        <v>0</v>
      </c>
      <c r="R16" s="84">
        <f>+Sklop17[[#This Row],[cena/enota brez DDV v EUR]]+Sklop17[[#This Row],[Davek (EUR)]]</f>
        <v>0</v>
      </c>
      <c r="S16" s="84">
        <f>+Sklop17[[#This Row],[cena/enota brez DDV v EUR]]*Sklop17[[#This Row],[Okvirna količina]]</f>
        <v>0</v>
      </c>
      <c r="T16" s="84">
        <f>+Sklop17[[#This Row],[Končna cena/enoto mere (EUR) z DDV]]*Sklop17[[#This Row],[Okvirna količina]]</f>
        <v>0</v>
      </c>
      <c r="U16" s="135"/>
    </row>
    <row r="17" spans="1:21" s="56" customFormat="1" ht="12">
      <c r="A17" s="80" t="s">
        <v>4</v>
      </c>
      <c r="B17" s="360" t="s">
        <v>922</v>
      </c>
      <c r="C17" s="337">
        <v>1.5</v>
      </c>
      <c r="D17" s="337" t="s">
        <v>95</v>
      </c>
      <c r="E17" s="339"/>
      <c r="F17" s="340">
        <v>50</v>
      </c>
      <c r="G17" s="130" t="s">
        <v>0</v>
      </c>
      <c r="H17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7" s="340" t="str">
        <f>IF(Sklop17[[#This Row],[ZAHTEVANA SHEMA KAKOVOSTI]]&lt;&gt;"",Sklop17[[#This Row],[Preračunana masa/volumen/kos na enoto kg]],"")</f>
        <v/>
      </c>
      <c r="J17" s="343"/>
      <c r="K17" s="344"/>
      <c r="L17" s="344"/>
      <c r="M17" s="345"/>
      <c r="N17" s="348"/>
      <c r="O17" s="384"/>
      <c r="P17" s="347"/>
      <c r="Q17" s="348">
        <f>+Sklop17[[#This Row],[cena/enota brez DDV v EUR]]*Sklop17[[#This Row],[Stopnja DDV (%)]]</f>
        <v>0</v>
      </c>
      <c r="R17" s="348">
        <f>+Sklop17[[#This Row],[cena/enota brez DDV v EUR]]+Sklop17[[#This Row],[Davek (EUR)]]</f>
        <v>0</v>
      </c>
      <c r="S17" s="348">
        <f>+Sklop17[[#This Row],[cena/enota brez DDV v EUR]]*Sklop17[[#This Row],[Okvirna količina]]</f>
        <v>0</v>
      </c>
      <c r="T17" s="348">
        <f>+Sklop17[[#This Row],[Končna cena/enoto mere (EUR) z DDV]]*Sklop17[[#This Row],[Okvirna količina]]</f>
        <v>0</v>
      </c>
      <c r="U17" s="385"/>
    </row>
    <row r="18" spans="1:21" s="56" customFormat="1" ht="24">
      <c r="A18" s="80" t="s">
        <v>5</v>
      </c>
      <c r="B18" s="360" t="s">
        <v>923</v>
      </c>
      <c r="C18" s="337">
        <v>0.2</v>
      </c>
      <c r="D18" s="337" t="s">
        <v>95</v>
      </c>
      <c r="E18" s="339"/>
      <c r="F18" s="340">
        <v>10000</v>
      </c>
      <c r="G18" s="130" t="s">
        <v>0</v>
      </c>
      <c r="H18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18" s="340" t="str">
        <f>IF(Sklop17[[#This Row],[ZAHTEVANA SHEMA KAKOVOSTI]]&lt;&gt;"",Sklop17[[#This Row],[Preračunana masa/volumen/kos na enoto kg]],"")</f>
        <v/>
      </c>
      <c r="J18" s="343"/>
      <c r="K18" s="344"/>
      <c r="L18" s="344"/>
      <c r="M18" s="345"/>
      <c r="N18" s="348"/>
      <c r="O18" s="384"/>
      <c r="P18" s="347"/>
      <c r="Q18" s="348">
        <f>+Sklop17[[#This Row],[cena/enota brez DDV v EUR]]*Sklop17[[#This Row],[Stopnja DDV (%)]]</f>
        <v>0</v>
      </c>
      <c r="R18" s="348">
        <f>+Sklop17[[#This Row],[cena/enota brez DDV v EUR]]+Sklop17[[#This Row],[Davek (EUR)]]</f>
        <v>0</v>
      </c>
      <c r="S18" s="348">
        <f>+Sklop17[[#This Row],[cena/enota brez DDV v EUR]]*Sklop17[[#This Row],[Okvirna količina]]</f>
        <v>0</v>
      </c>
      <c r="T18" s="348">
        <f>+Sklop17[[#This Row],[Končna cena/enoto mere (EUR) z DDV]]*Sklop17[[#This Row],[Okvirna količina]]</f>
        <v>0</v>
      </c>
      <c r="U18" s="385"/>
    </row>
    <row r="19" spans="1:21" s="56" customFormat="1" ht="36">
      <c r="A19" s="80" t="s">
        <v>6</v>
      </c>
      <c r="B19" s="360" t="s">
        <v>924</v>
      </c>
      <c r="C19" s="337">
        <v>0.2</v>
      </c>
      <c r="D19" s="337" t="s">
        <v>95</v>
      </c>
      <c r="E19" s="339"/>
      <c r="F19" s="340">
        <v>6000</v>
      </c>
      <c r="G19" s="130" t="s">
        <v>0</v>
      </c>
      <c r="H19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9" s="340" t="str">
        <f>IF(Sklop17[[#This Row],[ZAHTEVANA SHEMA KAKOVOSTI]]&lt;&gt;"",Sklop17[[#This Row],[Preračunana masa/volumen/kos na enoto kg]],"")</f>
        <v/>
      </c>
      <c r="J19" s="343"/>
      <c r="K19" s="344"/>
      <c r="L19" s="344"/>
      <c r="M19" s="345"/>
      <c r="N19" s="348"/>
      <c r="O19" s="384"/>
      <c r="P19" s="347"/>
      <c r="Q19" s="348">
        <f>+Sklop17[[#This Row],[cena/enota brez DDV v EUR]]*Sklop17[[#This Row],[Stopnja DDV (%)]]</f>
        <v>0</v>
      </c>
      <c r="R19" s="348">
        <f>+Sklop17[[#This Row],[cena/enota brez DDV v EUR]]+Sklop17[[#This Row],[Davek (EUR)]]</f>
        <v>0</v>
      </c>
      <c r="S19" s="348">
        <f>+Sklop17[[#This Row],[cena/enota brez DDV v EUR]]*Sklop17[[#This Row],[Okvirna količina]]</f>
        <v>0</v>
      </c>
      <c r="T19" s="348">
        <f>+Sklop17[[#This Row],[Končna cena/enoto mere (EUR) z DDV]]*Sklop17[[#This Row],[Okvirna količina]]</f>
        <v>0</v>
      </c>
      <c r="U19" s="385"/>
    </row>
    <row r="20" spans="1:21" s="56" customFormat="1" ht="12">
      <c r="A20" s="80" t="s">
        <v>7</v>
      </c>
      <c r="B20" s="360" t="s">
        <v>925</v>
      </c>
      <c r="C20" s="337">
        <v>0.2</v>
      </c>
      <c r="D20" s="337" t="s">
        <v>95</v>
      </c>
      <c r="E20" s="339"/>
      <c r="F20" s="340">
        <v>6000</v>
      </c>
      <c r="G20" s="130" t="s">
        <v>0</v>
      </c>
      <c r="H20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0" s="340" t="str">
        <f>IF(Sklop17[[#This Row],[ZAHTEVANA SHEMA KAKOVOSTI]]&lt;&gt;"",Sklop17[[#This Row],[Preračunana masa/volumen/kos na enoto kg]],"")</f>
        <v/>
      </c>
      <c r="J20" s="343"/>
      <c r="K20" s="344"/>
      <c r="L20" s="344"/>
      <c r="M20" s="345"/>
      <c r="N20" s="348"/>
      <c r="O20" s="384"/>
      <c r="P20" s="347"/>
      <c r="Q20" s="348">
        <f>+Sklop17[[#This Row],[cena/enota brez DDV v EUR]]*Sklop17[[#This Row],[Stopnja DDV (%)]]</f>
        <v>0</v>
      </c>
      <c r="R20" s="348">
        <f>+Sklop17[[#This Row],[cena/enota brez DDV v EUR]]+Sklop17[[#This Row],[Davek (EUR)]]</f>
        <v>0</v>
      </c>
      <c r="S20" s="348">
        <f>+Sklop17[[#This Row],[cena/enota brez DDV v EUR]]*Sklop17[[#This Row],[Okvirna količina]]</f>
        <v>0</v>
      </c>
      <c r="T20" s="348">
        <f>+Sklop17[[#This Row],[Končna cena/enoto mere (EUR) z DDV]]*Sklop17[[#This Row],[Okvirna količina]]</f>
        <v>0</v>
      </c>
      <c r="U20" s="385"/>
    </row>
    <row r="21" spans="1:21" s="56" customFormat="1" ht="36">
      <c r="A21" s="80" t="s">
        <v>8</v>
      </c>
      <c r="B21" s="360" t="s">
        <v>926</v>
      </c>
      <c r="C21" s="337">
        <v>0.2</v>
      </c>
      <c r="D21" s="337" t="s">
        <v>95</v>
      </c>
      <c r="E21" s="339"/>
      <c r="F21" s="340">
        <v>6000</v>
      </c>
      <c r="G21" s="130" t="s">
        <v>0</v>
      </c>
      <c r="H21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1" s="340" t="str">
        <f>IF(Sklop17[[#This Row],[ZAHTEVANA SHEMA KAKOVOSTI]]&lt;&gt;"",Sklop17[[#This Row],[Preračunana masa/volumen/kos na enoto kg]],"")</f>
        <v/>
      </c>
      <c r="J21" s="343"/>
      <c r="K21" s="344"/>
      <c r="L21" s="344"/>
      <c r="M21" s="345"/>
      <c r="N21" s="348"/>
      <c r="O21" s="384"/>
      <c r="P21" s="347"/>
      <c r="Q21" s="348">
        <f>+Sklop17[[#This Row],[cena/enota brez DDV v EUR]]*Sklop17[[#This Row],[Stopnja DDV (%)]]</f>
        <v>0</v>
      </c>
      <c r="R21" s="348">
        <f>+Sklop17[[#This Row],[cena/enota brez DDV v EUR]]+Sklop17[[#This Row],[Davek (EUR)]]</f>
        <v>0</v>
      </c>
      <c r="S21" s="348">
        <f>+Sklop17[[#This Row],[cena/enota brez DDV v EUR]]*Sklop17[[#This Row],[Okvirna količina]]</f>
        <v>0</v>
      </c>
      <c r="T21" s="348">
        <f>+Sklop17[[#This Row],[Končna cena/enoto mere (EUR) z DDV]]*Sklop17[[#This Row],[Okvirna količina]]</f>
        <v>0</v>
      </c>
      <c r="U21" s="385"/>
    </row>
    <row r="22" spans="1:21" s="56" customFormat="1" ht="24">
      <c r="A22" s="80" t="s">
        <v>9</v>
      </c>
      <c r="B22" s="360" t="s">
        <v>927</v>
      </c>
      <c r="C22" s="337">
        <v>1</v>
      </c>
      <c r="D22" s="337" t="s">
        <v>95</v>
      </c>
      <c r="E22" s="339"/>
      <c r="F22" s="340">
        <v>50</v>
      </c>
      <c r="G22" s="130" t="s">
        <v>0</v>
      </c>
      <c r="H22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340" t="str">
        <f>IF(Sklop17[[#This Row],[ZAHTEVANA SHEMA KAKOVOSTI]]&lt;&gt;"",Sklop17[[#This Row],[Preračunana masa/volumen/kos na enoto kg]],"")</f>
        <v/>
      </c>
      <c r="J22" s="343"/>
      <c r="K22" s="344"/>
      <c r="L22" s="344"/>
      <c r="M22" s="345"/>
      <c r="N22" s="348"/>
      <c r="O22" s="384"/>
      <c r="P22" s="347"/>
      <c r="Q22" s="348">
        <f>+Sklop17[[#This Row],[cena/enota brez DDV v EUR]]*Sklop17[[#This Row],[Stopnja DDV (%)]]</f>
        <v>0</v>
      </c>
      <c r="R22" s="348">
        <f>+Sklop17[[#This Row],[cena/enota brez DDV v EUR]]+Sklop17[[#This Row],[Davek (EUR)]]</f>
        <v>0</v>
      </c>
      <c r="S22" s="348">
        <f>+Sklop17[[#This Row],[cena/enota brez DDV v EUR]]*Sklop17[[#This Row],[Okvirna količina]]</f>
        <v>0</v>
      </c>
      <c r="T22" s="348">
        <f>+Sklop17[[#This Row],[Končna cena/enoto mere (EUR) z DDV]]*Sklop17[[#This Row],[Okvirna količina]]</f>
        <v>0</v>
      </c>
      <c r="U22" s="385"/>
    </row>
    <row r="23" spans="1:21" s="56" customFormat="1" ht="24">
      <c r="A23" s="80" t="s">
        <v>10</v>
      </c>
      <c r="B23" s="360" t="s">
        <v>928</v>
      </c>
      <c r="C23" s="337">
        <v>1</v>
      </c>
      <c r="D23" s="337" t="s">
        <v>95</v>
      </c>
      <c r="E23" s="339"/>
      <c r="F23" s="340">
        <v>200</v>
      </c>
      <c r="G23" s="130" t="s">
        <v>0</v>
      </c>
      <c r="H23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340" t="str">
        <f>IF(Sklop17[[#This Row],[ZAHTEVANA SHEMA KAKOVOSTI]]&lt;&gt;"",Sklop17[[#This Row],[Preračunana masa/volumen/kos na enoto kg]],"")</f>
        <v/>
      </c>
      <c r="J23" s="343"/>
      <c r="K23" s="344"/>
      <c r="L23" s="344"/>
      <c r="M23" s="345"/>
      <c r="N23" s="348"/>
      <c r="O23" s="384"/>
      <c r="P23" s="347"/>
      <c r="Q23" s="348">
        <f>+Sklop17[[#This Row],[cena/enota brez DDV v EUR]]*Sklop17[[#This Row],[Stopnja DDV (%)]]</f>
        <v>0</v>
      </c>
      <c r="R23" s="348">
        <f>+Sklop17[[#This Row],[cena/enota brez DDV v EUR]]+Sklop17[[#This Row],[Davek (EUR)]]</f>
        <v>0</v>
      </c>
      <c r="S23" s="348">
        <f>+Sklop17[[#This Row],[cena/enota brez DDV v EUR]]*Sklop17[[#This Row],[Okvirna količina]]</f>
        <v>0</v>
      </c>
      <c r="T23" s="348">
        <f>+Sklop17[[#This Row],[Končna cena/enoto mere (EUR) z DDV]]*Sklop17[[#This Row],[Okvirna količina]]</f>
        <v>0</v>
      </c>
      <c r="U23" s="385"/>
    </row>
    <row r="24" spans="1:21" s="56" customFormat="1" ht="24">
      <c r="A24" s="80" t="s">
        <v>11</v>
      </c>
      <c r="B24" s="360" t="s">
        <v>929</v>
      </c>
      <c r="C24" s="337">
        <v>1</v>
      </c>
      <c r="D24" s="337" t="s">
        <v>95</v>
      </c>
      <c r="E24" s="339"/>
      <c r="F24" s="340">
        <v>200</v>
      </c>
      <c r="G24" s="130" t="s">
        <v>0</v>
      </c>
      <c r="H24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340" t="str">
        <f>IF(Sklop17[[#This Row],[ZAHTEVANA SHEMA KAKOVOSTI]]&lt;&gt;"",Sklop17[[#This Row],[Preračunana masa/volumen/kos na enoto kg]],"")</f>
        <v/>
      </c>
      <c r="J24" s="343"/>
      <c r="K24" s="344"/>
      <c r="L24" s="344"/>
      <c r="M24" s="345"/>
      <c r="N24" s="348"/>
      <c r="O24" s="384"/>
      <c r="P24" s="347"/>
      <c r="Q24" s="348">
        <f>+Sklop17[[#This Row],[cena/enota brez DDV v EUR]]*Sklop17[[#This Row],[Stopnja DDV (%)]]</f>
        <v>0</v>
      </c>
      <c r="R24" s="348">
        <f>+Sklop17[[#This Row],[cena/enota brez DDV v EUR]]+Sklop17[[#This Row],[Davek (EUR)]]</f>
        <v>0</v>
      </c>
      <c r="S24" s="348">
        <f>+Sklop17[[#This Row],[cena/enota brez DDV v EUR]]*Sklop17[[#This Row],[Okvirna količina]]</f>
        <v>0</v>
      </c>
      <c r="T24" s="348">
        <f>+Sklop17[[#This Row],[Končna cena/enoto mere (EUR) z DDV]]*Sklop17[[#This Row],[Okvirna količina]]</f>
        <v>0</v>
      </c>
      <c r="U24" s="385"/>
    </row>
    <row r="25" spans="1:21" s="56" customFormat="1" ht="60">
      <c r="A25" s="80" t="s">
        <v>12</v>
      </c>
      <c r="B25" s="360" t="s">
        <v>930</v>
      </c>
      <c r="C25" s="337">
        <v>0.2</v>
      </c>
      <c r="D25" s="337" t="s">
        <v>95</v>
      </c>
      <c r="E25" s="339"/>
      <c r="F25" s="340">
        <v>200</v>
      </c>
      <c r="G25" s="130" t="s">
        <v>0</v>
      </c>
      <c r="H25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340" t="str">
        <f>IF(Sklop17[[#This Row],[ZAHTEVANA SHEMA KAKOVOSTI]]&lt;&gt;"",Sklop17[[#This Row],[Preračunana masa/volumen/kos na enoto kg]],"")</f>
        <v/>
      </c>
      <c r="J25" s="343"/>
      <c r="K25" s="344"/>
      <c r="L25" s="344"/>
      <c r="M25" s="345"/>
      <c r="N25" s="348"/>
      <c r="O25" s="384"/>
      <c r="P25" s="347"/>
      <c r="Q25" s="348">
        <f>+Sklop17[[#This Row],[cena/enota brez DDV v EUR]]*Sklop17[[#This Row],[Stopnja DDV (%)]]</f>
        <v>0</v>
      </c>
      <c r="R25" s="348">
        <f>+Sklop17[[#This Row],[cena/enota brez DDV v EUR]]+Sklop17[[#This Row],[Davek (EUR)]]</f>
        <v>0</v>
      </c>
      <c r="S25" s="348">
        <f>+Sklop17[[#This Row],[cena/enota brez DDV v EUR]]*Sklop17[[#This Row],[Okvirna količina]]</f>
        <v>0</v>
      </c>
      <c r="T25" s="348">
        <f>+Sklop17[[#This Row],[Končna cena/enoto mere (EUR) z DDV]]*Sklop17[[#This Row],[Okvirna količina]]</f>
        <v>0</v>
      </c>
      <c r="U25" s="385"/>
    </row>
    <row r="26" spans="1:21" s="56" customFormat="1" ht="60">
      <c r="A26" s="80" t="s">
        <v>13</v>
      </c>
      <c r="B26" s="360" t="s">
        <v>931</v>
      </c>
      <c r="C26" s="337">
        <v>0.2</v>
      </c>
      <c r="D26" s="337" t="s">
        <v>95</v>
      </c>
      <c r="E26" s="339"/>
      <c r="F26" s="340">
        <v>2000</v>
      </c>
      <c r="G26" s="130" t="s">
        <v>0</v>
      </c>
      <c r="H26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340" t="str">
        <f>IF(Sklop17[[#This Row],[ZAHTEVANA SHEMA KAKOVOSTI]]&lt;&gt;"",Sklop17[[#This Row],[Preračunana masa/volumen/kos na enoto kg]],"")</f>
        <v/>
      </c>
      <c r="J26" s="343"/>
      <c r="K26" s="344"/>
      <c r="L26" s="344"/>
      <c r="M26" s="345"/>
      <c r="N26" s="348"/>
      <c r="O26" s="384"/>
      <c r="P26" s="347"/>
      <c r="Q26" s="348">
        <f>+Sklop17[[#This Row],[cena/enota brez DDV v EUR]]*Sklop17[[#This Row],[Stopnja DDV (%)]]</f>
        <v>0</v>
      </c>
      <c r="R26" s="348">
        <f>+Sklop17[[#This Row],[cena/enota brez DDV v EUR]]+Sklop17[[#This Row],[Davek (EUR)]]</f>
        <v>0</v>
      </c>
      <c r="S26" s="348">
        <f>+Sklop17[[#This Row],[cena/enota brez DDV v EUR]]*Sklop17[[#This Row],[Okvirna količina]]</f>
        <v>0</v>
      </c>
      <c r="T26" s="348">
        <f>+Sklop17[[#This Row],[Končna cena/enoto mere (EUR) z DDV]]*Sklop17[[#This Row],[Okvirna količina]]</f>
        <v>0</v>
      </c>
      <c r="U26" s="385"/>
    </row>
    <row r="27" spans="1:21" s="56" customFormat="1" ht="36">
      <c r="A27" s="80" t="s">
        <v>14</v>
      </c>
      <c r="B27" s="360" t="s">
        <v>932</v>
      </c>
      <c r="C27" s="337">
        <v>0.2</v>
      </c>
      <c r="D27" s="337" t="s">
        <v>95</v>
      </c>
      <c r="E27" s="339"/>
      <c r="F27" s="340">
        <v>2000</v>
      </c>
      <c r="G27" s="130" t="s">
        <v>0</v>
      </c>
      <c r="H27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7" s="340" t="str">
        <f>IF(Sklop17[[#This Row],[ZAHTEVANA SHEMA KAKOVOSTI]]&lt;&gt;"",Sklop17[[#This Row],[Preračunana masa/volumen/kos na enoto kg]],"")</f>
        <v/>
      </c>
      <c r="J27" s="343"/>
      <c r="K27" s="344"/>
      <c r="L27" s="344"/>
      <c r="M27" s="345"/>
      <c r="N27" s="348"/>
      <c r="O27" s="384"/>
      <c r="P27" s="347"/>
      <c r="Q27" s="348">
        <f>+Sklop17[[#This Row],[cena/enota brez DDV v EUR]]*Sklop17[[#This Row],[Stopnja DDV (%)]]</f>
        <v>0</v>
      </c>
      <c r="R27" s="348">
        <f>+Sklop17[[#This Row],[cena/enota brez DDV v EUR]]+Sklop17[[#This Row],[Davek (EUR)]]</f>
        <v>0</v>
      </c>
      <c r="S27" s="348">
        <f>+Sklop17[[#This Row],[cena/enota brez DDV v EUR]]*Sklop17[[#This Row],[Okvirna količina]]</f>
        <v>0</v>
      </c>
      <c r="T27" s="348">
        <f>+Sklop17[[#This Row],[Končna cena/enoto mere (EUR) z DDV]]*Sklop17[[#This Row],[Okvirna količina]]</f>
        <v>0</v>
      </c>
      <c r="U27" s="385"/>
    </row>
    <row r="28" spans="1:21" s="56" customFormat="1" ht="72">
      <c r="A28" s="80" t="s">
        <v>15</v>
      </c>
      <c r="B28" s="360" t="s">
        <v>933</v>
      </c>
      <c r="C28" s="337">
        <v>0.2</v>
      </c>
      <c r="D28" s="337" t="s">
        <v>385</v>
      </c>
      <c r="E28" s="339"/>
      <c r="F28" s="340">
        <v>1000</v>
      </c>
      <c r="G28" s="130" t="s">
        <v>0</v>
      </c>
      <c r="H28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8" s="340" t="str">
        <f>IF(Sklop17[[#This Row],[ZAHTEVANA SHEMA KAKOVOSTI]]&lt;&gt;"",Sklop17[[#This Row],[Preračunana masa/volumen/kos na enoto kg]],"")</f>
        <v/>
      </c>
      <c r="J28" s="343"/>
      <c r="K28" s="344"/>
      <c r="L28" s="344"/>
      <c r="M28" s="345"/>
      <c r="N28" s="348"/>
      <c r="O28" s="384"/>
      <c r="P28" s="347"/>
      <c r="Q28" s="348">
        <f>+Sklop17[[#This Row],[cena/enota brez DDV v EUR]]*Sklop17[[#This Row],[Stopnja DDV (%)]]</f>
        <v>0</v>
      </c>
      <c r="R28" s="348">
        <f>+Sklop17[[#This Row],[cena/enota brez DDV v EUR]]+Sklop17[[#This Row],[Davek (EUR)]]</f>
        <v>0</v>
      </c>
      <c r="S28" s="348">
        <f>+Sklop17[[#This Row],[cena/enota brez DDV v EUR]]*Sklop17[[#This Row],[Okvirna količina]]</f>
        <v>0</v>
      </c>
      <c r="T28" s="348">
        <f>+Sklop17[[#This Row],[Končna cena/enoto mere (EUR) z DDV]]*Sklop17[[#This Row],[Okvirna količina]]</f>
        <v>0</v>
      </c>
      <c r="U28" s="385"/>
    </row>
    <row r="29" spans="1:21" s="56" customFormat="1" ht="12">
      <c r="A29" s="80" t="s">
        <v>16</v>
      </c>
      <c r="B29" s="360" t="s">
        <v>934</v>
      </c>
      <c r="C29" s="337">
        <v>0.2</v>
      </c>
      <c r="D29" s="337" t="s">
        <v>385</v>
      </c>
      <c r="E29" s="339"/>
      <c r="F29" s="340">
        <v>2000</v>
      </c>
      <c r="G29" s="130" t="s">
        <v>0</v>
      </c>
      <c r="H29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9" s="340" t="str">
        <f>IF(Sklop17[[#This Row],[ZAHTEVANA SHEMA KAKOVOSTI]]&lt;&gt;"",Sklop17[[#This Row],[Preračunana masa/volumen/kos na enoto kg]],"")</f>
        <v/>
      </c>
      <c r="J29" s="343"/>
      <c r="K29" s="344"/>
      <c r="L29" s="344"/>
      <c r="M29" s="345"/>
      <c r="N29" s="348"/>
      <c r="O29" s="384"/>
      <c r="P29" s="347"/>
      <c r="Q29" s="348">
        <f>+Sklop17[[#This Row],[cena/enota brez DDV v EUR]]*Sklop17[[#This Row],[Stopnja DDV (%)]]</f>
        <v>0</v>
      </c>
      <c r="R29" s="348">
        <f>+Sklop17[[#This Row],[cena/enota brez DDV v EUR]]+Sklop17[[#This Row],[Davek (EUR)]]</f>
        <v>0</v>
      </c>
      <c r="S29" s="348">
        <f>+Sklop17[[#This Row],[cena/enota brez DDV v EUR]]*Sklop17[[#This Row],[Okvirna količina]]</f>
        <v>0</v>
      </c>
      <c r="T29" s="348">
        <f>+Sklop17[[#This Row],[Končna cena/enoto mere (EUR) z DDV]]*Sklop17[[#This Row],[Okvirna količina]]</f>
        <v>0</v>
      </c>
      <c r="U29" s="385"/>
    </row>
    <row r="30" spans="1:21" s="56" customFormat="1" ht="24">
      <c r="A30" s="80" t="s">
        <v>17</v>
      </c>
      <c r="B30" s="360" t="s">
        <v>935</v>
      </c>
      <c r="C30" s="337">
        <v>0.2</v>
      </c>
      <c r="D30" s="337" t="s">
        <v>95</v>
      </c>
      <c r="E30" s="339"/>
      <c r="F30" s="340">
        <v>2000</v>
      </c>
      <c r="G30" s="130" t="s">
        <v>0</v>
      </c>
      <c r="H30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0" s="340" t="str">
        <f>IF(Sklop17[[#This Row],[ZAHTEVANA SHEMA KAKOVOSTI]]&lt;&gt;"",Sklop17[[#This Row],[Preračunana masa/volumen/kos na enoto kg]],"")</f>
        <v/>
      </c>
      <c r="J30" s="343"/>
      <c r="K30" s="344"/>
      <c r="L30" s="344"/>
      <c r="M30" s="345"/>
      <c r="N30" s="348"/>
      <c r="O30" s="384"/>
      <c r="P30" s="347"/>
      <c r="Q30" s="348">
        <f>+Sklop17[[#This Row],[cena/enota brez DDV v EUR]]*Sklop17[[#This Row],[Stopnja DDV (%)]]</f>
        <v>0</v>
      </c>
      <c r="R30" s="348">
        <f>+Sklop17[[#This Row],[cena/enota brez DDV v EUR]]+Sklop17[[#This Row],[Davek (EUR)]]</f>
        <v>0</v>
      </c>
      <c r="S30" s="348">
        <f>+Sklop17[[#This Row],[cena/enota brez DDV v EUR]]*Sklop17[[#This Row],[Okvirna količina]]</f>
        <v>0</v>
      </c>
      <c r="T30" s="348">
        <f>+Sklop17[[#This Row],[Končna cena/enoto mere (EUR) z DDV]]*Sklop17[[#This Row],[Okvirna količina]]</f>
        <v>0</v>
      </c>
      <c r="U30" s="385"/>
    </row>
    <row r="31" spans="1:21" s="56" customFormat="1" ht="12">
      <c r="A31" s="80" t="s">
        <v>18</v>
      </c>
      <c r="B31" s="360" t="s">
        <v>936</v>
      </c>
      <c r="C31" s="337">
        <v>0.2</v>
      </c>
      <c r="D31" s="337" t="s">
        <v>95</v>
      </c>
      <c r="E31" s="339" t="s">
        <v>252</v>
      </c>
      <c r="F31" s="340">
        <v>2000</v>
      </c>
      <c r="G31" s="130" t="s">
        <v>0</v>
      </c>
      <c r="H31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1" s="340">
        <f>IF(Sklop17[[#This Row],[ZAHTEVANA SHEMA KAKOVOSTI]]&lt;&gt;"",Sklop17[[#This Row],[Preračunana masa/volumen/kos na enoto kg]],"")</f>
        <v>400</v>
      </c>
      <c r="J31" s="343"/>
      <c r="K31" s="344"/>
      <c r="L31" s="344"/>
      <c r="M31" s="345"/>
      <c r="N31" s="348"/>
      <c r="O31" s="384"/>
      <c r="P31" s="347"/>
      <c r="Q31" s="348">
        <f>+Sklop17[[#This Row],[cena/enota brez DDV v EUR]]*Sklop17[[#This Row],[Stopnja DDV (%)]]</f>
        <v>0</v>
      </c>
      <c r="R31" s="348">
        <f>+Sklop17[[#This Row],[cena/enota brez DDV v EUR]]+Sklop17[[#This Row],[Davek (EUR)]]</f>
        <v>0</v>
      </c>
      <c r="S31" s="348">
        <f>+Sklop17[[#This Row],[cena/enota brez DDV v EUR]]*Sklop17[[#This Row],[Okvirna količina]]</f>
        <v>0</v>
      </c>
      <c r="T31" s="348">
        <f>+Sklop17[[#This Row],[Končna cena/enoto mere (EUR) z DDV]]*Sklop17[[#This Row],[Okvirna količina]]</f>
        <v>0</v>
      </c>
      <c r="U31" s="385"/>
    </row>
    <row r="32" spans="1:21" s="56" customFormat="1" ht="12">
      <c r="A32" s="80" t="s">
        <v>19</v>
      </c>
      <c r="B32" s="360" t="s">
        <v>937</v>
      </c>
      <c r="C32" s="337">
        <v>0.2</v>
      </c>
      <c r="D32" s="337" t="s">
        <v>95</v>
      </c>
      <c r="E32" s="339" t="s">
        <v>252</v>
      </c>
      <c r="F32" s="340">
        <v>2000</v>
      </c>
      <c r="G32" s="130" t="s">
        <v>0</v>
      </c>
      <c r="H32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2" s="340">
        <f>IF(Sklop17[[#This Row],[ZAHTEVANA SHEMA KAKOVOSTI]]&lt;&gt;"",Sklop17[[#This Row],[Preračunana masa/volumen/kos na enoto kg]],"")</f>
        <v>400</v>
      </c>
      <c r="J32" s="343"/>
      <c r="K32" s="344"/>
      <c r="L32" s="344"/>
      <c r="M32" s="345"/>
      <c r="N32" s="348"/>
      <c r="O32" s="384"/>
      <c r="P32" s="347"/>
      <c r="Q32" s="348">
        <f>+Sklop17[[#This Row],[cena/enota brez DDV v EUR]]*Sklop17[[#This Row],[Stopnja DDV (%)]]</f>
        <v>0</v>
      </c>
      <c r="R32" s="348">
        <f>+Sklop17[[#This Row],[cena/enota brez DDV v EUR]]+Sklop17[[#This Row],[Davek (EUR)]]</f>
        <v>0</v>
      </c>
      <c r="S32" s="348">
        <f>+Sklop17[[#This Row],[cena/enota brez DDV v EUR]]*Sklop17[[#This Row],[Okvirna količina]]</f>
        <v>0</v>
      </c>
      <c r="T32" s="348">
        <f>+Sklop17[[#This Row],[Končna cena/enoto mere (EUR) z DDV]]*Sklop17[[#This Row],[Okvirna količina]]</f>
        <v>0</v>
      </c>
      <c r="U32" s="385"/>
    </row>
    <row r="33" spans="1:21" s="56" customFormat="1" ht="24">
      <c r="A33" s="80" t="s">
        <v>20</v>
      </c>
      <c r="B33" s="360" t="s">
        <v>1269</v>
      </c>
      <c r="C33" s="337">
        <v>5</v>
      </c>
      <c r="D33" s="337" t="s">
        <v>95</v>
      </c>
      <c r="E33" s="339"/>
      <c r="F33" s="340">
        <v>90</v>
      </c>
      <c r="G33" s="130" t="s">
        <v>0</v>
      </c>
      <c r="H33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3" s="340" t="str">
        <f>IF(Sklop17[[#This Row],[ZAHTEVANA SHEMA KAKOVOSTI]]&lt;&gt;"",Sklop17[[#This Row],[Preračunana masa/volumen/kos na enoto kg]],"")</f>
        <v/>
      </c>
      <c r="J33" s="343"/>
      <c r="K33" s="344"/>
      <c r="L33" s="344"/>
      <c r="M33" s="345"/>
      <c r="N33" s="348"/>
      <c r="O33" s="384"/>
      <c r="P33" s="347"/>
      <c r="Q33" s="348">
        <f>+Sklop17[[#This Row],[cena/enota brez DDV v EUR]]*Sklop17[[#This Row],[Stopnja DDV (%)]]</f>
        <v>0</v>
      </c>
      <c r="R33" s="348">
        <f>+Sklop17[[#This Row],[cena/enota brez DDV v EUR]]+Sklop17[[#This Row],[Davek (EUR)]]</f>
        <v>0</v>
      </c>
      <c r="S33" s="348">
        <f>+Sklop17[[#This Row],[cena/enota brez DDV v EUR]]*Sklop17[[#This Row],[Okvirna količina]]</f>
        <v>0</v>
      </c>
      <c r="T33" s="348">
        <f>+Sklop17[[#This Row],[Končna cena/enoto mere (EUR) z DDV]]*Sklop17[[#This Row],[Okvirna količina]]</f>
        <v>0</v>
      </c>
      <c r="U33" s="385"/>
    </row>
    <row r="34" spans="1:21" s="56" customFormat="1" ht="24">
      <c r="A34" s="80" t="s">
        <v>21</v>
      </c>
      <c r="B34" s="360" t="s">
        <v>1270</v>
      </c>
      <c r="C34" s="337">
        <v>5</v>
      </c>
      <c r="D34" s="337" t="s">
        <v>95</v>
      </c>
      <c r="E34" s="339"/>
      <c r="F34" s="340">
        <v>90</v>
      </c>
      <c r="G34" s="130" t="s">
        <v>0</v>
      </c>
      <c r="H34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4" s="340" t="str">
        <f>IF(Sklop17[[#This Row],[ZAHTEVANA SHEMA KAKOVOSTI]]&lt;&gt;"",Sklop17[[#This Row],[Preračunana masa/volumen/kos na enoto kg]],"")</f>
        <v/>
      </c>
      <c r="J34" s="343"/>
      <c r="K34" s="344"/>
      <c r="L34" s="344"/>
      <c r="M34" s="345"/>
      <c r="N34" s="348"/>
      <c r="O34" s="384"/>
      <c r="P34" s="347"/>
      <c r="Q34" s="348">
        <f>+Sklop17[[#This Row],[cena/enota brez DDV v EUR]]*Sklop17[[#This Row],[Stopnja DDV (%)]]</f>
        <v>0</v>
      </c>
      <c r="R34" s="348">
        <f>+Sklop17[[#This Row],[cena/enota brez DDV v EUR]]+Sklop17[[#This Row],[Davek (EUR)]]</f>
        <v>0</v>
      </c>
      <c r="S34" s="348">
        <f>+Sklop17[[#This Row],[cena/enota brez DDV v EUR]]*Sklop17[[#This Row],[Okvirna količina]]</f>
        <v>0</v>
      </c>
      <c r="T34" s="348">
        <f>+Sklop17[[#This Row],[Končna cena/enoto mere (EUR) z DDV]]*Sklop17[[#This Row],[Okvirna količina]]</f>
        <v>0</v>
      </c>
      <c r="U34" s="385"/>
    </row>
    <row r="35" spans="1:21" s="56" customFormat="1" ht="24">
      <c r="A35" s="80" t="s">
        <v>22</v>
      </c>
      <c r="B35" s="360" t="s">
        <v>1271</v>
      </c>
      <c r="C35" s="337">
        <v>5</v>
      </c>
      <c r="D35" s="337" t="s">
        <v>95</v>
      </c>
      <c r="E35" s="339"/>
      <c r="F35" s="340">
        <v>90</v>
      </c>
      <c r="G35" s="130" t="s">
        <v>0</v>
      </c>
      <c r="H35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5" s="340" t="str">
        <f>IF(Sklop17[[#This Row],[ZAHTEVANA SHEMA KAKOVOSTI]]&lt;&gt;"",Sklop17[[#This Row],[Preračunana masa/volumen/kos na enoto kg]],"")</f>
        <v/>
      </c>
      <c r="J35" s="343"/>
      <c r="K35" s="344"/>
      <c r="L35" s="344"/>
      <c r="M35" s="345"/>
      <c r="N35" s="348"/>
      <c r="O35" s="384"/>
      <c r="P35" s="347"/>
      <c r="Q35" s="348">
        <f>+Sklop17[[#This Row],[cena/enota brez DDV v EUR]]*Sklop17[[#This Row],[Stopnja DDV (%)]]</f>
        <v>0</v>
      </c>
      <c r="R35" s="348">
        <f>+Sklop17[[#This Row],[cena/enota brez DDV v EUR]]+Sklop17[[#This Row],[Davek (EUR)]]</f>
        <v>0</v>
      </c>
      <c r="S35" s="348">
        <f>+Sklop17[[#This Row],[cena/enota brez DDV v EUR]]*Sklop17[[#This Row],[Okvirna količina]]</f>
        <v>0</v>
      </c>
      <c r="T35" s="348">
        <f>+Sklop17[[#This Row],[Končna cena/enoto mere (EUR) z DDV]]*Sklop17[[#This Row],[Okvirna količina]]</f>
        <v>0</v>
      </c>
      <c r="U35" s="385"/>
    </row>
    <row r="36" spans="1:21" s="56" customFormat="1" ht="24">
      <c r="A36" s="80" t="s">
        <v>23</v>
      </c>
      <c r="B36" s="360" t="s">
        <v>938</v>
      </c>
      <c r="C36" s="337">
        <v>5</v>
      </c>
      <c r="D36" s="337" t="s">
        <v>95</v>
      </c>
      <c r="E36" s="339"/>
      <c r="F36" s="340">
        <v>90</v>
      </c>
      <c r="G36" s="130" t="s">
        <v>0</v>
      </c>
      <c r="H36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6" s="340" t="str">
        <f>IF(Sklop17[[#This Row],[ZAHTEVANA SHEMA KAKOVOSTI]]&lt;&gt;"",Sklop17[[#This Row],[Preračunana masa/volumen/kos na enoto kg]],"")</f>
        <v/>
      </c>
      <c r="J36" s="343"/>
      <c r="K36" s="344"/>
      <c r="L36" s="344"/>
      <c r="M36" s="345"/>
      <c r="N36" s="348"/>
      <c r="O36" s="384"/>
      <c r="P36" s="347"/>
      <c r="Q36" s="348">
        <f>+Sklop17[[#This Row],[cena/enota brez DDV v EUR]]*Sklop17[[#This Row],[Stopnja DDV (%)]]</f>
        <v>0</v>
      </c>
      <c r="R36" s="348">
        <f>+Sklop17[[#This Row],[cena/enota brez DDV v EUR]]+Sklop17[[#This Row],[Davek (EUR)]]</f>
        <v>0</v>
      </c>
      <c r="S36" s="348">
        <f>+Sklop17[[#This Row],[cena/enota brez DDV v EUR]]*Sklop17[[#This Row],[Okvirna količina]]</f>
        <v>0</v>
      </c>
      <c r="T36" s="348">
        <f>+Sklop17[[#This Row],[Končna cena/enoto mere (EUR) z DDV]]*Sklop17[[#This Row],[Okvirna količina]]</f>
        <v>0</v>
      </c>
      <c r="U36" s="385"/>
    </row>
    <row r="37" spans="1:21" s="56" customFormat="1" ht="24">
      <c r="A37" s="80" t="s">
        <v>24</v>
      </c>
      <c r="B37" s="360" t="s">
        <v>939</v>
      </c>
      <c r="C37" s="337">
        <v>30</v>
      </c>
      <c r="D37" s="337" t="s">
        <v>137</v>
      </c>
      <c r="E37" s="339"/>
      <c r="F37" s="340">
        <v>2000</v>
      </c>
      <c r="G37" s="130" t="s">
        <v>0</v>
      </c>
      <c r="H37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7" s="340" t="str">
        <f>IF(Sklop17[[#This Row],[ZAHTEVANA SHEMA KAKOVOSTI]]&lt;&gt;"",Sklop17[[#This Row],[Preračunana masa/volumen/kos na enoto kg]],"")</f>
        <v/>
      </c>
      <c r="J37" s="343"/>
      <c r="K37" s="344"/>
      <c r="L37" s="344"/>
      <c r="M37" s="345"/>
      <c r="N37" s="348"/>
      <c r="O37" s="384"/>
      <c r="P37" s="347"/>
      <c r="Q37" s="348">
        <f>+Sklop17[[#This Row],[cena/enota brez DDV v EUR]]*Sklop17[[#This Row],[Stopnja DDV (%)]]</f>
        <v>0</v>
      </c>
      <c r="R37" s="348">
        <f>+Sklop17[[#This Row],[cena/enota brez DDV v EUR]]+Sklop17[[#This Row],[Davek (EUR)]]</f>
        <v>0</v>
      </c>
      <c r="S37" s="348">
        <f>+Sklop17[[#This Row],[cena/enota brez DDV v EUR]]*Sklop17[[#This Row],[Okvirna količina]]</f>
        <v>0</v>
      </c>
      <c r="T37" s="348">
        <f>+Sklop17[[#This Row],[Končna cena/enoto mere (EUR) z DDV]]*Sklop17[[#This Row],[Okvirna količina]]</f>
        <v>0</v>
      </c>
      <c r="U37" s="385"/>
    </row>
    <row r="38" spans="1:21" s="56" customFormat="1" ht="24">
      <c r="A38" s="80" t="s">
        <v>25</v>
      </c>
      <c r="B38" s="360" t="s">
        <v>940</v>
      </c>
      <c r="C38" s="337">
        <v>30</v>
      </c>
      <c r="D38" s="337" t="s">
        <v>137</v>
      </c>
      <c r="E38" s="339"/>
      <c r="F38" s="340">
        <v>2000</v>
      </c>
      <c r="G38" s="130" t="s">
        <v>0</v>
      </c>
      <c r="H38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8" s="340" t="str">
        <f>IF(Sklop17[[#This Row],[ZAHTEVANA SHEMA KAKOVOSTI]]&lt;&gt;"",Sklop17[[#This Row],[Preračunana masa/volumen/kos na enoto kg]],"")</f>
        <v/>
      </c>
      <c r="J38" s="343"/>
      <c r="K38" s="344"/>
      <c r="L38" s="344"/>
      <c r="M38" s="345"/>
      <c r="N38" s="348"/>
      <c r="O38" s="384"/>
      <c r="P38" s="347"/>
      <c r="Q38" s="348">
        <f>+Sklop17[[#This Row],[cena/enota brez DDV v EUR]]*Sklop17[[#This Row],[Stopnja DDV (%)]]</f>
        <v>0</v>
      </c>
      <c r="R38" s="348">
        <f>+Sklop17[[#This Row],[cena/enota brez DDV v EUR]]+Sklop17[[#This Row],[Davek (EUR)]]</f>
        <v>0</v>
      </c>
      <c r="S38" s="348">
        <f>+Sklop17[[#This Row],[cena/enota brez DDV v EUR]]*Sklop17[[#This Row],[Okvirna količina]]</f>
        <v>0</v>
      </c>
      <c r="T38" s="348">
        <f>+Sklop17[[#This Row],[Končna cena/enoto mere (EUR) z DDV]]*Sklop17[[#This Row],[Okvirna količina]]</f>
        <v>0</v>
      </c>
      <c r="U38" s="385"/>
    </row>
    <row r="39" spans="1:21" s="56" customFormat="1" ht="24">
      <c r="A39" s="80" t="s">
        <v>26</v>
      </c>
      <c r="B39" s="201" t="s">
        <v>941</v>
      </c>
      <c r="C39" s="202">
        <v>30</v>
      </c>
      <c r="D39" s="129" t="s">
        <v>137</v>
      </c>
      <c r="E39" s="293"/>
      <c r="F39" s="297">
        <v>2000</v>
      </c>
      <c r="G39" s="130" t="s">
        <v>0</v>
      </c>
      <c r="H3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9" s="297" t="str">
        <f>IF(Sklop17[[#This Row],[ZAHTEVANA SHEMA KAKOVOSTI]]&lt;&gt;"",Sklop17[[#This Row],[Preračunana masa/volumen/kos na enoto kg]],"")</f>
        <v/>
      </c>
      <c r="J39" s="298"/>
      <c r="K39" s="299"/>
      <c r="L39" s="299"/>
      <c r="M39" s="300"/>
      <c r="N39" s="303"/>
      <c r="O39" s="316"/>
      <c r="P39" s="302"/>
      <c r="Q39" s="303">
        <f>+Sklop17[[#This Row],[cena/enota brez DDV v EUR]]*Sklop17[[#This Row],[Stopnja DDV (%)]]</f>
        <v>0</v>
      </c>
      <c r="R39" s="303">
        <f>+Sklop17[[#This Row],[cena/enota brez DDV v EUR]]+Sklop17[[#This Row],[Davek (EUR)]]</f>
        <v>0</v>
      </c>
      <c r="S39" s="303">
        <f>+Sklop17[[#This Row],[cena/enota brez DDV v EUR]]*Sklop17[[#This Row],[Okvirna količina]]</f>
        <v>0</v>
      </c>
      <c r="T39" s="303">
        <f>+Sklop17[[#This Row],[Končna cena/enoto mere (EUR) z DDV]]*Sklop17[[#This Row],[Okvirna količina]]</f>
        <v>0</v>
      </c>
      <c r="U39" s="317"/>
    </row>
    <row r="40" spans="1:21" s="56" customFormat="1" ht="48">
      <c r="A40" s="80" t="s">
        <v>27</v>
      </c>
      <c r="B40" s="201" t="s">
        <v>942</v>
      </c>
      <c r="C40" s="202">
        <v>35</v>
      </c>
      <c r="D40" s="129" t="s">
        <v>137</v>
      </c>
      <c r="E40" s="293"/>
      <c r="F40" s="297">
        <v>2000</v>
      </c>
      <c r="G40" s="130" t="s">
        <v>0</v>
      </c>
      <c r="H4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40" s="297" t="str">
        <f>IF(Sklop17[[#This Row],[ZAHTEVANA SHEMA KAKOVOSTI]]&lt;&gt;"",Sklop17[[#This Row],[Preračunana masa/volumen/kos na enoto kg]],"")</f>
        <v/>
      </c>
      <c r="J40" s="298"/>
      <c r="K40" s="299"/>
      <c r="L40" s="299"/>
      <c r="M40" s="300"/>
      <c r="N40" s="303"/>
      <c r="O40" s="316"/>
      <c r="P40" s="302"/>
      <c r="Q40" s="303">
        <f>+Sklop17[[#This Row],[cena/enota brez DDV v EUR]]*Sklop17[[#This Row],[Stopnja DDV (%)]]</f>
        <v>0</v>
      </c>
      <c r="R40" s="303">
        <f>+Sklop17[[#This Row],[cena/enota brez DDV v EUR]]+Sklop17[[#This Row],[Davek (EUR)]]</f>
        <v>0</v>
      </c>
      <c r="S40" s="303">
        <f>+Sklop17[[#This Row],[cena/enota brez DDV v EUR]]*Sklop17[[#This Row],[Okvirna količina]]</f>
        <v>0</v>
      </c>
      <c r="T40" s="303">
        <f>+Sklop17[[#This Row],[Končna cena/enoto mere (EUR) z DDV]]*Sklop17[[#This Row],[Okvirna količina]]</f>
        <v>0</v>
      </c>
      <c r="U40" s="317"/>
    </row>
    <row r="41" spans="1:21" s="56" customFormat="1" ht="24">
      <c r="A41" s="80" t="s">
        <v>28</v>
      </c>
      <c r="B41" s="201" t="s">
        <v>943</v>
      </c>
      <c r="C41" s="202">
        <v>35</v>
      </c>
      <c r="D41" s="129" t="s">
        <v>137</v>
      </c>
      <c r="E41" s="293"/>
      <c r="F41" s="297">
        <v>400</v>
      </c>
      <c r="G41" s="130" t="s">
        <v>0</v>
      </c>
      <c r="H4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14.000000000000002</v>
      </c>
      <c r="I41" s="297" t="str">
        <f>IF(Sklop17[[#This Row],[ZAHTEVANA SHEMA KAKOVOSTI]]&lt;&gt;"",Sklop17[[#This Row],[Preračunana masa/volumen/kos na enoto kg]],"")</f>
        <v/>
      </c>
      <c r="J41" s="298"/>
      <c r="K41" s="299"/>
      <c r="L41" s="299"/>
      <c r="M41" s="300"/>
      <c r="N41" s="303"/>
      <c r="O41" s="316"/>
      <c r="P41" s="302"/>
      <c r="Q41" s="303">
        <f>+Sklop17[[#This Row],[cena/enota brez DDV v EUR]]*Sklop17[[#This Row],[Stopnja DDV (%)]]</f>
        <v>0</v>
      </c>
      <c r="R41" s="303">
        <f>+Sklop17[[#This Row],[cena/enota brez DDV v EUR]]+Sklop17[[#This Row],[Davek (EUR)]]</f>
        <v>0</v>
      </c>
      <c r="S41" s="303">
        <f>+Sklop17[[#This Row],[cena/enota brez DDV v EUR]]*Sklop17[[#This Row],[Okvirna količina]]</f>
        <v>0</v>
      </c>
      <c r="T41" s="303">
        <f>+Sklop17[[#This Row],[Končna cena/enoto mere (EUR) z DDV]]*Sklop17[[#This Row],[Okvirna količina]]</f>
        <v>0</v>
      </c>
      <c r="U41" s="317"/>
    </row>
    <row r="42" spans="1:21">
      <c r="A42" s="402" t="s">
        <v>161</v>
      </c>
      <c r="B42" s="322"/>
      <c r="C42" s="323"/>
      <c r="D42" s="323"/>
      <c r="E42" s="206"/>
      <c r="F42" s="207"/>
      <c r="G42" s="208"/>
      <c r="H42" s="408">
        <f>SUBTOTAL(109,Sklop17[Preračunana masa/volumen/kos na enoto kg])</f>
        <v>17829</v>
      </c>
      <c r="I42" s="408">
        <f>SUBTOTAL(109,Sklop17[Živila iz shem kakovosti (kg)])</f>
        <v>800</v>
      </c>
      <c r="J42" s="406"/>
      <c r="K42" s="409"/>
      <c r="L42" s="409"/>
      <c r="M42" s="410"/>
      <c r="N42" s="411"/>
      <c r="O42" s="411"/>
      <c r="P42" s="411"/>
      <c r="Q42" s="412"/>
      <c r="R42" s="406"/>
      <c r="S42" s="412">
        <f>SUBTOTAL(109,Sklop17[Vrednost za okvirno količino (EUR) brez DDV])</f>
        <v>0</v>
      </c>
      <c r="T42" s="412">
        <f>SUBTOTAL(109,Sklop17[Vrednost za okvirno količino (EUR) z DDV])</f>
        <v>0</v>
      </c>
      <c r="U42" s="413">
        <f>SUBTOTAL(103,Sklop17[Shema kakovosti
(nacionalne, evropske)
])</f>
        <v>0</v>
      </c>
    </row>
    <row r="43" spans="1:21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1">
      <c r="A44" s="49" t="s">
        <v>157</v>
      </c>
      <c r="B44" s="17"/>
      <c r="C44" s="29"/>
      <c r="D44" s="29"/>
      <c r="E44" s="101"/>
      <c r="Q44" s="49"/>
      <c r="R44" s="49"/>
      <c r="S44" s="49"/>
      <c r="T44" s="49"/>
    </row>
    <row r="45" spans="1:21">
      <c r="A45" s="12" t="s">
        <v>159</v>
      </c>
      <c r="B45" s="17"/>
      <c r="C45" s="29"/>
      <c r="D45" s="29"/>
      <c r="E45" s="101"/>
    </row>
    <row r="46" spans="1:21">
      <c r="A46" s="97" t="s">
        <v>216</v>
      </c>
      <c r="F46" s="69"/>
      <c r="G46" s="69"/>
      <c r="H46" s="30"/>
      <c r="I46" s="30"/>
      <c r="J46" s="30"/>
      <c r="K46" s="30"/>
      <c r="L46" s="55"/>
      <c r="M46" s="55"/>
      <c r="N46" s="30"/>
      <c r="O46" s="30"/>
      <c r="P46" s="30"/>
      <c r="Q46" s="30"/>
      <c r="R46" s="30"/>
    </row>
    <row r="47" spans="1:21">
      <c r="A47" s="499" t="s">
        <v>208</v>
      </c>
      <c r="B47" s="499"/>
      <c r="C47" s="499"/>
      <c r="D47" s="499"/>
      <c r="E47" s="499"/>
      <c r="F47" s="499"/>
      <c r="G47" s="499"/>
      <c r="H47" s="499"/>
      <c r="I47" s="499"/>
      <c r="J47" s="499"/>
      <c r="K47" s="499"/>
      <c r="L47" s="499"/>
      <c r="N47" s="30"/>
      <c r="O47" s="30"/>
      <c r="P47" s="30"/>
      <c r="Q47" s="30"/>
      <c r="R47" s="30"/>
    </row>
    <row r="48" spans="1:2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N48" s="30"/>
      <c r="O48" s="30"/>
      <c r="P48" s="30"/>
      <c r="Q48" s="30"/>
      <c r="R48" s="30"/>
    </row>
    <row r="49" spans="1:21">
      <c r="A49" s="97" t="s">
        <v>66</v>
      </c>
      <c r="F49" s="69"/>
      <c r="G49" s="69" t="s">
        <v>67</v>
      </c>
      <c r="H49" s="30"/>
      <c r="I49" s="30"/>
      <c r="J49" s="30"/>
      <c r="K49" s="30"/>
      <c r="L49" s="55"/>
      <c r="M49" s="55"/>
      <c r="N49" s="30"/>
      <c r="O49" s="30"/>
      <c r="P49" s="30"/>
      <c r="Q49" s="30" t="s">
        <v>68</v>
      </c>
      <c r="R49" s="30"/>
    </row>
    <row r="50" spans="1:21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1">
      <c r="B51" s="17"/>
      <c r="C51" s="29"/>
      <c r="D51" s="29"/>
      <c r="E51" s="101"/>
    </row>
    <row r="52" spans="1:21">
      <c r="B52" s="17"/>
      <c r="C52" s="29"/>
      <c r="D52" s="29"/>
      <c r="E52" s="101"/>
    </row>
    <row r="53" spans="1:21">
      <c r="B53" s="17"/>
      <c r="C53" s="29"/>
      <c r="D53" s="29"/>
      <c r="E53" s="101"/>
    </row>
    <row r="54" spans="1:21">
      <c r="B54" s="17"/>
      <c r="C54" s="29"/>
      <c r="D54" s="29"/>
      <c r="E54" s="101"/>
    </row>
    <row r="55" spans="1:21">
      <c r="B55" s="17"/>
      <c r="C55" s="29"/>
      <c r="D55" s="29"/>
      <c r="E55" s="101"/>
    </row>
    <row r="56" spans="1:21">
      <c r="B56" s="17"/>
      <c r="C56" s="29"/>
      <c r="D56" s="29"/>
      <c r="E56" s="101"/>
    </row>
    <row r="57" spans="1:21">
      <c r="B57" s="17"/>
      <c r="C57" s="29"/>
      <c r="D57" s="29"/>
      <c r="E57" s="101"/>
    </row>
    <row r="58" spans="1:21">
      <c r="B58" s="17"/>
      <c r="C58" s="29"/>
      <c r="D58" s="29"/>
      <c r="E58" s="101"/>
    </row>
    <row r="59" spans="1:21">
      <c r="B59" s="17"/>
      <c r="C59" s="29"/>
      <c r="D59" s="29"/>
      <c r="E59" s="101"/>
    </row>
    <row r="60" spans="1:21">
      <c r="B60" s="17"/>
      <c r="C60" s="29"/>
      <c r="D60" s="29"/>
      <c r="E60" s="101"/>
    </row>
    <row r="61" spans="1:21">
      <c r="B61" s="17"/>
      <c r="C61" s="29"/>
      <c r="D61" s="29"/>
      <c r="E61" s="101"/>
    </row>
    <row r="62" spans="1:21">
      <c r="B62" s="17"/>
      <c r="C62" s="29"/>
      <c r="D62" s="29"/>
      <c r="E62" s="101"/>
    </row>
    <row r="63" spans="1:21">
      <c r="B63" s="17"/>
      <c r="C63" s="29"/>
      <c r="D63" s="29"/>
      <c r="E63" s="101"/>
    </row>
    <row r="64" spans="1:21">
      <c r="B64" s="17"/>
      <c r="C64" s="29"/>
      <c r="D64" s="29"/>
      <c r="E64" s="101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9:P1048576 O42:O46 J1:N14 O1:O15 M47:P48 J15:K15 M15:N15 P1:P46 U1:U1048576 J16:N46" name="Obseg1"/>
    <protectedRange sqref="J47:L48" name="Obseg1_2"/>
    <protectedRange sqref="L15" name="Obseg1_2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90"/>
  <sheetViews>
    <sheetView topLeftCell="A31" zoomScale="90" zoomScaleNormal="90" zoomScaleSheetLayoutView="100" workbookViewId="0">
      <selection activeCell="Z33" sqref="Z33"/>
    </sheetView>
  </sheetViews>
  <sheetFormatPr defaultColWidth="8.85546875" defaultRowHeight="12.75"/>
  <cols>
    <col min="1" max="1" width="3.5703125" style="12" customWidth="1"/>
    <col min="2" max="2" width="48.710937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pred_rekapitulacija'!A31</f>
        <v>18.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pred_rekapitulacija'!B31</f>
        <v>KONZERVIRANA ŽIVILA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944</v>
      </c>
      <c r="C16" s="78" t="s">
        <v>207</v>
      </c>
      <c r="D16" s="78" t="s">
        <v>1</v>
      </c>
      <c r="E16" s="106"/>
      <c r="F16" s="198">
        <v>50</v>
      </c>
      <c r="G16" s="306" t="s">
        <v>1</v>
      </c>
      <c r="H16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1" t="str">
        <f>IF(Sklop18[[#This Row],[ZAHTEVANA SHEMA KAKOVOSTI]]&lt;&gt;"",Sklop18[[#This Row],[Preračunana masa/volumen/kos na enoto kg]],"")</f>
        <v/>
      </c>
      <c r="J16" s="88"/>
      <c r="K16" s="134"/>
      <c r="L16" s="134"/>
      <c r="M16" s="134"/>
      <c r="N16" s="135"/>
      <c r="O16" s="134"/>
      <c r="P16" s="90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količina]]</f>
        <v>0</v>
      </c>
      <c r="T16" s="84">
        <f>+Sklop18[[#This Row],[Končna cena/enoto mere (EUR) z DDV]]*Sklop18[[#This Row],[Okvirna količina]]</f>
        <v>0</v>
      </c>
      <c r="U16" s="134"/>
    </row>
    <row r="17" spans="1:21" s="56" customFormat="1" ht="12">
      <c r="A17" s="80" t="s">
        <v>4</v>
      </c>
      <c r="B17" s="201" t="s">
        <v>945</v>
      </c>
      <c r="C17" s="78" t="s">
        <v>946</v>
      </c>
      <c r="D17" s="78" t="s">
        <v>375</v>
      </c>
      <c r="E17" s="203"/>
      <c r="F17" s="297">
        <v>100</v>
      </c>
      <c r="G17" s="306" t="s">
        <v>1</v>
      </c>
      <c r="H1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297" t="str">
        <f>IF(Sklop18[[#This Row],[ZAHTEVANA SHEMA KAKOVOSTI]]&lt;&gt;"",Sklop18[[#This Row],[Preračunana masa/volumen/kos na enoto kg]],"")</f>
        <v/>
      </c>
      <c r="J17" s="298"/>
      <c r="K17" s="311"/>
      <c r="L17" s="311"/>
      <c r="M17" s="300"/>
      <c r="N17" s="301"/>
      <c r="O17" s="318"/>
      <c r="P17" s="302"/>
      <c r="Q17" s="303">
        <f>+Sklop18[[#This Row],[cena/enota brez DDV v EUR]]*Sklop18[[#This Row],[Stopnja DDV (%)]]</f>
        <v>0</v>
      </c>
      <c r="R17" s="303">
        <f>+Sklop18[[#This Row],[cena/enota brez DDV v EUR]]+Sklop18[[#This Row],[Davek (EUR)]]</f>
        <v>0</v>
      </c>
      <c r="S17" s="303">
        <f>+Sklop18[[#This Row],[cena/enota brez DDV v EUR]]*Sklop18[[#This Row],[Okvirna količina]]</f>
        <v>0</v>
      </c>
      <c r="T17" s="304">
        <f>+Sklop18[[#This Row],[Končna cena/enoto mere (EUR) z DDV]]*Sklop18[[#This Row],[Okvirna količina]]</f>
        <v>0</v>
      </c>
      <c r="U17" s="319"/>
    </row>
    <row r="18" spans="1:21" s="56" customFormat="1" ht="12">
      <c r="A18" s="80" t="s">
        <v>5</v>
      </c>
      <c r="B18" s="201" t="s">
        <v>947</v>
      </c>
      <c r="C18" s="78" t="s">
        <v>207</v>
      </c>
      <c r="D18" s="78" t="s">
        <v>375</v>
      </c>
      <c r="E18" s="203"/>
      <c r="F18" s="297">
        <v>100</v>
      </c>
      <c r="G18" s="306" t="s">
        <v>1</v>
      </c>
      <c r="H1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297" t="str">
        <f>IF(Sklop18[[#This Row],[ZAHTEVANA SHEMA KAKOVOSTI]]&lt;&gt;"",Sklop18[[#This Row],[Preračunana masa/volumen/kos na enoto kg]],"")</f>
        <v/>
      </c>
      <c r="J18" s="298"/>
      <c r="K18" s="311"/>
      <c r="L18" s="311"/>
      <c r="M18" s="300"/>
      <c r="N18" s="301"/>
      <c r="O18" s="318"/>
      <c r="P18" s="302"/>
      <c r="Q18" s="303">
        <f>+Sklop18[[#This Row],[cena/enota brez DDV v EUR]]*Sklop18[[#This Row],[Stopnja DDV (%)]]</f>
        <v>0</v>
      </c>
      <c r="R18" s="303">
        <f>+Sklop18[[#This Row],[cena/enota brez DDV v EUR]]+Sklop18[[#This Row],[Davek (EUR)]]</f>
        <v>0</v>
      </c>
      <c r="S18" s="303">
        <f>+Sklop18[[#This Row],[cena/enota brez DDV v EUR]]*Sklop18[[#This Row],[Okvirna količina]]</f>
        <v>0</v>
      </c>
      <c r="T18" s="304">
        <f>+Sklop18[[#This Row],[Končna cena/enoto mere (EUR) z DDV]]*Sklop18[[#This Row],[Okvirna količina]]</f>
        <v>0</v>
      </c>
      <c r="U18" s="319"/>
    </row>
    <row r="19" spans="1:21" s="56" customFormat="1" ht="12">
      <c r="A19" s="80" t="s">
        <v>6</v>
      </c>
      <c r="B19" s="201" t="s">
        <v>948</v>
      </c>
      <c r="C19" s="78" t="s">
        <v>207</v>
      </c>
      <c r="D19" s="78" t="s">
        <v>1</v>
      </c>
      <c r="E19" s="203"/>
      <c r="F19" s="297">
        <v>100</v>
      </c>
      <c r="G19" s="306" t="s">
        <v>1</v>
      </c>
      <c r="H1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97" t="str">
        <f>IF(Sklop18[[#This Row],[ZAHTEVANA SHEMA KAKOVOSTI]]&lt;&gt;"",Sklop18[[#This Row],[Preračunana masa/volumen/kos na enoto kg]],"")</f>
        <v/>
      </c>
      <c r="J19" s="298"/>
      <c r="K19" s="311"/>
      <c r="L19" s="311"/>
      <c r="M19" s="300"/>
      <c r="N19" s="301"/>
      <c r="O19" s="318"/>
      <c r="P19" s="302"/>
      <c r="Q19" s="303">
        <f>+Sklop18[[#This Row],[cena/enota brez DDV v EUR]]*Sklop18[[#This Row],[Stopnja DDV (%)]]</f>
        <v>0</v>
      </c>
      <c r="R19" s="303">
        <f>+Sklop18[[#This Row],[cena/enota brez DDV v EUR]]+Sklop18[[#This Row],[Davek (EUR)]]</f>
        <v>0</v>
      </c>
      <c r="S19" s="303">
        <f>+Sklop18[[#This Row],[cena/enota brez DDV v EUR]]*Sklop18[[#This Row],[Okvirna količina]]</f>
        <v>0</v>
      </c>
      <c r="T19" s="304">
        <f>+Sklop18[[#This Row],[Končna cena/enoto mere (EUR) z DDV]]*Sklop18[[#This Row],[Okvirna količina]]</f>
        <v>0</v>
      </c>
      <c r="U19" s="319"/>
    </row>
    <row r="20" spans="1:21" s="56" customFormat="1" ht="12">
      <c r="A20" s="80" t="s">
        <v>7</v>
      </c>
      <c r="B20" s="201" t="s">
        <v>949</v>
      </c>
      <c r="C20" s="78" t="s">
        <v>244</v>
      </c>
      <c r="D20" s="78" t="s">
        <v>1</v>
      </c>
      <c r="E20" s="203"/>
      <c r="F20" s="297">
        <v>500</v>
      </c>
      <c r="G20" s="306" t="s">
        <v>1</v>
      </c>
      <c r="H2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297" t="str">
        <f>IF(Sklop18[[#This Row],[ZAHTEVANA SHEMA KAKOVOSTI]]&lt;&gt;"",Sklop18[[#This Row],[Preračunana masa/volumen/kos na enoto kg]],"")</f>
        <v/>
      </c>
      <c r="J20" s="298"/>
      <c r="K20" s="311"/>
      <c r="L20" s="311"/>
      <c r="M20" s="300"/>
      <c r="N20" s="301"/>
      <c r="O20" s="318"/>
      <c r="P20" s="302"/>
      <c r="Q20" s="303">
        <f>+Sklop18[[#This Row],[cena/enota brez DDV v EUR]]*Sklop18[[#This Row],[Stopnja DDV (%)]]</f>
        <v>0</v>
      </c>
      <c r="R20" s="303">
        <f>+Sklop18[[#This Row],[cena/enota brez DDV v EUR]]+Sklop18[[#This Row],[Davek (EUR)]]</f>
        <v>0</v>
      </c>
      <c r="S20" s="303">
        <f>+Sklop18[[#This Row],[cena/enota brez DDV v EUR]]*Sklop18[[#This Row],[Okvirna količina]]</f>
        <v>0</v>
      </c>
      <c r="T20" s="304">
        <f>+Sklop18[[#This Row],[Končna cena/enoto mere (EUR) z DDV]]*Sklop18[[#This Row],[Okvirna količina]]</f>
        <v>0</v>
      </c>
      <c r="U20" s="319"/>
    </row>
    <row r="21" spans="1:21" s="56" customFormat="1" ht="12">
      <c r="A21" s="80" t="s">
        <v>8</v>
      </c>
      <c r="B21" s="201" t="s">
        <v>950</v>
      </c>
      <c r="C21" s="78" t="s">
        <v>238</v>
      </c>
      <c r="D21" s="78" t="s">
        <v>1</v>
      </c>
      <c r="E21" s="203"/>
      <c r="F21" s="297">
        <v>500</v>
      </c>
      <c r="G21" s="306" t="s">
        <v>1</v>
      </c>
      <c r="H2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297" t="str">
        <f>IF(Sklop18[[#This Row],[ZAHTEVANA SHEMA KAKOVOSTI]]&lt;&gt;"",Sklop18[[#This Row],[Preračunana masa/volumen/kos na enoto kg]],"")</f>
        <v/>
      </c>
      <c r="J21" s="298"/>
      <c r="K21" s="311"/>
      <c r="L21" s="311"/>
      <c r="M21" s="300"/>
      <c r="N21" s="301"/>
      <c r="O21" s="318"/>
      <c r="P21" s="302"/>
      <c r="Q21" s="303">
        <f>+Sklop18[[#This Row],[cena/enota brez DDV v EUR]]*Sklop18[[#This Row],[Stopnja DDV (%)]]</f>
        <v>0</v>
      </c>
      <c r="R21" s="303">
        <f>+Sklop18[[#This Row],[cena/enota brez DDV v EUR]]+Sklop18[[#This Row],[Davek (EUR)]]</f>
        <v>0</v>
      </c>
      <c r="S21" s="303">
        <f>+Sklop18[[#This Row],[cena/enota brez DDV v EUR]]*Sklop18[[#This Row],[Okvirna količina]]</f>
        <v>0</v>
      </c>
      <c r="T21" s="304">
        <f>+Sklop18[[#This Row],[Končna cena/enoto mere (EUR) z DDV]]*Sklop18[[#This Row],[Okvirna količina]]</f>
        <v>0</v>
      </c>
      <c r="U21" s="319"/>
    </row>
    <row r="22" spans="1:21" s="56" customFormat="1" ht="12">
      <c r="A22" s="80" t="s">
        <v>9</v>
      </c>
      <c r="B22" s="201" t="s">
        <v>951</v>
      </c>
      <c r="C22" s="78" t="s">
        <v>244</v>
      </c>
      <c r="D22" s="78" t="s">
        <v>375</v>
      </c>
      <c r="E22" s="203"/>
      <c r="F22" s="297">
        <v>500</v>
      </c>
      <c r="G22" s="306" t="s">
        <v>1</v>
      </c>
      <c r="H2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2" s="297" t="str">
        <f>IF(Sklop18[[#This Row],[ZAHTEVANA SHEMA KAKOVOSTI]]&lt;&gt;"",Sklop18[[#This Row],[Preračunana masa/volumen/kos na enoto kg]],"")</f>
        <v/>
      </c>
      <c r="J22" s="298"/>
      <c r="K22" s="311"/>
      <c r="L22" s="311"/>
      <c r="M22" s="300"/>
      <c r="N22" s="301"/>
      <c r="O22" s="318"/>
      <c r="P22" s="302"/>
      <c r="Q22" s="303">
        <f>+Sklop18[[#This Row],[cena/enota brez DDV v EUR]]*Sklop18[[#This Row],[Stopnja DDV (%)]]</f>
        <v>0</v>
      </c>
      <c r="R22" s="303">
        <f>+Sklop18[[#This Row],[cena/enota brez DDV v EUR]]+Sklop18[[#This Row],[Davek (EUR)]]</f>
        <v>0</v>
      </c>
      <c r="S22" s="303">
        <f>+Sklop18[[#This Row],[cena/enota brez DDV v EUR]]*Sklop18[[#This Row],[Okvirna količina]]</f>
        <v>0</v>
      </c>
      <c r="T22" s="304">
        <f>+Sklop18[[#This Row],[Končna cena/enoto mere (EUR) z DDV]]*Sklop18[[#This Row],[Okvirna količina]]</f>
        <v>0</v>
      </c>
      <c r="U22" s="319"/>
    </row>
    <row r="23" spans="1:21" s="56" customFormat="1" ht="12">
      <c r="A23" s="80" t="s">
        <v>10</v>
      </c>
      <c r="B23" s="201" t="s">
        <v>951</v>
      </c>
      <c r="C23" s="78" t="s">
        <v>238</v>
      </c>
      <c r="D23" s="78" t="s">
        <v>1</v>
      </c>
      <c r="E23" s="203"/>
      <c r="F23" s="297">
        <v>500</v>
      </c>
      <c r="G23" s="306" t="s">
        <v>1</v>
      </c>
      <c r="H2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3" s="297" t="str">
        <f>IF(Sklop18[[#This Row],[ZAHTEVANA SHEMA KAKOVOSTI]]&lt;&gt;"",Sklop18[[#This Row],[Preračunana masa/volumen/kos na enoto kg]],"")</f>
        <v/>
      </c>
      <c r="J23" s="298"/>
      <c r="K23" s="311"/>
      <c r="L23" s="311"/>
      <c r="M23" s="300"/>
      <c r="N23" s="301"/>
      <c r="O23" s="318"/>
      <c r="P23" s="302"/>
      <c r="Q23" s="303">
        <f>+Sklop18[[#This Row],[cena/enota brez DDV v EUR]]*Sklop18[[#This Row],[Stopnja DDV (%)]]</f>
        <v>0</v>
      </c>
      <c r="R23" s="303">
        <f>+Sklop18[[#This Row],[cena/enota brez DDV v EUR]]+Sklop18[[#This Row],[Davek (EUR)]]</f>
        <v>0</v>
      </c>
      <c r="S23" s="303">
        <f>+Sklop18[[#This Row],[cena/enota brez DDV v EUR]]*Sklop18[[#This Row],[Okvirna količina]]</f>
        <v>0</v>
      </c>
      <c r="T23" s="304">
        <f>+Sklop18[[#This Row],[Končna cena/enoto mere (EUR) z DDV]]*Sklop18[[#This Row],[Okvirna količina]]</f>
        <v>0</v>
      </c>
      <c r="U23" s="319"/>
    </row>
    <row r="24" spans="1:21" s="56" customFormat="1" ht="12">
      <c r="A24" s="80" t="s">
        <v>11</v>
      </c>
      <c r="B24" s="201" t="s">
        <v>952</v>
      </c>
      <c r="C24" s="78" t="s">
        <v>244</v>
      </c>
      <c r="D24" s="78" t="s">
        <v>1</v>
      </c>
      <c r="E24" s="203"/>
      <c r="F24" s="297">
        <v>500</v>
      </c>
      <c r="G24" s="306" t="s">
        <v>1</v>
      </c>
      <c r="H2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297" t="str">
        <f>IF(Sklop18[[#This Row],[ZAHTEVANA SHEMA KAKOVOSTI]]&lt;&gt;"",Sklop18[[#This Row],[Preračunana masa/volumen/kos na enoto kg]],"")</f>
        <v/>
      </c>
      <c r="J24" s="298"/>
      <c r="K24" s="311"/>
      <c r="L24" s="311"/>
      <c r="M24" s="300"/>
      <c r="N24" s="301"/>
      <c r="O24" s="318"/>
      <c r="P24" s="302"/>
      <c r="Q24" s="303">
        <f>+Sklop18[[#This Row],[cena/enota brez DDV v EUR]]*Sklop18[[#This Row],[Stopnja DDV (%)]]</f>
        <v>0</v>
      </c>
      <c r="R24" s="303">
        <f>+Sklop18[[#This Row],[cena/enota brez DDV v EUR]]+Sklop18[[#This Row],[Davek (EUR)]]</f>
        <v>0</v>
      </c>
      <c r="S24" s="303">
        <f>+Sklop18[[#This Row],[cena/enota brez DDV v EUR]]*Sklop18[[#This Row],[Okvirna količina]]</f>
        <v>0</v>
      </c>
      <c r="T24" s="304">
        <f>+Sklop18[[#This Row],[Končna cena/enoto mere (EUR) z DDV]]*Sklop18[[#This Row],[Okvirna količina]]</f>
        <v>0</v>
      </c>
      <c r="U24" s="319"/>
    </row>
    <row r="25" spans="1:21" s="56" customFormat="1" ht="12">
      <c r="A25" s="80" t="s">
        <v>12</v>
      </c>
      <c r="B25" s="201" t="s">
        <v>952</v>
      </c>
      <c r="C25" s="78" t="s">
        <v>238</v>
      </c>
      <c r="D25" s="78" t="s">
        <v>1</v>
      </c>
      <c r="E25" s="203"/>
      <c r="F25" s="297">
        <v>100</v>
      </c>
      <c r="G25" s="306" t="s">
        <v>1</v>
      </c>
      <c r="H2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297" t="str">
        <f>IF(Sklop18[[#This Row],[ZAHTEVANA SHEMA KAKOVOSTI]]&lt;&gt;"",Sklop18[[#This Row],[Preračunana masa/volumen/kos na enoto kg]],"")</f>
        <v/>
      </c>
      <c r="J25" s="298"/>
      <c r="K25" s="311"/>
      <c r="L25" s="311"/>
      <c r="M25" s="300"/>
      <c r="N25" s="301"/>
      <c r="O25" s="318"/>
      <c r="P25" s="302"/>
      <c r="Q25" s="303">
        <f>+Sklop18[[#This Row],[cena/enota brez DDV v EUR]]*Sklop18[[#This Row],[Stopnja DDV (%)]]</f>
        <v>0</v>
      </c>
      <c r="R25" s="303">
        <f>+Sklop18[[#This Row],[cena/enota brez DDV v EUR]]+Sklop18[[#This Row],[Davek (EUR)]]</f>
        <v>0</v>
      </c>
      <c r="S25" s="303">
        <f>+Sklop18[[#This Row],[cena/enota brez DDV v EUR]]*Sklop18[[#This Row],[Okvirna količina]]</f>
        <v>0</v>
      </c>
      <c r="T25" s="304">
        <f>+Sklop18[[#This Row],[Končna cena/enoto mere (EUR) z DDV]]*Sklop18[[#This Row],[Okvirna količina]]</f>
        <v>0</v>
      </c>
      <c r="U25" s="319"/>
    </row>
    <row r="26" spans="1:21" s="56" customFormat="1" ht="12">
      <c r="A26" s="80" t="s">
        <v>13</v>
      </c>
      <c r="B26" s="201" t="s">
        <v>953</v>
      </c>
      <c r="C26" s="78" t="s">
        <v>244</v>
      </c>
      <c r="D26" s="78" t="s">
        <v>1</v>
      </c>
      <c r="E26" s="203"/>
      <c r="F26" s="297">
        <v>100</v>
      </c>
      <c r="G26" s="306" t="s">
        <v>1</v>
      </c>
      <c r="H2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297" t="str">
        <f>IF(Sklop18[[#This Row],[ZAHTEVANA SHEMA KAKOVOSTI]]&lt;&gt;"",Sklop18[[#This Row],[Preračunana masa/volumen/kos na enoto kg]],"")</f>
        <v/>
      </c>
      <c r="J26" s="298"/>
      <c r="K26" s="311"/>
      <c r="L26" s="311"/>
      <c r="M26" s="300"/>
      <c r="N26" s="301"/>
      <c r="O26" s="318"/>
      <c r="P26" s="302"/>
      <c r="Q26" s="303">
        <f>+Sklop18[[#This Row],[cena/enota brez DDV v EUR]]*Sklop18[[#This Row],[Stopnja DDV (%)]]</f>
        <v>0</v>
      </c>
      <c r="R26" s="303">
        <f>+Sklop18[[#This Row],[cena/enota brez DDV v EUR]]+Sklop18[[#This Row],[Davek (EUR)]]</f>
        <v>0</v>
      </c>
      <c r="S26" s="303">
        <f>+Sklop18[[#This Row],[cena/enota brez DDV v EUR]]*Sklop18[[#This Row],[Okvirna količina]]</f>
        <v>0</v>
      </c>
      <c r="T26" s="304">
        <f>+Sklop18[[#This Row],[Končna cena/enoto mere (EUR) z DDV]]*Sklop18[[#This Row],[Okvirna količina]]</f>
        <v>0</v>
      </c>
      <c r="U26" s="319"/>
    </row>
    <row r="27" spans="1:21" s="56" customFormat="1" ht="12">
      <c r="A27" s="80" t="s">
        <v>14</v>
      </c>
      <c r="B27" s="201" t="s">
        <v>954</v>
      </c>
      <c r="C27" s="78" t="s">
        <v>244</v>
      </c>
      <c r="D27" s="78" t="s">
        <v>1</v>
      </c>
      <c r="E27" s="203"/>
      <c r="F27" s="297">
        <v>100</v>
      </c>
      <c r="G27" s="306" t="s">
        <v>1</v>
      </c>
      <c r="H2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297" t="str">
        <f>IF(Sklop18[[#This Row],[ZAHTEVANA SHEMA KAKOVOSTI]]&lt;&gt;"",Sklop18[[#This Row],[Preračunana masa/volumen/kos na enoto kg]],"")</f>
        <v/>
      </c>
      <c r="J27" s="298"/>
      <c r="K27" s="311"/>
      <c r="L27" s="311"/>
      <c r="M27" s="300"/>
      <c r="N27" s="301"/>
      <c r="O27" s="318"/>
      <c r="P27" s="302"/>
      <c r="Q27" s="303">
        <f>+Sklop18[[#This Row],[cena/enota brez DDV v EUR]]*Sklop18[[#This Row],[Stopnja DDV (%)]]</f>
        <v>0</v>
      </c>
      <c r="R27" s="303">
        <f>+Sklop18[[#This Row],[cena/enota brez DDV v EUR]]+Sklop18[[#This Row],[Davek (EUR)]]</f>
        <v>0</v>
      </c>
      <c r="S27" s="303">
        <f>+Sklop18[[#This Row],[cena/enota brez DDV v EUR]]*Sklop18[[#This Row],[Okvirna količina]]</f>
        <v>0</v>
      </c>
      <c r="T27" s="304">
        <f>+Sklop18[[#This Row],[Končna cena/enoto mere (EUR) z DDV]]*Sklop18[[#This Row],[Okvirna količina]]</f>
        <v>0</v>
      </c>
      <c r="U27" s="319"/>
    </row>
    <row r="28" spans="1:21" s="56" customFormat="1" ht="24">
      <c r="A28" s="80" t="s">
        <v>15</v>
      </c>
      <c r="B28" s="201" t="s">
        <v>955</v>
      </c>
      <c r="C28" s="78" t="s">
        <v>231</v>
      </c>
      <c r="D28" s="78" t="s">
        <v>1</v>
      </c>
      <c r="E28" s="203"/>
      <c r="F28" s="297">
        <v>600</v>
      </c>
      <c r="G28" s="306" t="s">
        <v>1</v>
      </c>
      <c r="H2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8" s="297" t="str">
        <f>IF(Sklop18[[#This Row],[ZAHTEVANA SHEMA KAKOVOSTI]]&lt;&gt;"",Sklop18[[#This Row],[Preračunana masa/volumen/kos na enoto kg]],"")</f>
        <v/>
      </c>
      <c r="J28" s="298"/>
      <c r="K28" s="311"/>
      <c r="L28" s="311"/>
      <c r="M28" s="300"/>
      <c r="N28" s="301"/>
      <c r="O28" s="318"/>
      <c r="P28" s="302"/>
      <c r="Q28" s="303">
        <f>+Sklop18[[#This Row],[cena/enota brez DDV v EUR]]*Sklop18[[#This Row],[Stopnja DDV (%)]]</f>
        <v>0</v>
      </c>
      <c r="R28" s="303">
        <f>+Sklop18[[#This Row],[cena/enota brez DDV v EUR]]+Sklop18[[#This Row],[Davek (EUR)]]</f>
        <v>0</v>
      </c>
      <c r="S28" s="303">
        <f>+Sklop18[[#This Row],[cena/enota brez DDV v EUR]]*Sklop18[[#This Row],[Okvirna količina]]</f>
        <v>0</v>
      </c>
      <c r="T28" s="304">
        <f>+Sklop18[[#This Row],[Končna cena/enoto mere (EUR) z DDV]]*Sklop18[[#This Row],[Okvirna količina]]</f>
        <v>0</v>
      </c>
      <c r="U28" s="319"/>
    </row>
    <row r="29" spans="1:21" s="56" customFormat="1" ht="24">
      <c r="A29" s="80" t="s">
        <v>16</v>
      </c>
      <c r="B29" s="201" t="s">
        <v>956</v>
      </c>
      <c r="C29" s="78" t="s">
        <v>244</v>
      </c>
      <c r="D29" s="78" t="s">
        <v>1</v>
      </c>
      <c r="E29" s="203"/>
      <c r="F29" s="297">
        <v>600</v>
      </c>
      <c r="G29" s="306" t="s">
        <v>1</v>
      </c>
      <c r="H2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9" s="297" t="str">
        <f>IF(Sklop18[[#This Row],[ZAHTEVANA SHEMA KAKOVOSTI]]&lt;&gt;"",Sklop18[[#This Row],[Preračunana masa/volumen/kos na enoto kg]],"")</f>
        <v/>
      </c>
      <c r="J29" s="298"/>
      <c r="K29" s="311"/>
      <c r="L29" s="311"/>
      <c r="M29" s="300"/>
      <c r="N29" s="301"/>
      <c r="O29" s="318"/>
      <c r="P29" s="302"/>
      <c r="Q29" s="303">
        <f>+Sklop18[[#This Row],[cena/enota brez DDV v EUR]]*Sklop18[[#This Row],[Stopnja DDV (%)]]</f>
        <v>0</v>
      </c>
      <c r="R29" s="303">
        <f>+Sklop18[[#This Row],[cena/enota brez DDV v EUR]]+Sklop18[[#This Row],[Davek (EUR)]]</f>
        <v>0</v>
      </c>
      <c r="S29" s="303">
        <f>+Sklop18[[#This Row],[cena/enota brez DDV v EUR]]*Sklop18[[#This Row],[Okvirna količina]]</f>
        <v>0</v>
      </c>
      <c r="T29" s="304">
        <f>+Sklop18[[#This Row],[Končna cena/enoto mere (EUR) z DDV]]*Sklop18[[#This Row],[Okvirna količina]]</f>
        <v>0</v>
      </c>
      <c r="U29" s="319"/>
    </row>
    <row r="30" spans="1:21" s="56" customFormat="1" ht="24">
      <c r="A30" s="80" t="s">
        <v>17</v>
      </c>
      <c r="B30" s="201" t="s">
        <v>957</v>
      </c>
      <c r="C30" s="78" t="s">
        <v>244</v>
      </c>
      <c r="D30" s="78" t="s">
        <v>1</v>
      </c>
      <c r="E30" s="203"/>
      <c r="F30" s="297">
        <v>600</v>
      </c>
      <c r="G30" s="306" t="s">
        <v>1</v>
      </c>
      <c r="H3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0" s="297" t="str">
        <f>IF(Sklop18[[#This Row],[ZAHTEVANA SHEMA KAKOVOSTI]]&lt;&gt;"",Sklop18[[#This Row],[Preračunana masa/volumen/kos na enoto kg]],"")</f>
        <v/>
      </c>
      <c r="J30" s="298"/>
      <c r="K30" s="311"/>
      <c r="L30" s="311"/>
      <c r="M30" s="300"/>
      <c r="N30" s="301"/>
      <c r="O30" s="318"/>
      <c r="P30" s="302"/>
      <c r="Q30" s="303">
        <f>+Sklop18[[#This Row],[cena/enota brez DDV v EUR]]*Sklop18[[#This Row],[Stopnja DDV (%)]]</f>
        <v>0</v>
      </c>
      <c r="R30" s="303">
        <f>+Sklop18[[#This Row],[cena/enota brez DDV v EUR]]+Sklop18[[#This Row],[Davek (EUR)]]</f>
        <v>0</v>
      </c>
      <c r="S30" s="303">
        <f>+Sklop18[[#This Row],[cena/enota brez DDV v EUR]]*Sklop18[[#This Row],[Okvirna količina]]</f>
        <v>0</v>
      </c>
      <c r="T30" s="304">
        <f>+Sklop18[[#This Row],[Končna cena/enoto mere (EUR) z DDV]]*Sklop18[[#This Row],[Okvirna količina]]</f>
        <v>0</v>
      </c>
      <c r="U30" s="319"/>
    </row>
    <row r="31" spans="1:21" s="56" customFormat="1" ht="12">
      <c r="A31" s="80" t="s">
        <v>18</v>
      </c>
      <c r="B31" s="201" t="s">
        <v>958</v>
      </c>
      <c r="C31" s="78" t="s">
        <v>231</v>
      </c>
      <c r="D31" s="78" t="s">
        <v>1</v>
      </c>
      <c r="E31" s="203"/>
      <c r="F31" s="297">
        <v>600</v>
      </c>
      <c r="G31" s="306" t="s">
        <v>1</v>
      </c>
      <c r="H3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1" s="297" t="str">
        <f>IF(Sklop18[[#This Row],[ZAHTEVANA SHEMA KAKOVOSTI]]&lt;&gt;"",Sklop18[[#This Row],[Preračunana masa/volumen/kos na enoto kg]],"")</f>
        <v/>
      </c>
      <c r="J31" s="298"/>
      <c r="K31" s="311"/>
      <c r="L31" s="311"/>
      <c r="M31" s="300"/>
      <c r="N31" s="301"/>
      <c r="O31" s="318"/>
      <c r="P31" s="302"/>
      <c r="Q31" s="303">
        <f>+Sklop18[[#This Row],[cena/enota brez DDV v EUR]]*Sklop18[[#This Row],[Stopnja DDV (%)]]</f>
        <v>0</v>
      </c>
      <c r="R31" s="303">
        <f>+Sklop18[[#This Row],[cena/enota brez DDV v EUR]]+Sklop18[[#This Row],[Davek (EUR)]]</f>
        <v>0</v>
      </c>
      <c r="S31" s="303">
        <f>+Sklop18[[#This Row],[cena/enota brez DDV v EUR]]*Sklop18[[#This Row],[Okvirna količina]]</f>
        <v>0</v>
      </c>
      <c r="T31" s="304">
        <f>+Sklop18[[#This Row],[Končna cena/enoto mere (EUR) z DDV]]*Sklop18[[#This Row],[Okvirna količina]]</f>
        <v>0</v>
      </c>
      <c r="U31" s="319"/>
    </row>
    <row r="32" spans="1:21" s="56" customFormat="1" ht="24">
      <c r="A32" s="80" t="s">
        <v>19</v>
      </c>
      <c r="B32" s="201" t="s">
        <v>959</v>
      </c>
      <c r="C32" s="78" t="s">
        <v>207</v>
      </c>
      <c r="D32" s="78" t="s">
        <v>1</v>
      </c>
      <c r="E32" s="203"/>
      <c r="F32" s="297">
        <v>100</v>
      </c>
      <c r="G32" s="306" t="s">
        <v>1</v>
      </c>
      <c r="H3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297" t="str">
        <f>IF(Sklop18[[#This Row],[ZAHTEVANA SHEMA KAKOVOSTI]]&lt;&gt;"",Sklop18[[#This Row],[Preračunana masa/volumen/kos na enoto kg]],"")</f>
        <v/>
      </c>
      <c r="J32" s="298"/>
      <c r="K32" s="311"/>
      <c r="L32" s="311"/>
      <c r="M32" s="300"/>
      <c r="N32" s="301"/>
      <c r="O32" s="318"/>
      <c r="P32" s="302"/>
      <c r="Q32" s="303">
        <f>+Sklop18[[#This Row],[cena/enota brez DDV v EUR]]*Sklop18[[#This Row],[Stopnja DDV (%)]]</f>
        <v>0</v>
      </c>
      <c r="R32" s="303">
        <f>+Sklop18[[#This Row],[cena/enota brez DDV v EUR]]+Sklop18[[#This Row],[Davek (EUR)]]</f>
        <v>0</v>
      </c>
      <c r="S32" s="303">
        <f>+Sklop18[[#This Row],[cena/enota brez DDV v EUR]]*Sklop18[[#This Row],[Okvirna količina]]</f>
        <v>0</v>
      </c>
      <c r="T32" s="304">
        <f>+Sklop18[[#This Row],[Končna cena/enoto mere (EUR) z DDV]]*Sklop18[[#This Row],[Okvirna količina]]</f>
        <v>0</v>
      </c>
      <c r="U32" s="319"/>
    </row>
    <row r="33" spans="1:21" s="56" customFormat="1" ht="24">
      <c r="A33" s="80" t="s">
        <v>20</v>
      </c>
      <c r="B33" s="201" t="s">
        <v>960</v>
      </c>
      <c r="C33" s="78" t="s">
        <v>231</v>
      </c>
      <c r="D33" s="78" t="s">
        <v>1</v>
      </c>
      <c r="E33" s="203"/>
      <c r="F33" s="297">
        <v>100</v>
      </c>
      <c r="G33" s="306" t="s">
        <v>1</v>
      </c>
      <c r="H3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297" t="str">
        <f>IF(Sklop18[[#This Row],[ZAHTEVANA SHEMA KAKOVOSTI]]&lt;&gt;"",Sklop18[[#This Row],[Preračunana masa/volumen/kos na enoto kg]],"")</f>
        <v/>
      </c>
      <c r="J33" s="298"/>
      <c r="K33" s="311"/>
      <c r="L33" s="311"/>
      <c r="M33" s="300"/>
      <c r="N33" s="301"/>
      <c r="O33" s="318"/>
      <c r="P33" s="302"/>
      <c r="Q33" s="303">
        <f>+Sklop18[[#This Row],[cena/enota brez DDV v EUR]]*Sklop18[[#This Row],[Stopnja DDV (%)]]</f>
        <v>0</v>
      </c>
      <c r="R33" s="303">
        <f>+Sklop18[[#This Row],[cena/enota brez DDV v EUR]]+Sklop18[[#This Row],[Davek (EUR)]]</f>
        <v>0</v>
      </c>
      <c r="S33" s="303">
        <f>+Sklop18[[#This Row],[cena/enota brez DDV v EUR]]*Sklop18[[#This Row],[Okvirna količina]]</f>
        <v>0</v>
      </c>
      <c r="T33" s="304">
        <f>+Sklop18[[#This Row],[Končna cena/enoto mere (EUR) z DDV]]*Sklop18[[#This Row],[Okvirna količina]]</f>
        <v>0</v>
      </c>
      <c r="U33" s="319"/>
    </row>
    <row r="34" spans="1:21" s="56" customFormat="1" ht="24">
      <c r="A34" s="80" t="s">
        <v>21</v>
      </c>
      <c r="B34" s="201" t="s">
        <v>961</v>
      </c>
      <c r="C34" s="78" t="s">
        <v>207</v>
      </c>
      <c r="D34" s="78" t="s">
        <v>1</v>
      </c>
      <c r="E34" s="203"/>
      <c r="F34" s="297">
        <v>100</v>
      </c>
      <c r="G34" s="306" t="s">
        <v>1</v>
      </c>
      <c r="H3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297" t="str">
        <f>IF(Sklop18[[#This Row],[ZAHTEVANA SHEMA KAKOVOSTI]]&lt;&gt;"",Sklop18[[#This Row],[Preračunana masa/volumen/kos na enoto kg]],"")</f>
        <v/>
      </c>
      <c r="J34" s="298"/>
      <c r="K34" s="311"/>
      <c r="L34" s="311"/>
      <c r="M34" s="300"/>
      <c r="N34" s="301"/>
      <c r="O34" s="318"/>
      <c r="P34" s="302"/>
      <c r="Q34" s="303">
        <f>+Sklop18[[#This Row],[cena/enota brez DDV v EUR]]*Sklop18[[#This Row],[Stopnja DDV (%)]]</f>
        <v>0</v>
      </c>
      <c r="R34" s="303">
        <f>+Sklop18[[#This Row],[cena/enota brez DDV v EUR]]+Sklop18[[#This Row],[Davek (EUR)]]</f>
        <v>0</v>
      </c>
      <c r="S34" s="303">
        <f>+Sklop18[[#This Row],[cena/enota brez DDV v EUR]]*Sklop18[[#This Row],[Okvirna količina]]</f>
        <v>0</v>
      </c>
      <c r="T34" s="304">
        <f>+Sklop18[[#This Row],[Končna cena/enoto mere (EUR) z DDV]]*Sklop18[[#This Row],[Okvirna količina]]</f>
        <v>0</v>
      </c>
      <c r="U34" s="319"/>
    </row>
    <row r="35" spans="1:21" s="56" customFormat="1" ht="12">
      <c r="A35" s="80" t="s">
        <v>22</v>
      </c>
      <c r="B35" s="201" t="s">
        <v>962</v>
      </c>
      <c r="C35" s="78" t="s">
        <v>244</v>
      </c>
      <c r="D35" s="78" t="s">
        <v>1</v>
      </c>
      <c r="E35" s="203"/>
      <c r="F35" s="297">
        <v>50</v>
      </c>
      <c r="G35" s="306" t="s">
        <v>1</v>
      </c>
      <c r="H3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297" t="str">
        <f>IF(Sklop18[[#This Row],[ZAHTEVANA SHEMA KAKOVOSTI]]&lt;&gt;"",Sklop18[[#This Row],[Preračunana masa/volumen/kos na enoto kg]],"")</f>
        <v/>
      </c>
      <c r="J35" s="298"/>
      <c r="K35" s="311"/>
      <c r="L35" s="311"/>
      <c r="M35" s="300"/>
      <c r="N35" s="301"/>
      <c r="O35" s="318"/>
      <c r="P35" s="302"/>
      <c r="Q35" s="303">
        <f>+Sklop18[[#This Row],[cena/enota brez DDV v EUR]]*Sklop18[[#This Row],[Stopnja DDV (%)]]</f>
        <v>0</v>
      </c>
      <c r="R35" s="303">
        <f>+Sklop18[[#This Row],[cena/enota brez DDV v EUR]]+Sklop18[[#This Row],[Davek (EUR)]]</f>
        <v>0</v>
      </c>
      <c r="S35" s="303">
        <f>+Sklop18[[#This Row],[cena/enota brez DDV v EUR]]*Sklop18[[#This Row],[Okvirna količina]]</f>
        <v>0</v>
      </c>
      <c r="T35" s="304">
        <f>+Sklop18[[#This Row],[Končna cena/enoto mere (EUR) z DDV]]*Sklop18[[#This Row],[Okvirna količina]]</f>
        <v>0</v>
      </c>
      <c r="U35" s="319"/>
    </row>
    <row r="36" spans="1:21" s="56" customFormat="1" ht="12">
      <c r="A36" s="80" t="s">
        <v>23</v>
      </c>
      <c r="B36" s="201" t="s">
        <v>963</v>
      </c>
      <c r="C36" s="78" t="s">
        <v>244</v>
      </c>
      <c r="D36" s="78" t="s">
        <v>1</v>
      </c>
      <c r="E36" s="203"/>
      <c r="F36" s="297">
        <v>20</v>
      </c>
      <c r="G36" s="306" t="s">
        <v>1</v>
      </c>
      <c r="H3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6" s="297" t="str">
        <f>IF(Sklop18[[#This Row],[ZAHTEVANA SHEMA KAKOVOSTI]]&lt;&gt;"",Sklop18[[#This Row],[Preračunana masa/volumen/kos na enoto kg]],"")</f>
        <v/>
      </c>
      <c r="J36" s="298"/>
      <c r="K36" s="311"/>
      <c r="L36" s="311"/>
      <c r="M36" s="300"/>
      <c r="N36" s="301"/>
      <c r="O36" s="318"/>
      <c r="P36" s="302"/>
      <c r="Q36" s="303">
        <f>+Sklop18[[#This Row],[cena/enota brez DDV v EUR]]*Sklop18[[#This Row],[Stopnja DDV (%)]]</f>
        <v>0</v>
      </c>
      <c r="R36" s="303">
        <f>+Sklop18[[#This Row],[cena/enota brez DDV v EUR]]+Sklop18[[#This Row],[Davek (EUR)]]</f>
        <v>0</v>
      </c>
      <c r="S36" s="303">
        <f>+Sklop18[[#This Row],[cena/enota brez DDV v EUR]]*Sklop18[[#This Row],[Okvirna količina]]</f>
        <v>0</v>
      </c>
      <c r="T36" s="304">
        <f>+Sklop18[[#This Row],[Končna cena/enoto mere (EUR) z DDV]]*Sklop18[[#This Row],[Okvirna količina]]</f>
        <v>0</v>
      </c>
      <c r="U36" s="319"/>
    </row>
    <row r="37" spans="1:21" s="56" customFormat="1" ht="12">
      <c r="A37" s="80" t="s">
        <v>24</v>
      </c>
      <c r="B37" s="201" t="s">
        <v>964</v>
      </c>
      <c r="C37" s="78" t="s">
        <v>965</v>
      </c>
      <c r="D37" s="78" t="s">
        <v>1</v>
      </c>
      <c r="E37" s="203"/>
      <c r="F37" s="297">
        <v>30</v>
      </c>
      <c r="G37" s="306" t="s">
        <v>1</v>
      </c>
      <c r="H3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7" s="297" t="str">
        <f>IF(Sklop18[[#This Row],[ZAHTEVANA SHEMA KAKOVOSTI]]&lt;&gt;"",Sklop18[[#This Row],[Preračunana masa/volumen/kos na enoto kg]],"")</f>
        <v/>
      </c>
      <c r="J37" s="298"/>
      <c r="K37" s="311"/>
      <c r="L37" s="311"/>
      <c r="M37" s="300"/>
      <c r="N37" s="301"/>
      <c r="O37" s="318"/>
      <c r="P37" s="302"/>
      <c r="Q37" s="303">
        <f>+Sklop18[[#This Row],[cena/enota brez DDV v EUR]]*Sklop18[[#This Row],[Stopnja DDV (%)]]</f>
        <v>0</v>
      </c>
      <c r="R37" s="303">
        <f>+Sklop18[[#This Row],[cena/enota brez DDV v EUR]]+Sklop18[[#This Row],[Davek (EUR)]]</f>
        <v>0</v>
      </c>
      <c r="S37" s="303">
        <f>+Sklop18[[#This Row],[cena/enota brez DDV v EUR]]*Sklop18[[#This Row],[Okvirna količina]]</f>
        <v>0</v>
      </c>
      <c r="T37" s="304">
        <f>+Sklop18[[#This Row],[Končna cena/enoto mere (EUR) z DDV]]*Sklop18[[#This Row],[Okvirna količina]]</f>
        <v>0</v>
      </c>
      <c r="U37" s="319"/>
    </row>
    <row r="38" spans="1:21" s="56" customFormat="1" ht="12">
      <c r="A38" s="80" t="s">
        <v>25</v>
      </c>
      <c r="B38" s="201" t="s">
        <v>966</v>
      </c>
      <c r="C38" s="78" t="s">
        <v>244</v>
      </c>
      <c r="D38" s="78" t="s">
        <v>1</v>
      </c>
      <c r="E38" s="203"/>
      <c r="F38" s="297">
        <v>300</v>
      </c>
      <c r="G38" s="306" t="s">
        <v>1</v>
      </c>
      <c r="H3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8" s="297" t="str">
        <f>IF(Sklop18[[#This Row],[ZAHTEVANA SHEMA KAKOVOSTI]]&lt;&gt;"",Sklop18[[#This Row],[Preračunana masa/volumen/kos na enoto kg]],"")</f>
        <v/>
      </c>
      <c r="J38" s="298"/>
      <c r="K38" s="311"/>
      <c r="L38" s="311"/>
      <c r="M38" s="300"/>
      <c r="N38" s="301"/>
      <c r="O38" s="318"/>
      <c r="P38" s="302"/>
      <c r="Q38" s="303">
        <f>+Sklop18[[#This Row],[cena/enota brez DDV v EUR]]*Sklop18[[#This Row],[Stopnja DDV (%)]]</f>
        <v>0</v>
      </c>
      <c r="R38" s="303">
        <f>+Sklop18[[#This Row],[cena/enota brez DDV v EUR]]+Sklop18[[#This Row],[Davek (EUR)]]</f>
        <v>0</v>
      </c>
      <c r="S38" s="303">
        <f>+Sklop18[[#This Row],[cena/enota brez DDV v EUR]]*Sklop18[[#This Row],[Okvirna količina]]</f>
        <v>0</v>
      </c>
      <c r="T38" s="304">
        <f>+Sklop18[[#This Row],[Končna cena/enoto mere (EUR) z DDV]]*Sklop18[[#This Row],[Okvirna količina]]</f>
        <v>0</v>
      </c>
      <c r="U38" s="319"/>
    </row>
    <row r="39" spans="1:21" s="56" customFormat="1" ht="12">
      <c r="A39" s="80" t="s">
        <v>26</v>
      </c>
      <c r="B39" s="201" t="s">
        <v>966</v>
      </c>
      <c r="C39" s="78" t="s">
        <v>238</v>
      </c>
      <c r="D39" s="78" t="s">
        <v>1</v>
      </c>
      <c r="E39" s="203"/>
      <c r="F39" s="297">
        <v>600</v>
      </c>
      <c r="G39" s="306" t="s">
        <v>1</v>
      </c>
      <c r="H3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9" s="297" t="str">
        <f>IF(Sklop18[[#This Row],[ZAHTEVANA SHEMA KAKOVOSTI]]&lt;&gt;"",Sklop18[[#This Row],[Preračunana masa/volumen/kos na enoto kg]],"")</f>
        <v/>
      </c>
      <c r="J39" s="298"/>
      <c r="K39" s="311"/>
      <c r="L39" s="311"/>
      <c r="M39" s="300"/>
      <c r="N39" s="301"/>
      <c r="O39" s="318"/>
      <c r="P39" s="302"/>
      <c r="Q39" s="303">
        <f>+Sklop18[[#This Row],[cena/enota brez DDV v EUR]]*Sklop18[[#This Row],[Stopnja DDV (%)]]</f>
        <v>0</v>
      </c>
      <c r="R39" s="303">
        <f>+Sklop18[[#This Row],[cena/enota brez DDV v EUR]]+Sklop18[[#This Row],[Davek (EUR)]]</f>
        <v>0</v>
      </c>
      <c r="S39" s="303">
        <f>+Sklop18[[#This Row],[cena/enota brez DDV v EUR]]*Sklop18[[#This Row],[Okvirna količina]]</f>
        <v>0</v>
      </c>
      <c r="T39" s="304">
        <f>+Sklop18[[#This Row],[Končna cena/enoto mere (EUR) z DDV]]*Sklop18[[#This Row],[Okvirna količina]]</f>
        <v>0</v>
      </c>
      <c r="U39" s="319"/>
    </row>
    <row r="40" spans="1:21" s="56" customFormat="1" ht="12">
      <c r="A40" s="80" t="s">
        <v>27</v>
      </c>
      <c r="B40" s="201" t="s">
        <v>967</v>
      </c>
      <c r="C40" s="78" t="s">
        <v>238</v>
      </c>
      <c r="D40" s="78" t="s">
        <v>1</v>
      </c>
      <c r="E40" s="203"/>
      <c r="F40" s="297">
        <v>150</v>
      </c>
      <c r="G40" s="306" t="s">
        <v>1</v>
      </c>
      <c r="H4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0" s="297" t="str">
        <f>IF(Sklop18[[#This Row],[ZAHTEVANA SHEMA KAKOVOSTI]]&lt;&gt;"",Sklop18[[#This Row],[Preračunana masa/volumen/kos na enoto kg]],"")</f>
        <v/>
      </c>
      <c r="J40" s="298"/>
      <c r="K40" s="311"/>
      <c r="L40" s="311"/>
      <c r="M40" s="300"/>
      <c r="N40" s="301"/>
      <c r="O40" s="318"/>
      <c r="P40" s="302"/>
      <c r="Q40" s="303">
        <f>+Sklop18[[#This Row],[cena/enota brez DDV v EUR]]*Sklop18[[#This Row],[Stopnja DDV (%)]]</f>
        <v>0</v>
      </c>
      <c r="R40" s="303">
        <f>+Sklop18[[#This Row],[cena/enota brez DDV v EUR]]+Sklop18[[#This Row],[Davek (EUR)]]</f>
        <v>0</v>
      </c>
      <c r="S40" s="303">
        <f>+Sklop18[[#This Row],[cena/enota brez DDV v EUR]]*Sklop18[[#This Row],[Okvirna količina]]</f>
        <v>0</v>
      </c>
      <c r="T40" s="304">
        <f>+Sklop18[[#This Row],[Končna cena/enoto mere (EUR) z DDV]]*Sklop18[[#This Row],[Okvirna količina]]</f>
        <v>0</v>
      </c>
      <c r="U40" s="319"/>
    </row>
    <row r="41" spans="1:21" s="56" customFormat="1" ht="12">
      <c r="A41" s="80" t="s">
        <v>28</v>
      </c>
      <c r="B41" s="201" t="s">
        <v>968</v>
      </c>
      <c r="C41" s="78" t="s">
        <v>244</v>
      </c>
      <c r="D41" s="78" t="s">
        <v>1</v>
      </c>
      <c r="E41" s="203"/>
      <c r="F41" s="297">
        <v>80</v>
      </c>
      <c r="G41" s="306" t="s">
        <v>1</v>
      </c>
      <c r="H4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41" s="297" t="str">
        <f>IF(Sklop18[[#This Row],[ZAHTEVANA SHEMA KAKOVOSTI]]&lt;&gt;"",Sklop18[[#This Row],[Preračunana masa/volumen/kos na enoto kg]],"")</f>
        <v/>
      </c>
      <c r="J41" s="298"/>
      <c r="K41" s="311"/>
      <c r="L41" s="311"/>
      <c r="M41" s="300"/>
      <c r="N41" s="301"/>
      <c r="O41" s="318"/>
      <c r="P41" s="302"/>
      <c r="Q41" s="303">
        <f>+Sklop18[[#This Row],[cena/enota brez DDV v EUR]]*Sklop18[[#This Row],[Stopnja DDV (%)]]</f>
        <v>0</v>
      </c>
      <c r="R41" s="303">
        <f>+Sklop18[[#This Row],[cena/enota brez DDV v EUR]]+Sklop18[[#This Row],[Davek (EUR)]]</f>
        <v>0</v>
      </c>
      <c r="S41" s="303">
        <f>+Sklop18[[#This Row],[cena/enota brez DDV v EUR]]*Sklop18[[#This Row],[Okvirna količina]]</f>
        <v>0</v>
      </c>
      <c r="T41" s="304">
        <f>+Sklop18[[#This Row],[Končna cena/enoto mere (EUR) z DDV]]*Sklop18[[#This Row],[Okvirna količina]]</f>
        <v>0</v>
      </c>
      <c r="U41" s="319"/>
    </row>
    <row r="42" spans="1:21" s="56" customFormat="1" ht="12">
      <c r="A42" s="80" t="s">
        <v>29</v>
      </c>
      <c r="B42" s="201" t="s">
        <v>969</v>
      </c>
      <c r="C42" s="78" t="s">
        <v>244</v>
      </c>
      <c r="D42" s="78" t="s">
        <v>1</v>
      </c>
      <c r="E42" s="203"/>
      <c r="F42" s="297">
        <v>10</v>
      </c>
      <c r="G42" s="306" t="s">
        <v>1</v>
      </c>
      <c r="H4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2" s="297" t="str">
        <f>IF(Sklop18[[#This Row],[ZAHTEVANA SHEMA KAKOVOSTI]]&lt;&gt;"",Sklop18[[#This Row],[Preračunana masa/volumen/kos na enoto kg]],"")</f>
        <v/>
      </c>
      <c r="J42" s="298"/>
      <c r="K42" s="311"/>
      <c r="L42" s="311"/>
      <c r="M42" s="300"/>
      <c r="N42" s="301"/>
      <c r="O42" s="318"/>
      <c r="P42" s="302"/>
      <c r="Q42" s="303">
        <f>+Sklop18[[#This Row],[cena/enota brez DDV v EUR]]*Sklop18[[#This Row],[Stopnja DDV (%)]]</f>
        <v>0</v>
      </c>
      <c r="R42" s="303">
        <f>+Sklop18[[#This Row],[cena/enota brez DDV v EUR]]+Sklop18[[#This Row],[Davek (EUR)]]</f>
        <v>0</v>
      </c>
      <c r="S42" s="303">
        <f>+Sklop18[[#This Row],[cena/enota brez DDV v EUR]]*Sklop18[[#This Row],[Okvirna količina]]</f>
        <v>0</v>
      </c>
      <c r="T42" s="304">
        <f>+Sklop18[[#This Row],[Končna cena/enoto mere (EUR) z DDV]]*Sklop18[[#This Row],[Okvirna količina]]</f>
        <v>0</v>
      </c>
      <c r="U42" s="319"/>
    </row>
    <row r="43" spans="1:21" s="56" customFormat="1" ht="24">
      <c r="A43" s="80" t="s">
        <v>30</v>
      </c>
      <c r="B43" s="201" t="s">
        <v>970</v>
      </c>
      <c r="C43" s="78" t="s">
        <v>244</v>
      </c>
      <c r="D43" s="78" t="s">
        <v>1</v>
      </c>
      <c r="E43" s="203"/>
      <c r="F43" s="297">
        <v>50</v>
      </c>
      <c r="G43" s="306" t="s">
        <v>1</v>
      </c>
      <c r="H4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297" t="str">
        <f>IF(Sklop18[[#This Row],[ZAHTEVANA SHEMA KAKOVOSTI]]&lt;&gt;"",Sklop18[[#This Row],[Preračunana masa/volumen/kos na enoto kg]],"")</f>
        <v/>
      </c>
      <c r="J43" s="298"/>
      <c r="K43" s="311"/>
      <c r="L43" s="311"/>
      <c r="M43" s="300"/>
      <c r="N43" s="301"/>
      <c r="O43" s="318"/>
      <c r="P43" s="302"/>
      <c r="Q43" s="303">
        <f>+Sklop18[[#This Row],[cena/enota brez DDV v EUR]]*Sklop18[[#This Row],[Stopnja DDV (%)]]</f>
        <v>0</v>
      </c>
      <c r="R43" s="303">
        <f>+Sklop18[[#This Row],[cena/enota brez DDV v EUR]]+Sklop18[[#This Row],[Davek (EUR)]]</f>
        <v>0</v>
      </c>
      <c r="S43" s="303">
        <f>+Sklop18[[#This Row],[cena/enota brez DDV v EUR]]*Sklop18[[#This Row],[Okvirna količina]]</f>
        <v>0</v>
      </c>
      <c r="T43" s="304">
        <f>+Sklop18[[#This Row],[Končna cena/enoto mere (EUR) z DDV]]*Sklop18[[#This Row],[Okvirna količina]]</f>
        <v>0</v>
      </c>
      <c r="U43" s="319"/>
    </row>
    <row r="44" spans="1:21" s="56" customFormat="1" ht="24">
      <c r="A44" s="80" t="s">
        <v>31</v>
      </c>
      <c r="B44" s="201" t="s">
        <v>971</v>
      </c>
      <c r="C44" s="78" t="s">
        <v>244</v>
      </c>
      <c r="D44" s="78" t="s">
        <v>1</v>
      </c>
      <c r="E44" s="203"/>
      <c r="F44" s="297">
        <v>50</v>
      </c>
      <c r="G44" s="306" t="s">
        <v>1</v>
      </c>
      <c r="H4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4" s="297" t="str">
        <f>IF(Sklop18[[#This Row],[ZAHTEVANA SHEMA KAKOVOSTI]]&lt;&gt;"",Sklop18[[#This Row],[Preračunana masa/volumen/kos na enoto kg]],"")</f>
        <v/>
      </c>
      <c r="J44" s="298"/>
      <c r="K44" s="311"/>
      <c r="L44" s="311"/>
      <c r="M44" s="300"/>
      <c r="N44" s="301"/>
      <c r="O44" s="318"/>
      <c r="P44" s="302"/>
      <c r="Q44" s="303">
        <f>+Sklop18[[#This Row],[cena/enota brez DDV v EUR]]*Sklop18[[#This Row],[Stopnja DDV (%)]]</f>
        <v>0</v>
      </c>
      <c r="R44" s="303">
        <f>+Sklop18[[#This Row],[cena/enota brez DDV v EUR]]+Sklop18[[#This Row],[Davek (EUR)]]</f>
        <v>0</v>
      </c>
      <c r="S44" s="303">
        <f>+Sklop18[[#This Row],[cena/enota brez DDV v EUR]]*Sklop18[[#This Row],[Okvirna količina]]</f>
        <v>0</v>
      </c>
      <c r="T44" s="304">
        <f>+Sklop18[[#This Row],[Končna cena/enoto mere (EUR) z DDV]]*Sklop18[[#This Row],[Okvirna količina]]</f>
        <v>0</v>
      </c>
      <c r="U44" s="319"/>
    </row>
    <row r="45" spans="1:21" s="56" customFormat="1" ht="24">
      <c r="A45" s="80" t="s">
        <v>32</v>
      </c>
      <c r="B45" s="201" t="s">
        <v>972</v>
      </c>
      <c r="C45" s="78" t="s">
        <v>244</v>
      </c>
      <c r="D45" s="78" t="s">
        <v>1</v>
      </c>
      <c r="E45" s="203"/>
      <c r="F45" s="297">
        <v>50</v>
      </c>
      <c r="G45" s="306" t="s">
        <v>1</v>
      </c>
      <c r="H4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297" t="str">
        <f>IF(Sklop18[[#This Row],[ZAHTEVANA SHEMA KAKOVOSTI]]&lt;&gt;"",Sklop18[[#This Row],[Preračunana masa/volumen/kos na enoto kg]],"")</f>
        <v/>
      </c>
      <c r="J45" s="298"/>
      <c r="K45" s="311"/>
      <c r="L45" s="311"/>
      <c r="M45" s="300"/>
      <c r="N45" s="301"/>
      <c r="O45" s="318"/>
      <c r="P45" s="302"/>
      <c r="Q45" s="303">
        <f>+Sklop18[[#This Row],[cena/enota brez DDV v EUR]]*Sklop18[[#This Row],[Stopnja DDV (%)]]</f>
        <v>0</v>
      </c>
      <c r="R45" s="303">
        <f>+Sklop18[[#This Row],[cena/enota brez DDV v EUR]]+Sklop18[[#This Row],[Davek (EUR)]]</f>
        <v>0</v>
      </c>
      <c r="S45" s="303">
        <f>+Sklop18[[#This Row],[cena/enota brez DDV v EUR]]*Sklop18[[#This Row],[Okvirna količina]]</f>
        <v>0</v>
      </c>
      <c r="T45" s="304">
        <f>+Sklop18[[#This Row],[Končna cena/enoto mere (EUR) z DDV]]*Sklop18[[#This Row],[Okvirna količina]]</f>
        <v>0</v>
      </c>
      <c r="U45" s="319"/>
    </row>
    <row r="46" spans="1:21" s="56" customFormat="1" ht="24">
      <c r="A46" s="80" t="s">
        <v>33</v>
      </c>
      <c r="B46" s="201" t="s">
        <v>973</v>
      </c>
      <c r="C46" s="78" t="s">
        <v>244</v>
      </c>
      <c r="D46" s="78" t="s">
        <v>1</v>
      </c>
      <c r="E46" s="203"/>
      <c r="F46" s="297">
        <v>50</v>
      </c>
      <c r="G46" s="306" t="s">
        <v>1</v>
      </c>
      <c r="H4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6" s="297" t="str">
        <f>IF(Sklop18[[#This Row],[ZAHTEVANA SHEMA KAKOVOSTI]]&lt;&gt;"",Sklop18[[#This Row],[Preračunana masa/volumen/kos na enoto kg]],"")</f>
        <v/>
      </c>
      <c r="J46" s="298"/>
      <c r="K46" s="311"/>
      <c r="L46" s="311"/>
      <c r="M46" s="300"/>
      <c r="N46" s="301"/>
      <c r="O46" s="318"/>
      <c r="P46" s="302"/>
      <c r="Q46" s="303">
        <f>+Sklop18[[#This Row],[cena/enota brez DDV v EUR]]*Sklop18[[#This Row],[Stopnja DDV (%)]]</f>
        <v>0</v>
      </c>
      <c r="R46" s="303">
        <f>+Sklop18[[#This Row],[cena/enota brez DDV v EUR]]+Sklop18[[#This Row],[Davek (EUR)]]</f>
        <v>0</v>
      </c>
      <c r="S46" s="303">
        <f>+Sklop18[[#This Row],[cena/enota brez DDV v EUR]]*Sklop18[[#This Row],[Okvirna količina]]</f>
        <v>0</v>
      </c>
      <c r="T46" s="304">
        <f>+Sklop18[[#This Row],[Končna cena/enoto mere (EUR) z DDV]]*Sklop18[[#This Row],[Okvirna količina]]</f>
        <v>0</v>
      </c>
      <c r="U46" s="319"/>
    </row>
    <row r="47" spans="1:21" s="56" customFormat="1" ht="24">
      <c r="A47" s="80" t="s">
        <v>34</v>
      </c>
      <c r="B47" s="201" t="s">
        <v>974</v>
      </c>
      <c r="C47" s="78" t="s">
        <v>244</v>
      </c>
      <c r="D47" s="78" t="s">
        <v>1</v>
      </c>
      <c r="E47" s="203"/>
      <c r="F47" s="297">
        <v>50</v>
      </c>
      <c r="G47" s="306" t="s">
        <v>1</v>
      </c>
      <c r="H4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297" t="str">
        <f>IF(Sklop18[[#This Row],[ZAHTEVANA SHEMA KAKOVOSTI]]&lt;&gt;"",Sklop18[[#This Row],[Preračunana masa/volumen/kos na enoto kg]],"")</f>
        <v/>
      </c>
      <c r="J47" s="298"/>
      <c r="K47" s="311"/>
      <c r="L47" s="311"/>
      <c r="M47" s="300"/>
      <c r="N47" s="301"/>
      <c r="O47" s="318"/>
      <c r="P47" s="302"/>
      <c r="Q47" s="303">
        <f>+Sklop18[[#This Row],[cena/enota brez DDV v EUR]]*Sklop18[[#This Row],[Stopnja DDV (%)]]</f>
        <v>0</v>
      </c>
      <c r="R47" s="303">
        <f>+Sklop18[[#This Row],[cena/enota brez DDV v EUR]]+Sklop18[[#This Row],[Davek (EUR)]]</f>
        <v>0</v>
      </c>
      <c r="S47" s="303">
        <f>+Sklop18[[#This Row],[cena/enota brez DDV v EUR]]*Sklop18[[#This Row],[Okvirna količina]]</f>
        <v>0</v>
      </c>
      <c r="T47" s="304">
        <f>+Sklop18[[#This Row],[Končna cena/enoto mere (EUR) z DDV]]*Sklop18[[#This Row],[Okvirna količina]]</f>
        <v>0</v>
      </c>
      <c r="U47" s="319"/>
    </row>
    <row r="48" spans="1:21" s="56" customFormat="1" ht="12">
      <c r="A48" s="80" t="s">
        <v>35</v>
      </c>
      <c r="B48" s="201" t="s">
        <v>975</v>
      </c>
      <c r="C48" s="78" t="s">
        <v>231</v>
      </c>
      <c r="D48" s="78" t="s">
        <v>1</v>
      </c>
      <c r="E48" s="203"/>
      <c r="F48" s="297">
        <v>50</v>
      </c>
      <c r="G48" s="306" t="s">
        <v>1</v>
      </c>
      <c r="H4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297" t="str">
        <f>IF(Sklop18[[#This Row],[ZAHTEVANA SHEMA KAKOVOSTI]]&lt;&gt;"",Sklop18[[#This Row],[Preračunana masa/volumen/kos na enoto kg]],"")</f>
        <v/>
      </c>
      <c r="J48" s="298"/>
      <c r="K48" s="311"/>
      <c r="L48" s="311"/>
      <c r="M48" s="300"/>
      <c r="N48" s="301"/>
      <c r="O48" s="318"/>
      <c r="P48" s="302"/>
      <c r="Q48" s="303">
        <f>+Sklop18[[#This Row],[cena/enota brez DDV v EUR]]*Sklop18[[#This Row],[Stopnja DDV (%)]]</f>
        <v>0</v>
      </c>
      <c r="R48" s="303">
        <f>+Sklop18[[#This Row],[cena/enota brez DDV v EUR]]+Sklop18[[#This Row],[Davek (EUR)]]</f>
        <v>0</v>
      </c>
      <c r="S48" s="303">
        <f>+Sklop18[[#This Row],[cena/enota brez DDV v EUR]]*Sklop18[[#This Row],[Okvirna količina]]</f>
        <v>0</v>
      </c>
      <c r="T48" s="304">
        <f>+Sklop18[[#This Row],[Končna cena/enoto mere (EUR) z DDV]]*Sklop18[[#This Row],[Okvirna količina]]</f>
        <v>0</v>
      </c>
      <c r="U48" s="319"/>
    </row>
    <row r="49" spans="1:21" s="56" customFormat="1" ht="12">
      <c r="A49" s="80" t="s">
        <v>36</v>
      </c>
      <c r="B49" s="201" t="s">
        <v>976</v>
      </c>
      <c r="C49" s="78" t="s">
        <v>244</v>
      </c>
      <c r="D49" s="78" t="s">
        <v>1</v>
      </c>
      <c r="E49" s="203"/>
      <c r="F49" s="297">
        <v>50</v>
      </c>
      <c r="G49" s="306" t="s">
        <v>1</v>
      </c>
      <c r="H4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297" t="str">
        <f>IF(Sklop18[[#This Row],[ZAHTEVANA SHEMA KAKOVOSTI]]&lt;&gt;"",Sklop18[[#This Row],[Preračunana masa/volumen/kos na enoto kg]],"")</f>
        <v/>
      </c>
      <c r="J49" s="298"/>
      <c r="K49" s="311"/>
      <c r="L49" s="311"/>
      <c r="M49" s="300"/>
      <c r="N49" s="301"/>
      <c r="O49" s="318"/>
      <c r="P49" s="302"/>
      <c r="Q49" s="303">
        <f>+Sklop18[[#This Row],[cena/enota brez DDV v EUR]]*Sklop18[[#This Row],[Stopnja DDV (%)]]</f>
        <v>0</v>
      </c>
      <c r="R49" s="303">
        <f>+Sklop18[[#This Row],[cena/enota brez DDV v EUR]]+Sklop18[[#This Row],[Davek (EUR)]]</f>
        <v>0</v>
      </c>
      <c r="S49" s="303">
        <f>+Sklop18[[#This Row],[cena/enota brez DDV v EUR]]*Sklop18[[#This Row],[Okvirna količina]]</f>
        <v>0</v>
      </c>
      <c r="T49" s="304">
        <f>+Sklop18[[#This Row],[Končna cena/enoto mere (EUR) z DDV]]*Sklop18[[#This Row],[Okvirna količina]]</f>
        <v>0</v>
      </c>
      <c r="U49" s="319"/>
    </row>
    <row r="50" spans="1:21" s="56" customFormat="1" ht="12">
      <c r="A50" s="80" t="s">
        <v>37</v>
      </c>
      <c r="B50" s="201" t="s">
        <v>977</v>
      </c>
      <c r="C50" s="78" t="s">
        <v>231</v>
      </c>
      <c r="D50" s="78" t="s">
        <v>1</v>
      </c>
      <c r="E50" s="203"/>
      <c r="F50" s="297">
        <v>50</v>
      </c>
      <c r="G50" s="306" t="s">
        <v>1</v>
      </c>
      <c r="H5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0" s="297" t="str">
        <f>IF(Sklop18[[#This Row],[ZAHTEVANA SHEMA KAKOVOSTI]]&lt;&gt;"",Sklop18[[#This Row],[Preračunana masa/volumen/kos na enoto kg]],"")</f>
        <v/>
      </c>
      <c r="J50" s="298"/>
      <c r="K50" s="311"/>
      <c r="L50" s="311"/>
      <c r="M50" s="300"/>
      <c r="N50" s="301"/>
      <c r="O50" s="318"/>
      <c r="P50" s="302"/>
      <c r="Q50" s="303">
        <f>+Sklop18[[#This Row],[cena/enota brez DDV v EUR]]*Sklop18[[#This Row],[Stopnja DDV (%)]]</f>
        <v>0</v>
      </c>
      <c r="R50" s="303">
        <f>+Sklop18[[#This Row],[cena/enota brez DDV v EUR]]+Sklop18[[#This Row],[Davek (EUR)]]</f>
        <v>0</v>
      </c>
      <c r="S50" s="303">
        <f>+Sklop18[[#This Row],[cena/enota brez DDV v EUR]]*Sklop18[[#This Row],[Okvirna količina]]</f>
        <v>0</v>
      </c>
      <c r="T50" s="304">
        <f>+Sklop18[[#This Row],[Končna cena/enoto mere (EUR) z DDV]]*Sklop18[[#This Row],[Okvirna količina]]</f>
        <v>0</v>
      </c>
      <c r="U50" s="319"/>
    </row>
    <row r="51" spans="1:21" s="56" customFormat="1" ht="24">
      <c r="A51" s="80" t="s">
        <v>38</v>
      </c>
      <c r="B51" s="201" t="s">
        <v>978</v>
      </c>
      <c r="C51" s="78" t="s">
        <v>244</v>
      </c>
      <c r="D51" s="78" t="s">
        <v>1</v>
      </c>
      <c r="E51" s="203"/>
      <c r="F51" s="297">
        <v>50</v>
      </c>
      <c r="G51" s="306" t="s">
        <v>1</v>
      </c>
      <c r="H5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1" s="297" t="str">
        <f>IF(Sklop18[[#This Row],[ZAHTEVANA SHEMA KAKOVOSTI]]&lt;&gt;"",Sklop18[[#This Row],[Preračunana masa/volumen/kos na enoto kg]],"")</f>
        <v/>
      </c>
      <c r="J51" s="298"/>
      <c r="K51" s="311"/>
      <c r="L51" s="311"/>
      <c r="M51" s="300"/>
      <c r="N51" s="301"/>
      <c r="O51" s="318"/>
      <c r="P51" s="302"/>
      <c r="Q51" s="303">
        <f>+Sklop18[[#This Row],[cena/enota brez DDV v EUR]]*Sklop18[[#This Row],[Stopnja DDV (%)]]</f>
        <v>0</v>
      </c>
      <c r="R51" s="303">
        <f>+Sklop18[[#This Row],[cena/enota brez DDV v EUR]]+Sklop18[[#This Row],[Davek (EUR)]]</f>
        <v>0</v>
      </c>
      <c r="S51" s="303">
        <f>+Sklop18[[#This Row],[cena/enota brez DDV v EUR]]*Sklop18[[#This Row],[Okvirna količina]]</f>
        <v>0</v>
      </c>
      <c r="T51" s="304">
        <f>+Sklop18[[#This Row],[Končna cena/enoto mere (EUR) z DDV]]*Sklop18[[#This Row],[Okvirna količina]]</f>
        <v>0</v>
      </c>
      <c r="U51" s="319"/>
    </row>
    <row r="52" spans="1:21" s="56" customFormat="1" ht="24">
      <c r="A52" s="80" t="s">
        <v>39</v>
      </c>
      <c r="B52" s="201" t="s">
        <v>979</v>
      </c>
      <c r="C52" s="78" t="s">
        <v>244</v>
      </c>
      <c r="D52" s="78" t="s">
        <v>1</v>
      </c>
      <c r="E52" s="203"/>
      <c r="F52" s="297">
        <v>10</v>
      </c>
      <c r="G52" s="306" t="s">
        <v>1</v>
      </c>
      <c r="H5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2" s="297" t="str">
        <f>IF(Sklop18[[#This Row],[ZAHTEVANA SHEMA KAKOVOSTI]]&lt;&gt;"",Sklop18[[#This Row],[Preračunana masa/volumen/kos na enoto kg]],"")</f>
        <v/>
      </c>
      <c r="J52" s="298"/>
      <c r="K52" s="311"/>
      <c r="L52" s="311"/>
      <c r="M52" s="300"/>
      <c r="N52" s="301"/>
      <c r="O52" s="318"/>
      <c r="P52" s="302"/>
      <c r="Q52" s="303">
        <f>+Sklop18[[#This Row],[cena/enota brez DDV v EUR]]*Sklop18[[#This Row],[Stopnja DDV (%)]]</f>
        <v>0</v>
      </c>
      <c r="R52" s="303">
        <f>+Sklop18[[#This Row],[cena/enota brez DDV v EUR]]+Sklop18[[#This Row],[Davek (EUR)]]</f>
        <v>0</v>
      </c>
      <c r="S52" s="303">
        <f>+Sklop18[[#This Row],[cena/enota brez DDV v EUR]]*Sklop18[[#This Row],[Okvirna količina]]</f>
        <v>0</v>
      </c>
      <c r="T52" s="304">
        <f>+Sklop18[[#This Row],[Končna cena/enoto mere (EUR) z DDV]]*Sklop18[[#This Row],[Okvirna količina]]</f>
        <v>0</v>
      </c>
      <c r="U52" s="319"/>
    </row>
    <row r="53" spans="1:21" s="56" customFormat="1" ht="24">
      <c r="A53" s="80" t="s">
        <v>40</v>
      </c>
      <c r="B53" s="201" t="s">
        <v>980</v>
      </c>
      <c r="C53" s="78" t="s">
        <v>244</v>
      </c>
      <c r="D53" s="78" t="s">
        <v>1</v>
      </c>
      <c r="E53" s="203"/>
      <c r="F53" s="297">
        <v>20</v>
      </c>
      <c r="G53" s="306" t="s">
        <v>1</v>
      </c>
      <c r="H5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3" s="297" t="str">
        <f>IF(Sklop18[[#This Row],[ZAHTEVANA SHEMA KAKOVOSTI]]&lt;&gt;"",Sklop18[[#This Row],[Preračunana masa/volumen/kos na enoto kg]],"")</f>
        <v/>
      </c>
      <c r="J53" s="298"/>
      <c r="K53" s="311"/>
      <c r="L53" s="311"/>
      <c r="M53" s="300"/>
      <c r="N53" s="301"/>
      <c r="O53" s="318"/>
      <c r="P53" s="302"/>
      <c r="Q53" s="303">
        <f>+Sklop18[[#This Row],[cena/enota brez DDV v EUR]]*Sklop18[[#This Row],[Stopnja DDV (%)]]</f>
        <v>0</v>
      </c>
      <c r="R53" s="303">
        <f>+Sklop18[[#This Row],[cena/enota brez DDV v EUR]]+Sklop18[[#This Row],[Davek (EUR)]]</f>
        <v>0</v>
      </c>
      <c r="S53" s="303">
        <f>+Sklop18[[#This Row],[cena/enota brez DDV v EUR]]*Sklop18[[#This Row],[Okvirna količina]]</f>
        <v>0</v>
      </c>
      <c r="T53" s="304">
        <f>+Sklop18[[#This Row],[Končna cena/enoto mere (EUR) z DDV]]*Sklop18[[#This Row],[Okvirna količina]]</f>
        <v>0</v>
      </c>
      <c r="U53" s="319"/>
    </row>
    <row r="54" spans="1:21" s="56" customFormat="1" ht="12">
      <c r="A54" s="80" t="s">
        <v>41</v>
      </c>
      <c r="B54" s="201" t="s">
        <v>981</v>
      </c>
      <c r="C54" s="78" t="s">
        <v>231</v>
      </c>
      <c r="D54" s="78" t="s">
        <v>1</v>
      </c>
      <c r="E54" s="203"/>
      <c r="F54" s="297">
        <v>50</v>
      </c>
      <c r="G54" s="306" t="s">
        <v>1</v>
      </c>
      <c r="H5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4" s="297" t="str">
        <f>IF(Sklop18[[#This Row],[ZAHTEVANA SHEMA KAKOVOSTI]]&lt;&gt;"",Sklop18[[#This Row],[Preračunana masa/volumen/kos na enoto kg]],"")</f>
        <v/>
      </c>
      <c r="J54" s="298"/>
      <c r="K54" s="311"/>
      <c r="L54" s="311"/>
      <c r="M54" s="300"/>
      <c r="N54" s="301"/>
      <c r="O54" s="318"/>
      <c r="P54" s="302"/>
      <c r="Q54" s="303">
        <f>+Sklop18[[#This Row],[cena/enota brez DDV v EUR]]*Sklop18[[#This Row],[Stopnja DDV (%)]]</f>
        <v>0</v>
      </c>
      <c r="R54" s="303">
        <f>+Sklop18[[#This Row],[cena/enota brez DDV v EUR]]+Sklop18[[#This Row],[Davek (EUR)]]</f>
        <v>0</v>
      </c>
      <c r="S54" s="303">
        <f>+Sklop18[[#This Row],[cena/enota brez DDV v EUR]]*Sklop18[[#This Row],[Okvirna količina]]</f>
        <v>0</v>
      </c>
      <c r="T54" s="304">
        <f>+Sklop18[[#This Row],[Končna cena/enoto mere (EUR) z DDV]]*Sklop18[[#This Row],[Okvirna količina]]</f>
        <v>0</v>
      </c>
      <c r="U54" s="319"/>
    </row>
    <row r="55" spans="1:21" s="56" customFormat="1" ht="12">
      <c r="A55" s="80" t="s">
        <v>42</v>
      </c>
      <c r="B55" s="201" t="s">
        <v>982</v>
      </c>
      <c r="C55" s="78" t="s">
        <v>231</v>
      </c>
      <c r="D55" s="78" t="s">
        <v>1</v>
      </c>
      <c r="E55" s="203"/>
      <c r="F55" s="297">
        <v>50</v>
      </c>
      <c r="G55" s="306" t="s">
        <v>1</v>
      </c>
      <c r="H5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5" s="297" t="str">
        <f>IF(Sklop18[[#This Row],[ZAHTEVANA SHEMA KAKOVOSTI]]&lt;&gt;"",Sklop18[[#This Row],[Preračunana masa/volumen/kos na enoto kg]],"")</f>
        <v/>
      </c>
      <c r="J55" s="298"/>
      <c r="K55" s="311"/>
      <c r="L55" s="311"/>
      <c r="M55" s="300"/>
      <c r="N55" s="301"/>
      <c r="O55" s="318"/>
      <c r="P55" s="302"/>
      <c r="Q55" s="303">
        <f>+Sklop18[[#This Row],[cena/enota brez DDV v EUR]]*Sklop18[[#This Row],[Stopnja DDV (%)]]</f>
        <v>0</v>
      </c>
      <c r="R55" s="303">
        <f>+Sklop18[[#This Row],[cena/enota brez DDV v EUR]]+Sklop18[[#This Row],[Davek (EUR)]]</f>
        <v>0</v>
      </c>
      <c r="S55" s="303">
        <f>+Sklop18[[#This Row],[cena/enota brez DDV v EUR]]*Sklop18[[#This Row],[Okvirna količina]]</f>
        <v>0</v>
      </c>
      <c r="T55" s="304">
        <f>+Sklop18[[#This Row],[Končna cena/enoto mere (EUR) z DDV]]*Sklop18[[#This Row],[Okvirna količina]]</f>
        <v>0</v>
      </c>
      <c r="U55" s="319"/>
    </row>
    <row r="56" spans="1:21" s="56" customFormat="1" ht="12">
      <c r="A56" s="80" t="s">
        <v>43</v>
      </c>
      <c r="B56" s="201" t="s">
        <v>983</v>
      </c>
      <c r="C56" s="78" t="s">
        <v>231</v>
      </c>
      <c r="D56" s="78" t="s">
        <v>1</v>
      </c>
      <c r="E56" s="203"/>
      <c r="F56" s="297">
        <v>50</v>
      </c>
      <c r="G56" s="306" t="s">
        <v>1</v>
      </c>
      <c r="H5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6" s="297" t="str">
        <f>IF(Sklop18[[#This Row],[ZAHTEVANA SHEMA KAKOVOSTI]]&lt;&gt;"",Sklop18[[#This Row],[Preračunana masa/volumen/kos na enoto kg]],"")</f>
        <v/>
      </c>
      <c r="J56" s="298"/>
      <c r="K56" s="311"/>
      <c r="L56" s="311"/>
      <c r="M56" s="300"/>
      <c r="N56" s="301"/>
      <c r="O56" s="318"/>
      <c r="P56" s="302"/>
      <c r="Q56" s="303">
        <f>+Sklop18[[#This Row],[cena/enota brez DDV v EUR]]*Sklop18[[#This Row],[Stopnja DDV (%)]]</f>
        <v>0</v>
      </c>
      <c r="R56" s="303">
        <f>+Sklop18[[#This Row],[cena/enota brez DDV v EUR]]+Sklop18[[#This Row],[Davek (EUR)]]</f>
        <v>0</v>
      </c>
      <c r="S56" s="303">
        <f>+Sklop18[[#This Row],[cena/enota brez DDV v EUR]]*Sklop18[[#This Row],[Okvirna količina]]</f>
        <v>0</v>
      </c>
      <c r="T56" s="304">
        <f>+Sklop18[[#This Row],[Končna cena/enoto mere (EUR) z DDV]]*Sklop18[[#This Row],[Okvirna količina]]</f>
        <v>0</v>
      </c>
      <c r="U56" s="319"/>
    </row>
    <row r="57" spans="1:21" s="56" customFormat="1" ht="12">
      <c r="A57" s="80" t="s">
        <v>44</v>
      </c>
      <c r="B57" s="201" t="s">
        <v>984</v>
      </c>
      <c r="C57" s="78" t="s">
        <v>231</v>
      </c>
      <c r="D57" s="78" t="s">
        <v>1</v>
      </c>
      <c r="E57" s="203"/>
      <c r="F57" s="297">
        <v>800</v>
      </c>
      <c r="G57" s="306" t="s">
        <v>1</v>
      </c>
      <c r="H5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57" s="297" t="str">
        <f>IF(Sklop18[[#This Row],[ZAHTEVANA SHEMA KAKOVOSTI]]&lt;&gt;"",Sklop18[[#This Row],[Preračunana masa/volumen/kos na enoto kg]],"")</f>
        <v/>
      </c>
      <c r="J57" s="298"/>
      <c r="K57" s="311"/>
      <c r="L57" s="311"/>
      <c r="M57" s="300"/>
      <c r="N57" s="301"/>
      <c r="O57" s="318"/>
      <c r="P57" s="302"/>
      <c r="Q57" s="303">
        <f>+Sklop18[[#This Row],[cena/enota brez DDV v EUR]]*Sklop18[[#This Row],[Stopnja DDV (%)]]</f>
        <v>0</v>
      </c>
      <c r="R57" s="303">
        <f>+Sklop18[[#This Row],[cena/enota brez DDV v EUR]]+Sklop18[[#This Row],[Davek (EUR)]]</f>
        <v>0</v>
      </c>
      <c r="S57" s="303">
        <f>+Sklop18[[#This Row],[cena/enota brez DDV v EUR]]*Sklop18[[#This Row],[Okvirna količina]]</f>
        <v>0</v>
      </c>
      <c r="T57" s="304">
        <f>+Sklop18[[#This Row],[Končna cena/enoto mere (EUR) z DDV]]*Sklop18[[#This Row],[Okvirna količina]]</f>
        <v>0</v>
      </c>
      <c r="U57" s="319"/>
    </row>
    <row r="58" spans="1:21" s="56" customFormat="1" ht="12">
      <c r="A58" s="80" t="s">
        <v>49</v>
      </c>
      <c r="B58" s="201" t="s">
        <v>985</v>
      </c>
      <c r="C58" s="78" t="s">
        <v>231</v>
      </c>
      <c r="D58" s="78" t="s">
        <v>1</v>
      </c>
      <c r="E58" s="203"/>
      <c r="F58" s="297">
        <v>50</v>
      </c>
      <c r="G58" s="306" t="s">
        <v>1</v>
      </c>
      <c r="H5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8" s="297" t="str">
        <f>IF(Sklop18[[#This Row],[ZAHTEVANA SHEMA KAKOVOSTI]]&lt;&gt;"",Sklop18[[#This Row],[Preračunana masa/volumen/kos na enoto kg]],"")</f>
        <v/>
      </c>
      <c r="J58" s="298"/>
      <c r="K58" s="311"/>
      <c r="L58" s="311"/>
      <c r="M58" s="300"/>
      <c r="N58" s="301"/>
      <c r="O58" s="318"/>
      <c r="P58" s="302"/>
      <c r="Q58" s="303">
        <f>+Sklop18[[#This Row],[cena/enota brez DDV v EUR]]*Sklop18[[#This Row],[Stopnja DDV (%)]]</f>
        <v>0</v>
      </c>
      <c r="R58" s="303">
        <f>+Sklop18[[#This Row],[cena/enota brez DDV v EUR]]+Sklop18[[#This Row],[Davek (EUR)]]</f>
        <v>0</v>
      </c>
      <c r="S58" s="303">
        <f>+Sklop18[[#This Row],[cena/enota brez DDV v EUR]]*Sklop18[[#This Row],[Okvirna količina]]</f>
        <v>0</v>
      </c>
      <c r="T58" s="304">
        <f>+Sklop18[[#This Row],[Končna cena/enoto mere (EUR) z DDV]]*Sklop18[[#This Row],[Okvirna količina]]</f>
        <v>0</v>
      </c>
      <c r="U58" s="319"/>
    </row>
    <row r="59" spans="1:21">
      <c r="A59" s="402" t="s">
        <v>161</v>
      </c>
      <c r="B59" s="403"/>
      <c r="C59" s="404"/>
      <c r="D59" s="404"/>
      <c r="E59" s="405"/>
      <c r="F59" s="406"/>
      <c r="G59" s="407"/>
      <c r="H59" s="408">
        <f>SUBTOTAL(109,Sklop18[Preračunana masa/volumen/kos na enoto kg])</f>
        <v>8570</v>
      </c>
      <c r="I59" s="408">
        <f>SUBTOTAL(109,Sklop18[Živila iz shem kakovosti (kg)])</f>
        <v>0</v>
      </c>
      <c r="J59" s="406"/>
      <c r="K59" s="409"/>
      <c r="L59" s="409"/>
      <c r="M59" s="410"/>
      <c r="N59" s="411"/>
      <c r="O59" s="411"/>
      <c r="P59" s="411"/>
      <c r="Q59" s="412"/>
      <c r="R59" s="406"/>
      <c r="S59" s="412">
        <f>SUBTOTAL(109,Sklop18[Vrednost za okvirno količino (EUR) brez DDV])</f>
        <v>0</v>
      </c>
      <c r="T59" s="412">
        <f>SUBTOTAL(109,Sklop18[Vrednost za okvirno količino (EUR) z DDV])</f>
        <v>0</v>
      </c>
      <c r="U59" s="413">
        <f>SUBTOTAL(103,Sklop18[Shema kakovosti
(nacionalne, evropske)
])</f>
        <v>0</v>
      </c>
    </row>
    <row r="60" spans="1:21" ht="15">
      <c r="A60" s="6"/>
      <c r="B60" s="4"/>
      <c r="C60" s="27"/>
      <c r="D60" s="27"/>
      <c r="E60" s="26"/>
      <c r="F60" s="7"/>
      <c r="H60" s="8"/>
      <c r="I60" s="8"/>
      <c r="J60" s="8"/>
      <c r="K60" s="8"/>
      <c r="L60" s="21"/>
      <c r="M60" s="21"/>
      <c r="N60" s="8"/>
      <c r="O60" s="8"/>
      <c r="P60" s="8"/>
      <c r="Q60" s="8"/>
      <c r="R60" s="8"/>
      <c r="S60" s="3"/>
      <c r="T60" s="3"/>
      <c r="U60" s="7"/>
    </row>
    <row r="61" spans="1:21">
      <c r="A61" s="49" t="s">
        <v>157</v>
      </c>
      <c r="B61" s="17"/>
      <c r="C61" s="29"/>
      <c r="D61" s="29"/>
      <c r="E61" s="101"/>
      <c r="Q61" s="49"/>
      <c r="R61" s="49"/>
      <c r="S61" s="49"/>
      <c r="T61" s="49"/>
    </row>
    <row r="62" spans="1:21">
      <c r="A62" s="12" t="s">
        <v>159</v>
      </c>
      <c r="B62" s="17"/>
      <c r="C62" s="29"/>
      <c r="D62" s="29"/>
      <c r="E62" s="101"/>
    </row>
    <row r="63" spans="1:21">
      <c r="A63" s="97" t="s">
        <v>216</v>
      </c>
      <c r="F63" s="69"/>
      <c r="G63" s="69"/>
      <c r="H63" s="30"/>
      <c r="I63" s="30"/>
      <c r="J63" s="30"/>
      <c r="K63" s="30"/>
      <c r="L63" s="55"/>
      <c r="M63" s="55"/>
      <c r="N63" s="30"/>
      <c r="O63" s="30"/>
      <c r="P63" s="30"/>
      <c r="Q63" s="30"/>
      <c r="R63" s="30"/>
    </row>
    <row r="64" spans="1:21">
      <c r="A64" s="499" t="s">
        <v>208</v>
      </c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N64" s="30"/>
      <c r="O64" s="30"/>
      <c r="P64" s="30"/>
      <c r="Q64" s="30"/>
      <c r="R64" s="30"/>
    </row>
    <row r="65" spans="1:21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N65" s="30"/>
      <c r="O65" s="30"/>
      <c r="P65" s="30"/>
      <c r="Q65" s="30"/>
      <c r="R65" s="30"/>
    </row>
    <row r="66" spans="1:21">
      <c r="A66" s="97" t="s">
        <v>66</v>
      </c>
      <c r="F66" s="69"/>
      <c r="G66" s="69" t="s">
        <v>67</v>
      </c>
      <c r="H66" s="30"/>
      <c r="I66" s="30"/>
      <c r="J66" s="30"/>
      <c r="K66" s="30"/>
      <c r="L66" s="55"/>
      <c r="M66" s="55"/>
      <c r="N66" s="30"/>
      <c r="O66" s="30"/>
      <c r="P66" s="30"/>
      <c r="Q66" s="30" t="s">
        <v>68</v>
      </c>
      <c r="R66" s="30"/>
    </row>
    <row r="67" spans="1:21" ht="15">
      <c r="A67" s="6"/>
      <c r="B67" s="4"/>
      <c r="C67" s="27"/>
      <c r="D67" s="27"/>
      <c r="E67" s="26"/>
      <c r="F67" s="7"/>
      <c r="H67" s="8"/>
      <c r="I67" s="8"/>
      <c r="J67" s="8"/>
      <c r="K67" s="8"/>
      <c r="L67" s="21"/>
      <c r="M67" s="21"/>
      <c r="N67" s="8"/>
      <c r="O67" s="8"/>
      <c r="P67" s="8"/>
      <c r="Q67" s="8"/>
      <c r="R67" s="8"/>
      <c r="S67" s="3"/>
      <c r="T67" s="3"/>
      <c r="U67" s="7"/>
    </row>
    <row r="68" spans="1:21">
      <c r="B68" s="17"/>
      <c r="C68" s="29"/>
      <c r="D68" s="29"/>
      <c r="E68" s="101"/>
    </row>
    <row r="69" spans="1:21">
      <c r="B69" s="17"/>
      <c r="C69" s="29"/>
      <c r="D69" s="29"/>
      <c r="E69" s="101"/>
    </row>
    <row r="70" spans="1:21">
      <c r="B70" s="17"/>
      <c r="C70" s="29"/>
      <c r="D70" s="29"/>
      <c r="E70" s="101"/>
    </row>
    <row r="71" spans="1:21">
      <c r="B71" s="17"/>
      <c r="C71" s="29"/>
      <c r="D71" s="29"/>
      <c r="E71" s="101"/>
    </row>
    <row r="72" spans="1:21">
      <c r="B72" s="17"/>
      <c r="C72" s="29"/>
      <c r="D72" s="29"/>
      <c r="E72" s="101"/>
    </row>
    <row r="73" spans="1:21">
      <c r="B73" s="17"/>
      <c r="C73" s="29"/>
      <c r="D73" s="29"/>
      <c r="E73" s="101"/>
    </row>
    <row r="74" spans="1:21">
      <c r="B74" s="17"/>
      <c r="C74" s="29"/>
      <c r="D74" s="29"/>
      <c r="E74" s="101"/>
    </row>
    <row r="75" spans="1:21">
      <c r="B75" s="17"/>
      <c r="C75" s="29"/>
      <c r="D75" s="29"/>
      <c r="E75" s="101"/>
    </row>
    <row r="76" spans="1:21">
      <c r="B76" s="17"/>
      <c r="C76" s="29"/>
      <c r="D76" s="29"/>
      <c r="E76" s="101"/>
    </row>
    <row r="77" spans="1:21">
      <c r="B77" s="17"/>
      <c r="C77" s="29"/>
      <c r="D77" s="29"/>
      <c r="E77" s="101"/>
    </row>
    <row r="78" spans="1:21">
      <c r="B78" s="17"/>
      <c r="C78" s="29"/>
      <c r="D78" s="29"/>
      <c r="E78" s="101"/>
    </row>
    <row r="79" spans="1:21">
      <c r="B79" s="17"/>
      <c r="C79" s="29"/>
      <c r="D79" s="29"/>
      <c r="E79" s="101"/>
    </row>
    <row r="80" spans="1:21">
      <c r="B80" s="17"/>
      <c r="C80" s="29"/>
      <c r="D80" s="29"/>
      <c r="E80" s="101"/>
    </row>
    <row r="81" spans="1:22">
      <c r="B81" s="17"/>
      <c r="C81" s="29"/>
      <c r="D81" s="29"/>
      <c r="E81" s="101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</sheetData>
  <sheetProtection insertRows="0" deleteRows="0"/>
  <protectedRanges>
    <protectedRange sqref="J1:P14 J66:P1048576 M64:P65 J15:K15 M15:P15 J16:P63 U1:U1048576" name="Obseg1"/>
    <protectedRange sqref="J64:L65" name="Obseg1_2"/>
    <protectedRange sqref="L15" name="Obseg1_2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topLeftCell="A8" zoomScaleNormal="100" zoomScaleSheetLayoutView="100" workbookViewId="0">
      <selection activeCell="G32" sqref="G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pred_rekapitulacija'!A32</f>
        <v>19.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pred_rekapitulacija'!B32</f>
        <v>EKOLOŠKA KONZERVIRANA ŽIVILA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986</v>
      </c>
      <c r="C16" s="78" t="s">
        <v>987</v>
      </c>
      <c r="D16" s="78" t="s">
        <v>1</v>
      </c>
      <c r="E16" s="106"/>
      <c r="F16" s="177">
        <v>100</v>
      </c>
      <c r="G16" s="190" t="s">
        <v>1</v>
      </c>
      <c r="H16" s="8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81" t="str">
        <f>IF(Sklop19[[#This Row],[ZAHTEVANA SHEMA KAKOVOSTI]]&lt;&gt;"",Sklop19[[#This Row],[Preračunana masa/volumen/kos na enoto kg]],"")</f>
        <v/>
      </c>
      <c r="J16" s="88"/>
      <c r="K16" s="134"/>
      <c r="L16" s="134"/>
      <c r="M16" s="134"/>
      <c r="N16" s="135"/>
      <c r="O16" s="135"/>
      <c r="P16" s="90"/>
      <c r="Q16" s="84">
        <f>+Sklop19[[#This Row],[cena/enota brez DDV v EUR]]*Sklop19[[#This Row],[Stopnja DDV (%)]]</f>
        <v>0</v>
      </c>
      <c r="R16" s="84">
        <f>+Sklop19[[#This Row],[cena/enota brez DDV v EUR]]+Sklop19[[#This Row],[Davek (EUR)]]</f>
        <v>0</v>
      </c>
      <c r="S16" s="84">
        <f>+Sklop19[[#This Row],[cena/enota brez DDV v EUR]]*Sklop19[[#This Row],[Okvirna količina]]</f>
        <v>0</v>
      </c>
      <c r="T16" s="84">
        <f>+Sklop19[[#This Row],[Končna cena/enoto mere (EUR) z DDV]]*Sklop19[[#This Row],[Okvirna količina]]</f>
        <v>0</v>
      </c>
      <c r="U16" s="128" t="s">
        <v>140</v>
      </c>
    </row>
    <row r="17" spans="1:22" s="56" customFormat="1" ht="12">
      <c r="A17" s="80" t="s">
        <v>4</v>
      </c>
      <c r="B17" s="181" t="s">
        <v>242</v>
      </c>
      <c r="C17" s="78" t="s">
        <v>987</v>
      </c>
      <c r="D17" s="78" t="s">
        <v>1</v>
      </c>
      <c r="E17" s="106"/>
      <c r="F17" s="177">
        <v>500</v>
      </c>
      <c r="G17" s="190" t="s">
        <v>1</v>
      </c>
      <c r="H17" s="1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177" t="str">
        <f>IF(Sklop19[[#This Row],[ZAHTEVANA SHEMA KAKOVOSTI]]&lt;&gt;"",Sklop19[[#This Row],[Preračunana masa/volumen/kos na enoto kg]],"")</f>
        <v/>
      </c>
      <c r="J17" s="178"/>
      <c r="K17" s="134"/>
      <c r="L17" s="134"/>
      <c r="M17" s="134"/>
      <c r="N17" s="184"/>
      <c r="O17" s="135"/>
      <c r="P17" s="185"/>
      <c r="Q17" s="179">
        <f>+Sklop19[[#This Row],[cena/enota brez DDV v EUR]]*Sklop19[[#This Row],[Stopnja DDV (%)]]</f>
        <v>0</v>
      </c>
      <c r="R17" s="179">
        <f>+Sklop19[[#This Row],[cena/enota brez DDV v EUR]]+Sklop19[[#This Row],[Davek (EUR)]]</f>
        <v>0</v>
      </c>
      <c r="S17" s="179">
        <f>+Sklop19[[#This Row],[cena/enota brez DDV v EUR]]*Sklop19[[#This Row],[Okvirna količina]]</f>
        <v>0</v>
      </c>
      <c r="T17" s="180">
        <f>+Sklop19[[#This Row],[Končna cena/enoto mere (EUR) z DDV]]*Sklop19[[#This Row],[Okvirna količina]]</f>
        <v>0</v>
      </c>
      <c r="U17" s="128" t="s">
        <v>140</v>
      </c>
    </row>
    <row r="18" spans="1:22" s="56" customFormat="1" ht="12">
      <c r="A18" s="80" t="s">
        <v>5</v>
      </c>
      <c r="B18" s="181" t="s">
        <v>988</v>
      </c>
      <c r="C18" s="78">
        <v>1</v>
      </c>
      <c r="D18" s="78" t="s">
        <v>1</v>
      </c>
      <c r="E18" s="106"/>
      <c r="F18" s="177">
        <v>50</v>
      </c>
      <c r="G18" s="190" t="s">
        <v>1</v>
      </c>
      <c r="H18" s="1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177" t="str">
        <f>IF(Sklop19[[#This Row],[ZAHTEVANA SHEMA KAKOVOSTI]]&lt;&gt;"",Sklop19[[#This Row],[Preračunana masa/volumen/kos na enoto kg]],"")</f>
        <v/>
      </c>
      <c r="J18" s="178"/>
      <c r="K18" s="134"/>
      <c r="L18" s="134"/>
      <c r="M18" s="134"/>
      <c r="N18" s="184"/>
      <c r="O18" s="135"/>
      <c r="P18" s="185"/>
      <c r="Q18" s="179">
        <f>+Sklop19[[#This Row],[cena/enota brez DDV v EUR]]*Sklop19[[#This Row],[Stopnja DDV (%)]]</f>
        <v>0</v>
      </c>
      <c r="R18" s="179">
        <f>+Sklop19[[#This Row],[cena/enota brez DDV v EUR]]+Sklop19[[#This Row],[Davek (EUR)]]</f>
        <v>0</v>
      </c>
      <c r="S18" s="179">
        <f>+Sklop19[[#This Row],[cena/enota brez DDV v EUR]]*Sklop19[[#This Row],[Okvirna količina]]</f>
        <v>0</v>
      </c>
      <c r="T18" s="180">
        <f>+Sklop19[[#This Row],[Končna cena/enoto mere (EUR) z DDV]]*Sklop19[[#This Row],[Okvirna količina]]</f>
        <v>0</v>
      </c>
      <c r="U18" s="128" t="s">
        <v>140</v>
      </c>
    </row>
    <row r="19" spans="1:22" s="56" customFormat="1" ht="15" customHeight="1">
      <c r="A19" s="80" t="s">
        <v>6</v>
      </c>
      <c r="B19" s="181" t="s">
        <v>989</v>
      </c>
      <c r="C19" s="78">
        <v>1</v>
      </c>
      <c r="D19" s="78" t="s">
        <v>1</v>
      </c>
      <c r="E19" s="106"/>
      <c r="F19" s="177">
        <v>50</v>
      </c>
      <c r="G19" s="190" t="s">
        <v>1</v>
      </c>
      <c r="H19" s="1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177" t="str">
        <f>IF(Sklop19[[#This Row],[ZAHTEVANA SHEMA KAKOVOSTI]]&lt;&gt;"",Sklop19[[#This Row],[Preračunana masa/volumen/kos na enoto kg]],"")</f>
        <v/>
      </c>
      <c r="J19" s="178"/>
      <c r="K19" s="134"/>
      <c r="L19" s="134"/>
      <c r="M19" s="134"/>
      <c r="N19" s="184"/>
      <c r="O19" s="135"/>
      <c r="P19" s="185"/>
      <c r="Q19" s="179">
        <f>+Sklop19[[#This Row],[cena/enota brez DDV v EUR]]*Sklop19[[#This Row],[Stopnja DDV (%)]]</f>
        <v>0</v>
      </c>
      <c r="R19" s="179">
        <f>+Sklop19[[#This Row],[cena/enota brez DDV v EUR]]+Sklop19[[#This Row],[Davek (EUR)]]</f>
        <v>0</v>
      </c>
      <c r="S19" s="179">
        <f>+Sklop19[[#This Row],[cena/enota brez DDV v EUR]]*Sklop19[[#This Row],[Okvirna količina]]</f>
        <v>0</v>
      </c>
      <c r="T19" s="180">
        <f>+Sklop19[[#This Row],[Končna cena/enoto mere (EUR) z DDV]]*Sklop19[[#This Row],[Okvirna količina]]</f>
        <v>0</v>
      </c>
      <c r="U19" s="128" t="s">
        <v>140</v>
      </c>
    </row>
    <row r="20" spans="1:22" s="56" customFormat="1" ht="15" customHeight="1">
      <c r="A20" s="80" t="s">
        <v>7</v>
      </c>
      <c r="B20" s="360" t="s">
        <v>251</v>
      </c>
      <c r="C20" s="337" t="s">
        <v>221</v>
      </c>
      <c r="D20" s="361" t="s">
        <v>1</v>
      </c>
      <c r="E20" s="106"/>
      <c r="F20" s="340">
        <v>50</v>
      </c>
      <c r="G20" s="190" t="s">
        <v>1</v>
      </c>
      <c r="H20" s="3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340" t="str">
        <f>IF(Sklop19[[#This Row],[ZAHTEVANA SHEMA KAKOVOSTI]]&lt;&gt;"",Sklop19[[#This Row],[Preračunana masa/volumen/kos na enoto kg]],"")</f>
        <v/>
      </c>
      <c r="J20" s="343"/>
      <c r="K20" s="357"/>
      <c r="L20" s="357"/>
      <c r="M20" s="345"/>
      <c r="N20" s="346"/>
      <c r="O20" s="346"/>
      <c r="P20" s="347"/>
      <c r="Q20" s="348">
        <f>+Sklop19[[#This Row],[cena/enota brez DDV v EUR]]*Sklop19[[#This Row],[Stopnja DDV (%)]]</f>
        <v>0</v>
      </c>
      <c r="R20" s="348">
        <f>+Sklop19[[#This Row],[cena/enota brez DDV v EUR]]+Sklop19[[#This Row],[Davek (EUR)]]</f>
        <v>0</v>
      </c>
      <c r="S20" s="348">
        <f>+Sklop19[[#This Row],[cena/enota brez DDV v EUR]]*Sklop19[[#This Row],[Okvirna količina]]</f>
        <v>0</v>
      </c>
      <c r="T20" s="364">
        <f>+Sklop19[[#This Row],[Končna cena/enoto mere (EUR) z DDV]]*Sklop19[[#This Row],[Okvirna količina]]</f>
        <v>0</v>
      </c>
      <c r="U20" s="128" t="s">
        <v>140</v>
      </c>
    </row>
    <row r="21" spans="1:22" s="56" customFormat="1" ht="15" customHeight="1">
      <c r="A21" s="80" t="s">
        <v>8</v>
      </c>
      <c r="B21" s="360" t="s">
        <v>250</v>
      </c>
      <c r="C21" s="337" t="s">
        <v>221</v>
      </c>
      <c r="D21" s="361" t="s">
        <v>1</v>
      </c>
      <c r="E21" s="106"/>
      <c r="F21" s="340">
        <v>20</v>
      </c>
      <c r="G21" s="190" t="s">
        <v>1</v>
      </c>
      <c r="H21" s="3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340" t="str">
        <f>IF(Sklop19[[#This Row],[ZAHTEVANA SHEMA KAKOVOSTI]]&lt;&gt;"",Sklop19[[#This Row],[Preračunana masa/volumen/kos na enoto kg]],"")</f>
        <v/>
      </c>
      <c r="J21" s="343"/>
      <c r="K21" s="357"/>
      <c r="L21" s="357"/>
      <c r="M21" s="345"/>
      <c r="N21" s="346"/>
      <c r="O21" s="346"/>
      <c r="P21" s="347"/>
      <c r="Q21" s="348">
        <f>+Sklop19[[#This Row],[cena/enota brez DDV v EUR]]*Sklop19[[#This Row],[Stopnja DDV (%)]]</f>
        <v>0</v>
      </c>
      <c r="R21" s="348">
        <f>+Sklop19[[#This Row],[cena/enota brez DDV v EUR]]+Sklop19[[#This Row],[Davek (EUR)]]</f>
        <v>0</v>
      </c>
      <c r="S21" s="348">
        <f>+Sklop19[[#This Row],[cena/enota brez DDV v EUR]]*Sklop19[[#This Row],[Okvirna količina]]</f>
        <v>0</v>
      </c>
      <c r="T21" s="364">
        <f>+Sklop19[[#This Row],[Končna cena/enoto mere (EUR) z DDV]]*Sklop19[[#This Row],[Okvirna količina]]</f>
        <v>0</v>
      </c>
      <c r="U21" s="128" t="s">
        <v>140</v>
      </c>
    </row>
    <row r="22" spans="1:22">
      <c r="A22" s="402" t="s">
        <v>161</v>
      </c>
      <c r="B22" s="403"/>
      <c r="C22" s="404"/>
      <c r="D22" s="404"/>
      <c r="E22" s="405"/>
      <c r="F22" s="406"/>
      <c r="G22" s="407"/>
      <c r="H22" s="408">
        <f>SUBTOTAL(109,Sklop19[Preračunana masa/volumen/kos na enoto kg])</f>
        <v>770</v>
      </c>
      <c r="I22" s="408">
        <f>SUBTOTAL(109,Sklop19[Živila iz shem kakovosti (kg)])</f>
        <v>0</v>
      </c>
      <c r="J22" s="406"/>
      <c r="K22" s="409"/>
      <c r="L22" s="409"/>
      <c r="M22" s="410"/>
      <c r="N22" s="411"/>
      <c r="O22" s="411"/>
      <c r="P22" s="411"/>
      <c r="Q22" s="412"/>
      <c r="R22" s="406"/>
      <c r="S22" s="412">
        <f>SUBTOTAL(109,Sklop19[Vrednost za okvirno količino (EUR) brez DDV])</f>
        <v>0</v>
      </c>
      <c r="T22" s="412">
        <f>SUBTOTAL(109,Sklop19[Vrednost za okvirno količino (EUR) z DDV])</f>
        <v>0</v>
      </c>
      <c r="U22" s="413"/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157</v>
      </c>
      <c r="B24" s="17"/>
      <c r="C24" s="29"/>
      <c r="D24" s="29"/>
      <c r="E24" s="101"/>
      <c r="Q24" s="49"/>
      <c r="R24" s="49"/>
      <c r="S24" s="49"/>
      <c r="T24" s="49"/>
    </row>
    <row r="25" spans="1:22">
      <c r="A25" s="12" t="s">
        <v>159</v>
      </c>
      <c r="B25" s="17"/>
      <c r="C25" s="29"/>
      <c r="D25" s="29"/>
      <c r="E25" s="101"/>
    </row>
    <row r="26" spans="1:22">
      <c r="A26" s="97" t="s">
        <v>216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499" t="s">
        <v>222</v>
      </c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</row>
    <row r="28" spans="1:22" s="19" customForma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2"/>
      <c r="N28" s="30"/>
      <c r="O28" s="30"/>
      <c r="P28" s="30"/>
      <c r="Q28" s="30"/>
      <c r="R28" s="30"/>
      <c r="S28" s="12"/>
      <c r="T28" s="12"/>
      <c r="U28" s="69"/>
      <c r="V28" s="12"/>
    </row>
    <row r="29" spans="1:22">
      <c r="A29" s="97" t="s">
        <v>66</v>
      </c>
      <c r="F29" s="69"/>
      <c r="G29" s="69" t="s">
        <v>67</v>
      </c>
      <c r="H29" s="30"/>
      <c r="I29" s="30"/>
      <c r="J29" s="30"/>
      <c r="K29" s="30"/>
      <c r="L29" s="55"/>
      <c r="M29" s="55"/>
      <c r="N29" s="30"/>
      <c r="O29" s="30"/>
      <c r="P29" s="30"/>
      <c r="Q29" s="30" t="s">
        <v>68</v>
      </c>
      <c r="R29" s="30"/>
    </row>
    <row r="30" spans="1:22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J29:P1048576 U29:U1048576 J1:P14 J15:K15 M15:P15 J16:P26 U1:U26" name="Obseg1"/>
    <protectedRange sqref="M28:P28 U28" name="Obseg1_1"/>
    <protectedRange sqref="J28:L28" name="Obseg1_1_1"/>
    <protectedRange sqref="U27 J27:P27" name="Obseg1_3_1"/>
    <protectedRange sqref="L15" name="Obseg1_2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2"/>
  <sheetViews>
    <sheetView topLeftCell="A11" zoomScaleNormal="100" zoomScaleSheetLayoutView="100" workbookViewId="0">
      <selection activeCell="Y37" sqref="Y3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pred_rekapitulacija'!A33</f>
        <v>20.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pred_rekapitulacija'!B33</f>
        <v>ZAČIMBE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990</v>
      </c>
      <c r="C16" s="78">
        <v>340</v>
      </c>
      <c r="D16" s="78" t="s">
        <v>137</v>
      </c>
      <c r="E16" s="106"/>
      <c r="F16" s="85">
        <v>10</v>
      </c>
      <c r="G16" s="107" t="s">
        <v>94</v>
      </c>
      <c r="H16" s="8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3.4000000000000004</v>
      </c>
      <c r="I16" s="81" t="str">
        <f>IF(Sklop20[[#This Row],[ZAHTEVANA SHEMA KAKOVOSTI]]&lt;&gt;"",Sklop20[[#This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+Sklop20[[#This Row],[cena/enota brez DDV v EUR]]*Sklop20[[#This Row],[Stopnja DDV (%)]]</f>
        <v>0</v>
      </c>
      <c r="R16" s="84">
        <f>+Sklop20[[#This Row],[cena/enota brez DDV v EUR]]+Sklop20[[#This Row],[Davek (EUR)]]</f>
        <v>0</v>
      </c>
      <c r="S16" s="84">
        <f>+Sklop20[[#This Row],[cena/enota brez DDV v EUR]]*Sklop20[[#This Row],[Okvirna količina]]</f>
        <v>0</v>
      </c>
      <c r="T16" s="84">
        <f>+Sklop20[[#This Row],[Končna cena/enoto mere (EUR) z DDV]]*Sklop20[[#This Row],[Okvirna količina]]</f>
        <v>0</v>
      </c>
      <c r="U16" s="137"/>
    </row>
    <row r="17" spans="1:21" s="56" customFormat="1" ht="12">
      <c r="A17" s="80" t="s">
        <v>4</v>
      </c>
      <c r="B17" s="360" t="s">
        <v>991</v>
      </c>
      <c r="C17" s="337">
        <v>130</v>
      </c>
      <c r="D17" s="361" t="s">
        <v>137</v>
      </c>
      <c r="E17" s="106"/>
      <c r="F17" s="340">
        <v>10</v>
      </c>
      <c r="G17" s="362" t="s">
        <v>94</v>
      </c>
      <c r="H17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</v>
      </c>
      <c r="I17" s="340" t="str">
        <f>IF(Sklop20[[#This Row],[ZAHTEVANA SHEMA KAKOVOSTI]]&lt;&gt;"",Sklop20[[#This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+Sklop20[[#This Row],[cena/enota brez DDV v EUR]]*Sklop20[[#This Row],[Stopnja DDV (%)]]</f>
        <v>0</v>
      </c>
      <c r="R17" s="348">
        <f>+Sklop20[[#This Row],[cena/enota brez DDV v EUR]]+Sklop20[[#This Row],[Davek (EUR)]]</f>
        <v>0</v>
      </c>
      <c r="S17" s="348">
        <f>+Sklop20[[#This Row],[cena/enota brez DDV v EUR]]*Sklop20[[#This Row],[Okvirna količina]]</f>
        <v>0</v>
      </c>
      <c r="T17" s="348">
        <f>+Sklop20[[#This Row],[Končna cena/enoto mere (EUR) z DDV]]*Sklop20[[#This Row],[Okvirna količina]]</f>
        <v>0</v>
      </c>
      <c r="U17" s="349"/>
    </row>
    <row r="18" spans="1:21" s="56" customFormat="1" ht="12">
      <c r="A18" s="80" t="s">
        <v>5</v>
      </c>
      <c r="B18" s="360" t="s">
        <v>992</v>
      </c>
      <c r="C18" s="337">
        <v>220</v>
      </c>
      <c r="D18" s="361" t="s">
        <v>137</v>
      </c>
      <c r="E18" s="106"/>
      <c r="F18" s="340">
        <v>50</v>
      </c>
      <c r="G18" s="362" t="s">
        <v>94</v>
      </c>
      <c r="H18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18" s="340" t="str">
        <f>IF(Sklop20[[#This Row],[ZAHTEVANA SHEMA KAKOVOSTI]]&lt;&gt;"",Sklop20[[#This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+Sklop20[[#This Row],[cena/enota brez DDV v EUR]]*Sklop20[[#This Row],[Stopnja DDV (%)]]</f>
        <v>0</v>
      </c>
      <c r="R18" s="348">
        <f>+Sklop20[[#This Row],[cena/enota brez DDV v EUR]]+Sklop20[[#This Row],[Davek (EUR)]]</f>
        <v>0</v>
      </c>
      <c r="S18" s="348">
        <f>+Sklop20[[#This Row],[cena/enota brez DDV v EUR]]*Sklop20[[#This Row],[Okvirna količina]]</f>
        <v>0</v>
      </c>
      <c r="T18" s="348">
        <f>+Sklop20[[#This Row],[Končna cena/enoto mere (EUR) z DDV]]*Sklop20[[#This Row],[Okvirna količina]]</f>
        <v>0</v>
      </c>
      <c r="U18" s="349"/>
    </row>
    <row r="19" spans="1:21" s="56" customFormat="1" ht="12">
      <c r="A19" s="80" t="s">
        <v>6</v>
      </c>
      <c r="B19" s="360" t="s">
        <v>993</v>
      </c>
      <c r="C19" s="337">
        <v>340</v>
      </c>
      <c r="D19" s="361" t="s">
        <v>137</v>
      </c>
      <c r="E19" s="106"/>
      <c r="F19" s="340">
        <v>20</v>
      </c>
      <c r="G19" s="362" t="s">
        <v>94</v>
      </c>
      <c r="H19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I19" s="340" t="str">
        <f>IF(Sklop20[[#This Row],[ZAHTEVANA SHEMA KAKOVOSTI]]&lt;&gt;"",Sklop20[[#This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+Sklop20[[#This Row],[cena/enota brez DDV v EUR]]*Sklop20[[#This Row],[Stopnja DDV (%)]]</f>
        <v>0</v>
      </c>
      <c r="R19" s="348">
        <f>+Sklop20[[#This Row],[cena/enota brez DDV v EUR]]+Sklop20[[#This Row],[Davek (EUR)]]</f>
        <v>0</v>
      </c>
      <c r="S19" s="348">
        <f>+Sklop20[[#This Row],[cena/enota brez DDV v EUR]]*Sklop20[[#This Row],[Okvirna količina]]</f>
        <v>0</v>
      </c>
      <c r="T19" s="348">
        <f>+Sklop20[[#This Row],[Končna cena/enoto mere (EUR) z DDV]]*Sklop20[[#This Row],[Okvirna količina]]</f>
        <v>0</v>
      </c>
      <c r="U19" s="349"/>
    </row>
    <row r="20" spans="1:21" s="56" customFormat="1" ht="12">
      <c r="A20" s="80" t="s">
        <v>7</v>
      </c>
      <c r="B20" s="360" t="s">
        <v>994</v>
      </c>
      <c r="C20" s="337">
        <v>220</v>
      </c>
      <c r="D20" s="361" t="s">
        <v>137</v>
      </c>
      <c r="E20" s="106"/>
      <c r="F20" s="340">
        <v>30</v>
      </c>
      <c r="G20" s="362" t="s">
        <v>94</v>
      </c>
      <c r="H20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6.6</v>
      </c>
      <c r="I20" s="340" t="str">
        <f>IF(Sklop20[[#This Row],[ZAHTEVANA SHEMA KAKOVOSTI]]&lt;&gt;"",Sklop20[[#This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+Sklop20[[#This Row],[cena/enota brez DDV v EUR]]*Sklop20[[#This Row],[Stopnja DDV (%)]]</f>
        <v>0</v>
      </c>
      <c r="R20" s="348">
        <f>+Sklop20[[#This Row],[cena/enota brez DDV v EUR]]+Sklop20[[#This Row],[Davek (EUR)]]</f>
        <v>0</v>
      </c>
      <c r="S20" s="348">
        <f>+Sklop20[[#This Row],[cena/enota brez DDV v EUR]]*Sklop20[[#This Row],[Okvirna količina]]</f>
        <v>0</v>
      </c>
      <c r="T20" s="348">
        <f>+Sklop20[[#This Row],[Končna cena/enoto mere (EUR) z DDV]]*Sklop20[[#This Row],[Okvirna količina]]</f>
        <v>0</v>
      </c>
      <c r="U20" s="349"/>
    </row>
    <row r="21" spans="1:21" s="56" customFormat="1" ht="12">
      <c r="A21" s="80" t="s">
        <v>8</v>
      </c>
      <c r="B21" s="360" t="s">
        <v>995</v>
      </c>
      <c r="C21" s="337">
        <v>450</v>
      </c>
      <c r="D21" s="361" t="s">
        <v>137</v>
      </c>
      <c r="E21" s="106"/>
      <c r="F21" s="340">
        <v>15</v>
      </c>
      <c r="G21" s="362" t="s">
        <v>94</v>
      </c>
      <c r="H21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6.75</v>
      </c>
      <c r="I21" s="340" t="str">
        <f>IF(Sklop20[[#This Row],[ZAHTEVANA SHEMA KAKOVOSTI]]&lt;&gt;"",Sklop20[[#This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+Sklop20[[#This Row],[cena/enota brez DDV v EUR]]*Sklop20[[#This Row],[Stopnja DDV (%)]]</f>
        <v>0</v>
      </c>
      <c r="R21" s="348">
        <f>+Sklop20[[#This Row],[cena/enota brez DDV v EUR]]+Sklop20[[#This Row],[Davek (EUR)]]</f>
        <v>0</v>
      </c>
      <c r="S21" s="348">
        <f>+Sklop20[[#This Row],[cena/enota brez DDV v EUR]]*Sklop20[[#This Row],[Okvirna količina]]</f>
        <v>0</v>
      </c>
      <c r="T21" s="348">
        <f>+Sklop20[[#This Row],[Končna cena/enoto mere (EUR) z DDV]]*Sklop20[[#This Row],[Okvirna količina]]</f>
        <v>0</v>
      </c>
      <c r="U21" s="349"/>
    </row>
    <row r="22" spans="1:21" s="56" customFormat="1" ht="12">
      <c r="A22" s="80" t="s">
        <v>9</v>
      </c>
      <c r="B22" s="360" t="s">
        <v>996</v>
      </c>
      <c r="C22" s="337">
        <v>600</v>
      </c>
      <c r="D22" s="361" t="s">
        <v>137</v>
      </c>
      <c r="E22" s="106"/>
      <c r="F22" s="340">
        <v>15</v>
      </c>
      <c r="G22" s="362" t="s">
        <v>94</v>
      </c>
      <c r="H22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22" s="340" t="str">
        <f>IF(Sklop20[[#This Row],[ZAHTEVANA SHEMA KAKOVOSTI]]&lt;&gt;"",Sklop20[[#This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+Sklop20[[#This Row],[cena/enota brez DDV v EUR]]*Sklop20[[#This Row],[Stopnja DDV (%)]]</f>
        <v>0</v>
      </c>
      <c r="R22" s="348">
        <f>+Sklop20[[#This Row],[cena/enota brez DDV v EUR]]+Sklop20[[#This Row],[Davek (EUR)]]</f>
        <v>0</v>
      </c>
      <c r="S22" s="348">
        <f>+Sklop20[[#This Row],[cena/enota brez DDV v EUR]]*Sklop20[[#This Row],[Okvirna količina]]</f>
        <v>0</v>
      </c>
      <c r="T22" s="348">
        <f>+Sklop20[[#This Row],[Končna cena/enoto mere (EUR) z DDV]]*Sklop20[[#This Row],[Okvirna količina]]</f>
        <v>0</v>
      </c>
      <c r="U22" s="349"/>
    </row>
    <row r="23" spans="1:21" s="56" customFormat="1" ht="12">
      <c r="A23" s="80" t="s">
        <v>10</v>
      </c>
      <c r="B23" s="360" t="s">
        <v>997</v>
      </c>
      <c r="C23" s="337">
        <v>265</v>
      </c>
      <c r="D23" s="361" t="s">
        <v>137</v>
      </c>
      <c r="E23" s="106"/>
      <c r="F23" s="340">
        <v>20</v>
      </c>
      <c r="G23" s="362" t="s">
        <v>94</v>
      </c>
      <c r="H23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5.3000000000000007</v>
      </c>
      <c r="I23" s="340" t="str">
        <f>IF(Sklop20[[#This Row],[ZAHTEVANA SHEMA KAKOVOSTI]]&lt;&gt;"",Sklop20[[#This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+Sklop20[[#This Row],[cena/enota brez DDV v EUR]]*Sklop20[[#This Row],[Stopnja DDV (%)]]</f>
        <v>0</v>
      </c>
      <c r="R23" s="348">
        <f>+Sklop20[[#This Row],[cena/enota brez DDV v EUR]]+Sklop20[[#This Row],[Davek (EUR)]]</f>
        <v>0</v>
      </c>
      <c r="S23" s="348">
        <f>+Sklop20[[#This Row],[cena/enota brez DDV v EUR]]*Sklop20[[#This Row],[Okvirna količina]]</f>
        <v>0</v>
      </c>
      <c r="T23" s="348">
        <f>+Sklop20[[#This Row],[Končna cena/enoto mere (EUR) z DDV]]*Sklop20[[#This Row],[Okvirna količina]]</f>
        <v>0</v>
      </c>
      <c r="U23" s="349"/>
    </row>
    <row r="24" spans="1:21" s="56" customFormat="1" ht="12">
      <c r="A24" s="80" t="s">
        <v>11</v>
      </c>
      <c r="B24" s="360" t="s">
        <v>998</v>
      </c>
      <c r="C24" s="337">
        <v>600</v>
      </c>
      <c r="D24" s="361" t="s">
        <v>137</v>
      </c>
      <c r="E24" s="106"/>
      <c r="F24" s="340">
        <v>20</v>
      </c>
      <c r="G24" s="362" t="s">
        <v>94</v>
      </c>
      <c r="H24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4" s="340" t="str">
        <f>IF(Sklop20[[#This Row],[ZAHTEVANA SHEMA KAKOVOSTI]]&lt;&gt;"",Sklop20[[#This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+Sklop20[[#This Row],[cena/enota brez DDV v EUR]]*Sklop20[[#This Row],[Stopnja DDV (%)]]</f>
        <v>0</v>
      </c>
      <c r="R24" s="348">
        <f>+Sklop20[[#This Row],[cena/enota brez DDV v EUR]]+Sklop20[[#This Row],[Davek (EUR)]]</f>
        <v>0</v>
      </c>
      <c r="S24" s="348">
        <f>+Sklop20[[#This Row],[cena/enota brez DDV v EUR]]*Sklop20[[#This Row],[Okvirna količina]]</f>
        <v>0</v>
      </c>
      <c r="T24" s="348">
        <f>+Sklop20[[#This Row],[Končna cena/enoto mere (EUR) z DDV]]*Sklop20[[#This Row],[Okvirna količina]]</f>
        <v>0</v>
      </c>
      <c r="U24" s="349"/>
    </row>
    <row r="25" spans="1:21" s="56" customFormat="1" ht="12">
      <c r="A25" s="80" t="s">
        <v>12</v>
      </c>
      <c r="B25" s="360" t="s">
        <v>999</v>
      </c>
      <c r="C25" s="337">
        <v>570</v>
      </c>
      <c r="D25" s="361" t="s">
        <v>137</v>
      </c>
      <c r="E25" s="106"/>
      <c r="F25" s="340">
        <v>20</v>
      </c>
      <c r="G25" s="362" t="s">
        <v>94</v>
      </c>
      <c r="H25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11.399999999999999</v>
      </c>
      <c r="I25" s="340" t="str">
        <f>IF(Sklop20[[#This Row],[ZAHTEVANA SHEMA KAKOVOSTI]]&lt;&gt;"",Sklop20[[#This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+Sklop20[[#This Row],[cena/enota brez DDV v EUR]]*Sklop20[[#This Row],[Stopnja DDV (%)]]</f>
        <v>0</v>
      </c>
      <c r="R25" s="348">
        <f>+Sklop20[[#This Row],[cena/enota brez DDV v EUR]]+Sklop20[[#This Row],[Davek (EUR)]]</f>
        <v>0</v>
      </c>
      <c r="S25" s="348">
        <f>+Sklop20[[#This Row],[cena/enota brez DDV v EUR]]*Sklop20[[#This Row],[Okvirna količina]]</f>
        <v>0</v>
      </c>
      <c r="T25" s="348">
        <f>+Sklop20[[#This Row],[Končna cena/enoto mere (EUR) z DDV]]*Sklop20[[#This Row],[Okvirna količina]]</f>
        <v>0</v>
      </c>
      <c r="U25" s="349"/>
    </row>
    <row r="26" spans="1:21" s="56" customFormat="1" ht="12">
      <c r="A26" s="80" t="s">
        <v>13</v>
      </c>
      <c r="B26" s="360" t="s">
        <v>1000</v>
      </c>
      <c r="C26" s="337">
        <v>1000</v>
      </c>
      <c r="D26" s="361" t="s">
        <v>137</v>
      </c>
      <c r="E26" s="106"/>
      <c r="F26" s="340">
        <v>50</v>
      </c>
      <c r="G26" s="362" t="s">
        <v>94</v>
      </c>
      <c r="H26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340" t="str">
        <f>IF(Sklop20[[#This Row],[ZAHTEVANA SHEMA KAKOVOSTI]]&lt;&gt;"",Sklop20[[#This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+Sklop20[[#This Row],[cena/enota brez DDV v EUR]]*Sklop20[[#This Row],[Stopnja DDV (%)]]</f>
        <v>0</v>
      </c>
      <c r="R26" s="348">
        <f>+Sklop20[[#This Row],[cena/enota brez DDV v EUR]]+Sklop20[[#This Row],[Davek (EUR)]]</f>
        <v>0</v>
      </c>
      <c r="S26" s="348">
        <f>+Sklop20[[#This Row],[cena/enota brez DDV v EUR]]*Sklop20[[#This Row],[Okvirna količina]]</f>
        <v>0</v>
      </c>
      <c r="T26" s="348">
        <f>+Sklop20[[#This Row],[Končna cena/enoto mere (EUR) z DDV]]*Sklop20[[#This Row],[Okvirna količina]]</f>
        <v>0</v>
      </c>
      <c r="U26" s="349"/>
    </row>
    <row r="27" spans="1:21" s="56" customFormat="1" ht="12">
      <c r="A27" s="80" t="s">
        <v>14</v>
      </c>
      <c r="B27" s="360" t="s">
        <v>1001</v>
      </c>
      <c r="C27" s="337">
        <v>390</v>
      </c>
      <c r="D27" s="361" t="s">
        <v>137</v>
      </c>
      <c r="E27" s="106"/>
      <c r="F27" s="340">
        <v>10</v>
      </c>
      <c r="G27" s="362" t="s">
        <v>94</v>
      </c>
      <c r="H27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3.9000000000000004</v>
      </c>
      <c r="I27" s="340" t="str">
        <f>IF(Sklop20[[#This Row],[ZAHTEVANA SHEMA KAKOVOSTI]]&lt;&gt;"",Sklop20[[#This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+Sklop20[[#This Row],[cena/enota brez DDV v EUR]]*Sklop20[[#This Row],[Stopnja DDV (%)]]</f>
        <v>0</v>
      </c>
      <c r="R27" s="348">
        <f>+Sklop20[[#This Row],[cena/enota brez DDV v EUR]]+Sklop20[[#This Row],[Davek (EUR)]]</f>
        <v>0</v>
      </c>
      <c r="S27" s="348">
        <f>+Sklop20[[#This Row],[cena/enota brez DDV v EUR]]*Sklop20[[#This Row],[Okvirna količina]]</f>
        <v>0</v>
      </c>
      <c r="T27" s="348">
        <f>+Sklop20[[#This Row],[Končna cena/enoto mere (EUR) z DDV]]*Sklop20[[#This Row],[Okvirna količina]]</f>
        <v>0</v>
      </c>
      <c r="U27" s="349"/>
    </row>
    <row r="28" spans="1:21" s="56" customFormat="1" ht="12">
      <c r="A28" s="80" t="s">
        <v>15</v>
      </c>
      <c r="B28" s="360" t="s">
        <v>1002</v>
      </c>
      <c r="C28" s="337">
        <v>440</v>
      </c>
      <c r="D28" s="361" t="s">
        <v>137</v>
      </c>
      <c r="E28" s="106"/>
      <c r="F28" s="340">
        <v>10</v>
      </c>
      <c r="G28" s="362" t="s">
        <v>94</v>
      </c>
      <c r="H28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4.4000000000000004</v>
      </c>
      <c r="I28" s="340" t="str">
        <f>IF(Sklop20[[#This Row],[ZAHTEVANA SHEMA KAKOVOSTI]]&lt;&gt;"",Sklop20[[#This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+Sklop20[[#This Row],[cena/enota brez DDV v EUR]]*Sklop20[[#This Row],[Stopnja DDV (%)]]</f>
        <v>0</v>
      </c>
      <c r="R28" s="348">
        <f>+Sklop20[[#This Row],[cena/enota brez DDV v EUR]]+Sklop20[[#This Row],[Davek (EUR)]]</f>
        <v>0</v>
      </c>
      <c r="S28" s="348">
        <f>+Sklop20[[#This Row],[cena/enota brez DDV v EUR]]*Sklop20[[#This Row],[Okvirna količina]]</f>
        <v>0</v>
      </c>
      <c r="T28" s="348">
        <f>+Sklop20[[#This Row],[Končna cena/enoto mere (EUR) z DDV]]*Sklop20[[#This Row],[Okvirna količina]]</f>
        <v>0</v>
      </c>
      <c r="U28" s="349"/>
    </row>
    <row r="29" spans="1:21" s="56" customFormat="1" ht="12">
      <c r="A29" s="80" t="s">
        <v>16</v>
      </c>
      <c r="B29" s="360" t="s">
        <v>1003</v>
      </c>
      <c r="C29" s="337">
        <v>300</v>
      </c>
      <c r="D29" s="361" t="s">
        <v>137</v>
      </c>
      <c r="E29" s="106"/>
      <c r="F29" s="340">
        <v>8</v>
      </c>
      <c r="G29" s="362" t="s">
        <v>94</v>
      </c>
      <c r="H29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2.4</v>
      </c>
      <c r="I29" s="340" t="str">
        <f>IF(Sklop20[[#This Row],[ZAHTEVANA SHEMA KAKOVOSTI]]&lt;&gt;"",Sklop20[[#This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+Sklop20[[#This Row],[cena/enota brez DDV v EUR]]*Sklop20[[#This Row],[Stopnja DDV (%)]]</f>
        <v>0</v>
      </c>
      <c r="R29" s="348">
        <f>+Sklop20[[#This Row],[cena/enota brez DDV v EUR]]+Sklop20[[#This Row],[Davek (EUR)]]</f>
        <v>0</v>
      </c>
      <c r="S29" s="348">
        <f>+Sklop20[[#This Row],[cena/enota brez DDV v EUR]]*Sklop20[[#This Row],[Okvirna količina]]</f>
        <v>0</v>
      </c>
      <c r="T29" s="348">
        <f>+Sklop20[[#This Row],[Končna cena/enoto mere (EUR) z DDV]]*Sklop20[[#This Row],[Okvirna količina]]</f>
        <v>0</v>
      </c>
      <c r="U29" s="349"/>
    </row>
    <row r="30" spans="1:21" s="56" customFormat="1" ht="12">
      <c r="A30" s="80" t="s">
        <v>17</v>
      </c>
      <c r="B30" s="360" t="s">
        <v>1004</v>
      </c>
      <c r="C30" s="337">
        <v>1000</v>
      </c>
      <c r="D30" s="361" t="s">
        <v>137</v>
      </c>
      <c r="E30" s="106"/>
      <c r="F30" s="340">
        <v>15</v>
      </c>
      <c r="G30" s="362" t="s">
        <v>94</v>
      </c>
      <c r="H30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0" s="340" t="str">
        <f>IF(Sklop20[[#This Row],[ZAHTEVANA SHEMA KAKOVOSTI]]&lt;&gt;"",Sklop20[[#This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+Sklop20[[#This Row],[cena/enota brez DDV v EUR]]*Sklop20[[#This Row],[Stopnja DDV (%)]]</f>
        <v>0</v>
      </c>
      <c r="R30" s="348">
        <f>+Sklop20[[#This Row],[cena/enota brez DDV v EUR]]+Sklop20[[#This Row],[Davek (EUR)]]</f>
        <v>0</v>
      </c>
      <c r="S30" s="348">
        <f>+Sklop20[[#This Row],[cena/enota brez DDV v EUR]]*Sklop20[[#This Row],[Okvirna količina]]</f>
        <v>0</v>
      </c>
      <c r="T30" s="348">
        <f>+Sklop20[[#This Row],[Končna cena/enoto mere (EUR) z DDV]]*Sklop20[[#This Row],[Okvirna količina]]</f>
        <v>0</v>
      </c>
      <c r="U30" s="349"/>
    </row>
    <row r="31" spans="1:21" s="56" customFormat="1" ht="12">
      <c r="A31" s="80" t="s">
        <v>18</v>
      </c>
      <c r="B31" s="360" t="s">
        <v>1005</v>
      </c>
      <c r="C31" s="337">
        <v>400</v>
      </c>
      <c r="D31" s="361" t="s">
        <v>137</v>
      </c>
      <c r="E31" s="106"/>
      <c r="F31" s="340">
        <v>15</v>
      </c>
      <c r="G31" s="362" t="s">
        <v>94</v>
      </c>
      <c r="H31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1" s="340" t="str">
        <f>IF(Sklop20[[#This Row],[ZAHTEVANA SHEMA KAKOVOSTI]]&lt;&gt;"",Sklop20[[#This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+Sklop20[[#This Row],[cena/enota brez DDV v EUR]]*Sklop20[[#This Row],[Stopnja DDV (%)]]</f>
        <v>0</v>
      </c>
      <c r="R31" s="348">
        <f>+Sklop20[[#This Row],[cena/enota brez DDV v EUR]]+Sklop20[[#This Row],[Davek (EUR)]]</f>
        <v>0</v>
      </c>
      <c r="S31" s="348">
        <f>+Sklop20[[#This Row],[cena/enota brez DDV v EUR]]*Sklop20[[#This Row],[Okvirna količina]]</f>
        <v>0</v>
      </c>
      <c r="T31" s="348">
        <f>+Sklop20[[#This Row],[Končna cena/enoto mere (EUR) z DDV]]*Sklop20[[#This Row],[Okvirna količina]]</f>
        <v>0</v>
      </c>
      <c r="U31" s="349"/>
    </row>
    <row r="32" spans="1:21" s="56" customFormat="1" ht="24">
      <c r="A32" s="80" t="s">
        <v>19</v>
      </c>
      <c r="B32" s="360" t="s">
        <v>1006</v>
      </c>
      <c r="C32" s="337">
        <v>700</v>
      </c>
      <c r="D32" s="361" t="s">
        <v>137</v>
      </c>
      <c r="E32" s="106"/>
      <c r="F32" s="340">
        <v>20</v>
      </c>
      <c r="G32" s="362" t="s">
        <v>94</v>
      </c>
      <c r="H32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32" s="340" t="str">
        <f>IF(Sklop20[[#This Row],[ZAHTEVANA SHEMA KAKOVOSTI]]&lt;&gt;"",Sklop20[[#This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+Sklop20[[#This Row],[cena/enota brez DDV v EUR]]*Sklop20[[#This Row],[Stopnja DDV (%)]]</f>
        <v>0</v>
      </c>
      <c r="R32" s="348">
        <f>+Sklop20[[#This Row],[cena/enota brez DDV v EUR]]+Sklop20[[#This Row],[Davek (EUR)]]</f>
        <v>0</v>
      </c>
      <c r="S32" s="348">
        <f>+Sklop20[[#This Row],[cena/enota brez DDV v EUR]]*Sklop20[[#This Row],[Okvirna količina]]</f>
        <v>0</v>
      </c>
      <c r="T32" s="348">
        <f>+Sklop20[[#This Row],[Končna cena/enoto mere (EUR) z DDV]]*Sklop20[[#This Row],[Okvirna količina]]</f>
        <v>0</v>
      </c>
      <c r="U32" s="349"/>
    </row>
    <row r="33" spans="1:21" s="56" customFormat="1" ht="12">
      <c r="A33" s="80" t="s">
        <v>20</v>
      </c>
      <c r="B33" s="360" t="s">
        <v>1007</v>
      </c>
      <c r="C33" s="337">
        <v>190</v>
      </c>
      <c r="D33" s="361" t="s">
        <v>137</v>
      </c>
      <c r="E33" s="106"/>
      <c r="F33" s="340">
        <v>15</v>
      </c>
      <c r="G33" s="362" t="s">
        <v>94</v>
      </c>
      <c r="H33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33" s="340" t="str">
        <f>IF(Sklop20[[#This Row],[ZAHTEVANA SHEMA KAKOVOSTI]]&lt;&gt;"",Sklop20[[#This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+Sklop20[[#This Row],[cena/enota brez DDV v EUR]]*Sklop20[[#This Row],[Stopnja DDV (%)]]</f>
        <v>0</v>
      </c>
      <c r="R33" s="348">
        <f>+Sklop20[[#This Row],[cena/enota brez DDV v EUR]]+Sklop20[[#This Row],[Davek (EUR)]]</f>
        <v>0</v>
      </c>
      <c r="S33" s="348">
        <f>+Sklop20[[#This Row],[cena/enota brez DDV v EUR]]*Sklop20[[#This Row],[Okvirna količina]]</f>
        <v>0</v>
      </c>
      <c r="T33" s="348">
        <f>+Sklop20[[#This Row],[Končna cena/enoto mere (EUR) z DDV]]*Sklop20[[#This Row],[Okvirna količina]]</f>
        <v>0</v>
      </c>
      <c r="U33" s="349"/>
    </row>
    <row r="34" spans="1:21" s="56" customFormat="1" ht="12">
      <c r="A34" s="80" t="s">
        <v>21</v>
      </c>
      <c r="B34" s="360" t="s">
        <v>1008</v>
      </c>
      <c r="C34" s="337">
        <v>390</v>
      </c>
      <c r="D34" s="361" t="s">
        <v>137</v>
      </c>
      <c r="E34" s="106"/>
      <c r="F34" s="340">
        <v>15</v>
      </c>
      <c r="G34" s="362" t="s">
        <v>94</v>
      </c>
      <c r="H34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5.8500000000000005</v>
      </c>
      <c r="I34" s="340" t="str">
        <f>IF(Sklop20[[#This Row],[ZAHTEVANA SHEMA KAKOVOSTI]]&lt;&gt;"",Sklop20[[#This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+Sklop20[[#This Row],[cena/enota brez DDV v EUR]]*Sklop20[[#This Row],[Stopnja DDV (%)]]</f>
        <v>0</v>
      </c>
      <c r="R34" s="348">
        <f>+Sklop20[[#This Row],[cena/enota brez DDV v EUR]]+Sklop20[[#This Row],[Davek (EUR)]]</f>
        <v>0</v>
      </c>
      <c r="S34" s="348">
        <f>+Sklop20[[#This Row],[cena/enota brez DDV v EUR]]*Sklop20[[#This Row],[Okvirna količina]]</f>
        <v>0</v>
      </c>
      <c r="T34" s="348">
        <f>+Sklop20[[#This Row],[Končna cena/enoto mere (EUR) z DDV]]*Sklop20[[#This Row],[Okvirna količina]]</f>
        <v>0</v>
      </c>
      <c r="U34" s="349"/>
    </row>
    <row r="35" spans="1:21" s="56" customFormat="1" ht="12">
      <c r="A35" s="80" t="s">
        <v>22</v>
      </c>
      <c r="B35" s="360" t="s">
        <v>1009</v>
      </c>
      <c r="C35" s="337">
        <v>70</v>
      </c>
      <c r="D35" s="361" t="s">
        <v>137</v>
      </c>
      <c r="E35" s="106"/>
      <c r="F35" s="340">
        <v>5</v>
      </c>
      <c r="G35" s="362" t="s">
        <v>94</v>
      </c>
      <c r="H35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0.35000000000000003</v>
      </c>
      <c r="I35" s="340" t="str">
        <f>IF(Sklop20[[#This Row],[ZAHTEVANA SHEMA KAKOVOSTI]]&lt;&gt;"",Sklop20[[#This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+Sklop20[[#This Row],[cena/enota brez DDV v EUR]]*Sklop20[[#This Row],[Stopnja DDV (%)]]</f>
        <v>0</v>
      </c>
      <c r="R35" s="348">
        <f>+Sklop20[[#This Row],[cena/enota brez DDV v EUR]]+Sklop20[[#This Row],[Davek (EUR)]]</f>
        <v>0</v>
      </c>
      <c r="S35" s="348">
        <f>+Sklop20[[#This Row],[cena/enota brez DDV v EUR]]*Sklop20[[#This Row],[Okvirna količina]]</f>
        <v>0</v>
      </c>
      <c r="T35" s="348">
        <f>+Sklop20[[#This Row],[Končna cena/enoto mere (EUR) z DDV]]*Sklop20[[#This Row],[Okvirna količina]]</f>
        <v>0</v>
      </c>
      <c r="U35" s="349"/>
    </row>
    <row r="36" spans="1:21" s="56" customFormat="1" ht="12">
      <c r="A36" s="80" t="s">
        <v>23</v>
      </c>
      <c r="B36" s="360" t="s">
        <v>1010</v>
      </c>
      <c r="C36" s="337">
        <v>190</v>
      </c>
      <c r="D36" s="361" t="s">
        <v>137</v>
      </c>
      <c r="E36" s="106"/>
      <c r="F36" s="340">
        <v>15</v>
      </c>
      <c r="G36" s="362" t="s">
        <v>94</v>
      </c>
      <c r="H36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36" s="340" t="str">
        <f>IF(Sklop20[[#This Row],[ZAHTEVANA SHEMA KAKOVOSTI]]&lt;&gt;"",Sklop20[[#This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+Sklop20[[#This Row],[cena/enota brez DDV v EUR]]*Sklop20[[#This Row],[Stopnja DDV (%)]]</f>
        <v>0</v>
      </c>
      <c r="R36" s="348">
        <f>+Sklop20[[#This Row],[cena/enota brez DDV v EUR]]+Sklop20[[#This Row],[Davek (EUR)]]</f>
        <v>0</v>
      </c>
      <c r="S36" s="348">
        <f>+Sklop20[[#This Row],[cena/enota brez DDV v EUR]]*Sklop20[[#This Row],[Okvirna količina]]</f>
        <v>0</v>
      </c>
      <c r="T36" s="348">
        <f>+Sklop20[[#This Row],[Končna cena/enoto mere (EUR) z DDV]]*Sklop20[[#This Row],[Okvirna količina]]</f>
        <v>0</v>
      </c>
      <c r="U36" s="349"/>
    </row>
    <row r="37" spans="1:21" s="56" customFormat="1" ht="12">
      <c r="A37" s="80" t="s">
        <v>24</v>
      </c>
      <c r="B37" s="360" t="s">
        <v>1011</v>
      </c>
      <c r="C37" s="337">
        <v>100</v>
      </c>
      <c r="D37" s="361" t="s">
        <v>137</v>
      </c>
      <c r="E37" s="106"/>
      <c r="F37" s="340">
        <v>20</v>
      </c>
      <c r="G37" s="362" t="s">
        <v>94</v>
      </c>
      <c r="H37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37" s="340" t="str">
        <f>IF(Sklop20[[#This Row],[ZAHTEVANA SHEMA KAKOVOSTI]]&lt;&gt;"",Sklop20[[#This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+Sklop20[[#This Row],[cena/enota brez DDV v EUR]]*Sklop20[[#This Row],[Stopnja DDV (%)]]</f>
        <v>0</v>
      </c>
      <c r="R37" s="348">
        <f>+Sklop20[[#This Row],[cena/enota brez DDV v EUR]]+Sklop20[[#This Row],[Davek (EUR)]]</f>
        <v>0</v>
      </c>
      <c r="S37" s="348">
        <f>+Sklop20[[#This Row],[cena/enota brez DDV v EUR]]*Sklop20[[#This Row],[Okvirna količina]]</f>
        <v>0</v>
      </c>
      <c r="T37" s="348">
        <f>+Sklop20[[#This Row],[Končna cena/enoto mere (EUR) z DDV]]*Sklop20[[#This Row],[Okvirna količina]]</f>
        <v>0</v>
      </c>
      <c r="U37" s="349"/>
    </row>
    <row r="38" spans="1:21" s="56" customFormat="1" ht="24">
      <c r="A38" s="80" t="s">
        <v>25</v>
      </c>
      <c r="B38" s="360" t="s">
        <v>1012</v>
      </c>
      <c r="C38" s="337">
        <v>400</v>
      </c>
      <c r="D38" s="361" t="s">
        <v>137</v>
      </c>
      <c r="E38" s="106"/>
      <c r="F38" s="340">
        <v>20</v>
      </c>
      <c r="G38" s="362" t="s">
        <v>94</v>
      </c>
      <c r="H38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38" s="340" t="str">
        <f>IF(Sklop20[[#This Row],[ZAHTEVANA SHEMA KAKOVOSTI]]&lt;&gt;"",Sklop20[[#This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+Sklop20[[#This Row],[cena/enota brez DDV v EUR]]*Sklop20[[#This Row],[Stopnja DDV (%)]]</f>
        <v>0</v>
      </c>
      <c r="R38" s="348">
        <f>+Sklop20[[#This Row],[cena/enota brez DDV v EUR]]+Sklop20[[#This Row],[Davek (EUR)]]</f>
        <v>0</v>
      </c>
      <c r="S38" s="348">
        <f>+Sklop20[[#This Row],[cena/enota brez DDV v EUR]]*Sklop20[[#This Row],[Okvirna količina]]</f>
        <v>0</v>
      </c>
      <c r="T38" s="348">
        <f>+Sklop20[[#This Row],[Končna cena/enoto mere (EUR) z DDV]]*Sklop20[[#This Row],[Okvirna količina]]</f>
        <v>0</v>
      </c>
      <c r="U38" s="349"/>
    </row>
    <row r="39" spans="1:21" s="56" customFormat="1" ht="12">
      <c r="A39" s="80" t="s">
        <v>26</v>
      </c>
      <c r="B39" s="360" t="s">
        <v>1013</v>
      </c>
      <c r="C39" s="337" t="s">
        <v>1014</v>
      </c>
      <c r="D39" s="361" t="s">
        <v>137</v>
      </c>
      <c r="E39" s="106"/>
      <c r="F39" s="340">
        <v>30</v>
      </c>
      <c r="G39" s="362" t="s">
        <v>1</v>
      </c>
      <c r="H39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340" t="str">
        <f>IF(Sklop20[[#This Row],[ZAHTEVANA SHEMA KAKOVOSTI]]&lt;&gt;"",Sklop20[[#This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+Sklop20[[#This Row],[cena/enota brez DDV v EUR]]*Sklop20[[#This Row],[Stopnja DDV (%)]]</f>
        <v>0</v>
      </c>
      <c r="R39" s="348">
        <f>+Sklop20[[#This Row],[cena/enota brez DDV v EUR]]+Sklop20[[#This Row],[Davek (EUR)]]</f>
        <v>0</v>
      </c>
      <c r="S39" s="348">
        <f>+Sklop20[[#This Row],[cena/enota brez DDV v EUR]]*Sklop20[[#This Row],[Okvirna količina]]</f>
        <v>0</v>
      </c>
      <c r="T39" s="348">
        <f>+Sklop20[[#This Row],[Končna cena/enoto mere (EUR) z DDV]]*Sklop20[[#This Row],[Okvirna količina]]</f>
        <v>0</v>
      </c>
      <c r="U39" s="349"/>
    </row>
    <row r="40" spans="1:21" s="56" customFormat="1" ht="12">
      <c r="A40" s="80" t="s">
        <v>27</v>
      </c>
      <c r="B40" s="360" t="s">
        <v>1015</v>
      </c>
      <c r="C40" s="337" t="s">
        <v>1014</v>
      </c>
      <c r="D40" s="361" t="s">
        <v>137</v>
      </c>
      <c r="E40" s="106"/>
      <c r="F40" s="340">
        <v>30</v>
      </c>
      <c r="G40" s="362" t="s">
        <v>1</v>
      </c>
      <c r="H40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340" t="str">
        <f>IF(Sklop20[[#This Row],[ZAHTEVANA SHEMA KAKOVOSTI]]&lt;&gt;"",Sklop20[[#This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+Sklop20[[#This Row],[cena/enota brez DDV v EUR]]*Sklop20[[#This Row],[Stopnja DDV (%)]]</f>
        <v>0</v>
      </c>
      <c r="R40" s="348">
        <f>+Sklop20[[#This Row],[cena/enota brez DDV v EUR]]+Sklop20[[#This Row],[Davek (EUR)]]</f>
        <v>0</v>
      </c>
      <c r="S40" s="348">
        <f>+Sklop20[[#This Row],[cena/enota brez DDV v EUR]]*Sklop20[[#This Row],[Okvirna količina]]</f>
        <v>0</v>
      </c>
      <c r="T40" s="348">
        <f>+Sklop20[[#This Row],[Končna cena/enoto mere (EUR) z DDV]]*Sklop20[[#This Row],[Okvirna količina]]</f>
        <v>0</v>
      </c>
      <c r="U40" s="349"/>
    </row>
    <row r="41" spans="1:21">
      <c r="A41" s="402" t="s">
        <v>161</v>
      </c>
      <c r="B41" s="403"/>
      <c r="C41" s="404"/>
      <c r="D41" s="404"/>
      <c r="E41" s="405"/>
      <c r="F41" s="406"/>
      <c r="G41" s="407"/>
      <c r="H41" s="408">
        <f>SUBTOTAL(109,Sklop20[Preračunana masa/volumen/kos na enoto kg])</f>
        <v>251.15</v>
      </c>
      <c r="I41" s="408">
        <f>SUBTOTAL(109,Sklop20[Živila iz shem kakovosti (kg)])</f>
        <v>0</v>
      </c>
      <c r="J41" s="406"/>
      <c r="K41" s="409"/>
      <c r="L41" s="409"/>
      <c r="M41" s="410"/>
      <c r="N41" s="411"/>
      <c r="O41" s="411"/>
      <c r="P41" s="411"/>
      <c r="Q41" s="412"/>
      <c r="R41" s="406"/>
      <c r="S41" s="412">
        <f>SUBTOTAL(109,Sklop20[Vrednost za okvirno količino (EUR) brez DDV])</f>
        <v>0</v>
      </c>
      <c r="T41" s="412">
        <f>SUBTOTAL(109,Sklop20[Vrednost za okvirno količino (EUR) z DDV])</f>
        <v>0</v>
      </c>
      <c r="U41" s="413">
        <f>SUBTOTAL(103,Sklop20[Shema kakovosti
(nacionalne, evropske)
])</f>
        <v>0</v>
      </c>
    </row>
    <row r="42" spans="1:21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1"/>
      <c r="M42" s="21"/>
      <c r="N42" s="8"/>
      <c r="O42" s="8"/>
      <c r="P42" s="8"/>
      <c r="Q42" s="8"/>
      <c r="R42" s="8"/>
      <c r="S42" s="3"/>
      <c r="T42" s="3"/>
      <c r="U42" s="7"/>
    </row>
    <row r="43" spans="1:21">
      <c r="A43" s="49" t="s">
        <v>157</v>
      </c>
      <c r="B43" s="17"/>
      <c r="C43" s="29"/>
      <c r="D43" s="29"/>
      <c r="E43" s="101"/>
      <c r="Q43" s="49"/>
      <c r="R43" s="49"/>
      <c r="S43" s="49"/>
      <c r="T43" s="49"/>
    </row>
    <row r="44" spans="1:21">
      <c r="A44" s="12" t="s">
        <v>159</v>
      </c>
      <c r="B44" s="17"/>
      <c r="C44" s="29"/>
      <c r="D44" s="29"/>
      <c r="E44" s="101"/>
    </row>
    <row r="45" spans="1:21">
      <c r="A45" s="97" t="s">
        <v>216</v>
      </c>
      <c r="F45" s="69"/>
      <c r="G45" s="69"/>
      <c r="H45" s="30"/>
      <c r="I45" s="30"/>
      <c r="J45" s="30"/>
      <c r="K45" s="30"/>
      <c r="L45" s="55"/>
      <c r="M45" s="55"/>
      <c r="N45" s="30"/>
      <c r="O45" s="30"/>
      <c r="P45" s="30"/>
      <c r="Q45" s="30"/>
      <c r="R45" s="30"/>
    </row>
    <row r="46" spans="1:21" ht="12.75" customHeight="1">
      <c r="A46" s="499" t="s">
        <v>208</v>
      </c>
      <c r="B46" s="499"/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55"/>
      <c r="N46" s="30"/>
      <c r="O46" s="30"/>
      <c r="P46" s="30"/>
      <c r="Q46" s="30"/>
      <c r="R46" s="30"/>
    </row>
    <row r="47" spans="1:21">
      <c r="N47" s="30"/>
      <c r="O47" s="30"/>
      <c r="P47" s="30"/>
      <c r="Q47" s="30"/>
      <c r="R47" s="30"/>
    </row>
    <row r="48" spans="1:21">
      <c r="A48" s="97" t="s">
        <v>66</v>
      </c>
      <c r="F48" s="69"/>
      <c r="G48" s="69" t="s">
        <v>67</v>
      </c>
      <c r="H48" s="30"/>
      <c r="I48" s="30"/>
      <c r="J48" s="30"/>
      <c r="K48" s="30"/>
      <c r="L48" s="55"/>
      <c r="M48" s="55"/>
      <c r="N48" s="30"/>
      <c r="O48" s="30"/>
      <c r="P48" s="30"/>
      <c r="Q48" s="30" t="s">
        <v>68</v>
      </c>
      <c r="R48" s="30"/>
    </row>
    <row r="49" spans="1:22" ht="15">
      <c r="A49" s="6"/>
      <c r="B49" s="4"/>
      <c r="C49" s="27"/>
      <c r="D49" s="27"/>
      <c r="E49" s="26"/>
      <c r="F49" s="7"/>
      <c r="H49" s="8"/>
      <c r="I49" s="8"/>
      <c r="J49" s="8"/>
      <c r="K49" s="8"/>
      <c r="L49" s="21"/>
      <c r="M49" s="21"/>
      <c r="N49" s="8"/>
      <c r="O49" s="8"/>
      <c r="P49" s="8"/>
      <c r="Q49" s="8"/>
      <c r="R49" s="8"/>
      <c r="S49" s="3"/>
      <c r="T49" s="3"/>
      <c r="U49" s="7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</sheetData>
  <sheetProtection insertRows="0" deleteRows="0"/>
  <protectedRanges>
    <protectedRange sqref="J47:P1048576 J1:P14 J15:K15 M15:P15 U47:U1048576 J16:P45 U1:U45" name="Obseg1"/>
    <protectedRange sqref="L15" name="Obseg1_2_1"/>
    <protectedRange sqref="M46:P46 U46" name="Obseg1_1"/>
    <protectedRange sqref="J46:L46" name="Obseg1_2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29"/>
  <sheetViews>
    <sheetView topLeftCell="A57" zoomScale="90" zoomScaleNormal="90" zoomScaleSheetLayoutView="100" workbookViewId="0">
      <selection activeCell="R120" sqref="R120"/>
    </sheetView>
  </sheetViews>
  <sheetFormatPr defaultColWidth="8.85546875" defaultRowHeight="12.75"/>
  <cols>
    <col min="1" max="1" width="3.5703125" style="12" customWidth="1"/>
    <col min="2" max="2" width="54.285156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58" t="s">
        <v>108</v>
      </c>
    </row>
    <row r="2" spans="1:21">
      <c r="B2" s="259" t="s">
        <v>109</v>
      </c>
      <c r="C2" s="490" t="str">
        <f>+'prva stran'!B6</f>
        <v xml:space="preserve">Osnovna šola Fram </v>
      </c>
      <c r="D2" s="491"/>
      <c r="E2" s="491"/>
      <c r="F2" s="491"/>
      <c r="G2" s="491"/>
      <c r="H2" s="491"/>
      <c r="I2" s="491"/>
      <c r="J2" s="491"/>
    </row>
    <row r="3" spans="1:21">
      <c r="B3" s="259" t="s">
        <v>110</v>
      </c>
      <c r="C3" s="492" t="str">
        <f>+'prva stran'!B7</f>
        <v xml:space="preserve">Turnerjeva ulica 120, 2313 Fram </v>
      </c>
      <c r="D3" s="493"/>
      <c r="E3" s="493"/>
      <c r="F3" s="493"/>
      <c r="G3" s="493"/>
      <c r="H3" s="493"/>
      <c r="I3" s="493"/>
      <c r="J3" s="493"/>
    </row>
    <row r="4" spans="1:21">
      <c r="B4" s="260"/>
    </row>
    <row r="5" spans="1:21">
      <c r="B5" s="258" t="s">
        <v>112</v>
      </c>
    </row>
    <row r="6" spans="1:21" ht="17.25" customHeight="1">
      <c r="B6" s="261" t="s">
        <v>109</v>
      </c>
      <c r="C6" s="494">
        <f>+'prva stran'!B10</f>
        <v>0</v>
      </c>
      <c r="D6" s="495"/>
      <c r="E6" s="495"/>
      <c r="F6" s="495"/>
      <c r="G6" s="495"/>
      <c r="H6" s="495"/>
      <c r="I6" s="495"/>
      <c r="J6" s="495"/>
    </row>
    <row r="7" spans="1:21" ht="17.25" customHeight="1">
      <c r="B7" s="261" t="s">
        <v>110</v>
      </c>
      <c r="C7" s="496">
        <f>+'prva stran'!B11</f>
        <v>0</v>
      </c>
      <c r="D7" s="497"/>
      <c r="E7" s="497"/>
      <c r="F7" s="497"/>
      <c r="G7" s="497"/>
      <c r="H7" s="497"/>
      <c r="I7" s="497"/>
      <c r="J7" s="497"/>
    </row>
    <row r="8" spans="1:21" ht="17.25" customHeight="1">
      <c r="B8" s="261" t="s">
        <v>111</v>
      </c>
      <c r="C8" s="496">
        <f>+'prva stran'!B12</f>
        <v>0</v>
      </c>
      <c r="D8" s="497"/>
      <c r="E8" s="497"/>
      <c r="F8" s="497"/>
      <c r="G8" s="497"/>
      <c r="H8" s="497"/>
      <c r="I8" s="497"/>
      <c r="J8" s="497"/>
    </row>
    <row r="9" spans="1:21" ht="17.25" customHeight="1">
      <c r="A9" s="262"/>
      <c r="B9" s="263" t="s">
        <v>113</v>
      </c>
      <c r="C9" s="498">
        <f>+'prva stran'!B13</f>
        <v>0</v>
      </c>
      <c r="D9" s="497"/>
      <c r="E9" s="497"/>
      <c r="F9" s="497"/>
      <c r="G9" s="497"/>
      <c r="H9" s="497"/>
      <c r="I9" s="497"/>
      <c r="J9" s="497"/>
      <c r="K9" s="264"/>
      <c r="L9" s="264"/>
      <c r="M9" s="264"/>
      <c r="N9" s="264"/>
      <c r="O9" s="264"/>
      <c r="P9" s="264"/>
      <c r="Q9" s="264"/>
      <c r="R9" s="264"/>
      <c r="S9" s="264"/>
      <c r="T9" s="262"/>
    </row>
    <row r="11" spans="1:21">
      <c r="B11" s="265" t="s">
        <v>98</v>
      </c>
      <c r="C11" s="100"/>
      <c r="D11" s="100"/>
    </row>
    <row r="12" spans="1:21" ht="21" customHeight="1">
      <c r="B12" s="109" t="str">
        <f>+'Ponudbeni pred_rekapitulacija'!A34</f>
        <v>21. sklop:</v>
      </c>
      <c r="C12" s="109"/>
    </row>
    <row r="13" spans="1:21" ht="21" customHeight="1">
      <c r="B13" s="489" t="str">
        <f>+'Ponudbeni pred_rekapitulacija'!B34</f>
        <v>SPLOŠNO PREHRAMBENA BLAGO</v>
      </c>
      <c r="C13" s="489"/>
      <c r="D13" s="489"/>
      <c r="E13" s="489"/>
      <c r="F13" s="489"/>
      <c r="G13" s="489"/>
      <c r="H13" s="489"/>
      <c r="I13" s="489"/>
      <c r="J13" s="489"/>
      <c r="K13" s="489"/>
    </row>
    <row r="14" spans="1:21" s="29" customFormat="1" ht="12" customHeight="1">
      <c r="A14" s="266">
        <v>1</v>
      </c>
      <c r="B14" s="266">
        <v>2</v>
      </c>
      <c r="C14" s="266" t="s">
        <v>135</v>
      </c>
      <c r="D14" s="266" t="s">
        <v>136</v>
      </c>
      <c r="E14" s="266" t="s">
        <v>201</v>
      </c>
      <c r="F14" s="266">
        <v>3</v>
      </c>
      <c r="G14" s="266">
        <v>4</v>
      </c>
      <c r="H14" s="267" t="s">
        <v>97</v>
      </c>
      <c r="I14" s="267" t="s">
        <v>151</v>
      </c>
      <c r="J14" s="268">
        <v>5</v>
      </c>
      <c r="K14" s="268">
        <v>6</v>
      </c>
      <c r="L14" s="268" t="s">
        <v>65</v>
      </c>
      <c r="M14" s="268" t="s">
        <v>196</v>
      </c>
      <c r="N14" s="268">
        <v>7</v>
      </c>
      <c r="O14" s="268" t="s">
        <v>197</v>
      </c>
      <c r="P14" s="268">
        <v>8</v>
      </c>
      <c r="Q14" s="269" t="s">
        <v>198</v>
      </c>
      <c r="R14" s="269">
        <v>9</v>
      </c>
      <c r="S14" s="269">
        <v>10</v>
      </c>
      <c r="T14" s="269">
        <v>11</v>
      </c>
      <c r="U14" s="268">
        <v>12</v>
      </c>
    </row>
    <row r="15" spans="1:21" s="61" customFormat="1" ht="56.25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17" customFormat="1">
      <c r="A16" s="270" t="s">
        <v>2</v>
      </c>
      <c r="B16" s="271" t="s">
        <v>1016</v>
      </c>
      <c r="C16" s="272">
        <v>0.1</v>
      </c>
      <c r="D16" s="272" t="s">
        <v>1</v>
      </c>
      <c r="E16" s="273"/>
      <c r="F16" s="286">
        <v>700</v>
      </c>
      <c r="G16" s="400" t="s">
        <v>0</v>
      </c>
      <c r="H16" s="28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6" s="284" t="str">
        <f>IF(Sklop21[[#This Row],[ZAHTEVANA SHEMA KAKOVOSTI]]&lt;&gt;"",Sklop21[[#This Row],[Preračunana masa/volumen/kos na enoto kg]],"")</f>
        <v/>
      </c>
      <c r="J16" s="287"/>
      <c r="K16" s="288"/>
      <c r="L16" s="288"/>
      <c r="M16" s="289"/>
      <c r="N16" s="290"/>
      <c r="O16" s="290"/>
      <c r="P16" s="291"/>
      <c r="Q16" s="290">
        <f>+Sklop21[[#This Row],[cena/enota brez DDV v EUR]]*Sklop21[[#This Row],[Stopnja DDV (%)]]</f>
        <v>0</v>
      </c>
      <c r="R16" s="290">
        <f>+Sklop21[[#This Row],[cena/enota brez DDV v EUR]]+Sklop21[[#This Row],[Davek (EUR)]]</f>
        <v>0</v>
      </c>
      <c r="S16" s="290">
        <f>+Sklop21[[#This Row],[cena/enota brez DDV v EUR]]*Sklop21[[#This Row],[Okvirna količina]]</f>
        <v>0</v>
      </c>
      <c r="T16" s="290">
        <f>+Sklop21[[#This Row],[Končna cena/enoto mere (EUR) z DDV]]*Sklop21[[#This Row],[Okvirna količina]]</f>
        <v>0</v>
      </c>
      <c r="U16" s="391"/>
    </row>
    <row r="17" spans="1:21" s="17" customFormat="1" ht="25.5">
      <c r="A17" s="270" t="s">
        <v>4</v>
      </c>
      <c r="B17" s="379" t="s">
        <v>1017</v>
      </c>
      <c r="C17" s="380">
        <v>43</v>
      </c>
      <c r="D17" s="380" t="s">
        <v>137</v>
      </c>
      <c r="E17" s="273"/>
      <c r="F17" s="370">
        <v>700</v>
      </c>
      <c r="G17" s="388" t="s">
        <v>0</v>
      </c>
      <c r="H1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30.099999999999998</v>
      </c>
      <c r="I17" s="370" t="str">
        <f>IF(Sklop21[[#This Row],[ZAHTEVANA SHEMA KAKOVOSTI]]&lt;&gt;"",Sklop21[[#This Row],[Preračunana masa/volumen/kos na enoto kg]],"")</f>
        <v/>
      </c>
      <c r="J17" s="389"/>
      <c r="K17" s="390"/>
      <c r="L17" s="390"/>
      <c r="M17" s="375"/>
      <c r="N17" s="378"/>
      <c r="O17" s="378"/>
      <c r="P17" s="377"/>
      <c r="Q17" s="378">
        <f>+Sklop21[[#This Row],[cena/enota brez DDV v EUR]]*Sklop21[[#This Row],[Stopnja DDV (%)]]</f>
        <v>0</v>
      </c>
      <c r="R17" s="378">
        <f>+Sklop21[[#This Row],[cena/enota brez DDV v EUR]]+Sklop21[[#This Row],[Davek (EUR)]]</f>
        <v>0</v>
      </c>
      <c r="S17" s="378">
        <f>+Sklop21[[#This Row],[cena/enota brez DDV v EUR]]*Sklop21[[#This Row],[Okvirna količina]]</f>
        <v>0</v>
      </c>
      <c r="T17" s="378">
        <f>+Sklop21[[#This Row],[Končna cena/enoto mere (EUR) z DDV]]*Sklop21[[#This Row],[Okvirna količina]]</f>
        <v>0</v>
      </c>
      <c r="U17" s="392"/>
    </row>
    <row r="18" spans="1:21" s="17" customFormat="1">
      <c r="A18" s="270" t="s">
        <v>5</v>
      </c>
      <c r="B18" s="379" t="s">
        <v>1018</v>
      </c>
      <c r="C18" s="380">
        <v>23.5</v>
      </c>
      <c r="D18" s="380" t="s">
        <v>137</v>
      </c>
      <c r="E18" s="273"/>
      <c r="F18" s="370">
        <v>700</v>
      </c>
      <c r="G18" s="388" t="s">
        <v>0</v>
      </c>
      <c r="H1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16.45</v>
      </c>
      <c r="I18" s="370" t="str">
        <f>IF(Sklop21[[#This Row],[ZAHTEVANA SHEMA KAKOVOSTI]]&lt;&gt;"",Sklop21[[#This Row],[Preračunana masa/volumen/kos na enoto kg]],"")</f>
        <v/>
      </c>
      <c r="J18" s="389"/>
      <c r="K18" s="390"/>
      <c r="L18" s="390"/>
      <c r="M18" s="375"/>
      <c r="N18" s="378"/>
      <c r="O18" s="378"/>
      <c r="P18" s="377"/>
      <c r="Q18" s="378">
        <f>+Sklop21[[#This Row],[cena/enota brez DDV v EUR]]*Sklop21[[#This Row],[Stopnja DDV (%)]]</f>
        <v>0</v>
      </c>
      <c r="R18" s="378">
        <f>+Sklop21[[#This Row],[cena/enota brez DDV v EUR]]+Sklop21[[#This Row],[Davek (EUR)]]</f>
        <v>0</v>
      </c>
      <c r="S18" s="378">
        <f>+Sklop21[[#This Row],[cena/enota brez DDV v EUR]]*Sklop21[[#This Row],[Okvirna količina]]</f>
        <v>0</v>
      </c>
      <c r="T18" s="378">
        <f>+Sklop21[[#This Row],[Končna cena/enoto mere (EUR) z DDV]]*Sklop21[[#This Row],[Okvirna količina]]</f>
        <v>0</v>
      </c>
      <c r="U18" s="392"/>
    </row>
    <row r="19" spans="1:21" s="17" customFormat="1" ht="25.5">
      <c r="A19" s="270" t="s">
        <v>6</v>
      </c>
      <c r="B19" s="379" t="s">
        <v>1019</v>
      </c>
      <c r="C19" s="380">
        <v>1</v>
      </c>
      <c r="D19" s="380" t="s">
        <v>1</v>
      </c>
      <c r="E19" s="273"/>
      <c r="F19" s="370">
        <v>640</v>
      </c>
      <c r="G19" s="388" t="s">
        <v>1</v>
      </c>
      <c r="H1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640</v>
      </c>
      <c r="I19" s="370" t="str">
        <f>IF(Sklop21[[#This Row],[ZAHTEVANA SHEMA KAKOVOSTI]]&lt;&gt;"",Sklop21[[#This Row],[Preračunana masa/volumen/kos na enoto kg]],"")</f>
        <v/>
      </c>
      <c r="J19" s="389"/>
      <c r="K19" s="390"/>
      <c r="L19" s="390"/>
      <c r="M19" s="375"/>
      <c r="N19" s="378"/>
      <c r="O19" s="378"/>
      <c r="P19" s="377"/>
      <c r="Q19" s="378">
        <f>+Sklop21[[#This Row],[cena/enota brez DDV v EUR]]*Sklop21[[#This Row],[Stopnja DDV (%)]]</f>
        <v>0</v>
      </c>
      <c r="R19" s="378">
        <f>+Sklop21[[#This Row],[cena/enota brez DDV v EUR]]+Sklop21[[#This Row],[Davek (EUR)]]</f>
        <v>0</v>
      </c>
      <c r="S19" s="378">
        <f>+Sklop21[[#This Row],[cena/enota brez DDV v EUR]]*Sklop21[[#This Row],[Okvirna količina]]</f>
        <v>0</v>
      </c>
      <c r="T19" s="378">
        <f>+Sklop21[[#This Row],[Končna cena/enoto mere (EUR) z DDV]]*Sklop21[[#This Row],[Okvirna količina]]</f>
        <v>0</v>
      </c>
      <c r="U19" s="392"/>
    </row>
    <row r="20" spans="1:21" s="17" customFormat="1">
      <c r="A20" s="270" t="s">
        <v>7</v>
      </c>
      <c r="B20" s="379" t="s">
        <v>1020</v>
      </c>
      <c r="C20" s="380" t="s">
        <v>207</v>
      </c>
      <c r="D20" s="380" t="s">
        <v>1</v>
      </c>
      <c r="E20" s="273"/>
      <c r="F20" s="370">
        <v>100</v>
      </c>
      <c r="G20" s="388" t="s">
        <v>1</v>
      </c>
      <c r="H2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370" t="str">
        <f>IF(Sklop21[[#This Row],[ZAHTEVANA SHEMA KAKOVOSTI]]&lt;&gt;"",Sklop21[[#This Row],[Preračunana masa/volumen/kos na enoto kg]],"")</f>
        <v/>
      </c>
      <c r="J20" s="389"/>
      <c r="K20" s="390"/>
      <c r="L20" s="390"/>
      <c r="M20" s="375"/>
      <c r="N20" s="378"/>
      <c r="O20" s="378"/>
      <c r="P20" s="377"/>
      <c r="Q20" s="378">
        <f>+Sklop21[[#This Row],[cena/enota brez DDV v EUR]]*Sklop21[[#This Row],[Stopnja DDV (%)]]</f>
        <v>0</v>
      </c>
      <c r="R20" s="378">
        <f>+Sklop21[[#This Row],[cena/enota brez DDV v EUR]]+Sklop21[[#This Row],[Davek (EUR)]]</f>
        <v>0</v>
      </c>
      <c r="S20" s="378">
        <f>+Sklop21[[#This Row],[cena/enota brez DDV v EUR]]*Sklop21[[#This Row],[Okvirna količina]]</f>
        <v>0</v>
      </c>
      <c r="T20" s="378">
        <f>+Sklop21[[#This Row],[Končna cena/enoto mere (EUR) z DDV]]*Sklop21[[#This Row],[Okvirna količina]]</f>
        <v>0</v>
      </c>
      <c r="U20" s="392"/>
    </row>
    <row r="21" spans="1:21" s="17" customFormat="1">
      <c r="A21" s="270" t="s">
        <v>8</v>
      </c>
      <c r="B21" s="379" t="s">
        <v>1021</v>
      </c>
      <c r="C21" s="380" t="s">
        <v>243</v>
      </c>
      <c r="D21" s="380" t="s">
        <v>137</v>
      </c>
      <c r="E21" s="273"/>
      <c r="F21" s="370">
        <v>50</v>
      </c>
      <c r="G21" s="388" t="s">
        <v>1</v>
      </c>
      <c r="H2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1" s="370" t="str">
        <f>IF(Sklop21[[#This Row],[ZAHTEVANA SHEMA KAKOVOSTI]]&lt;&gt;"",Sklop21[[#This Row],[Preračunana masa/volumen/kos na enoto kg]],"")</f>
        <v/>
      </c>
      <c r="J21" s="389"/>
      <c r="K21" s="390"/>
      <c r="L21" s="390"/>
      <c r="M21" s="375"/>
      <c r="N21" s="378"/>
      <c r="O21" s="378"/>
      <c r="P21" s="377"/>
      <c r="Q21" s="378">
        <f>+Sklop21[[#This Row],[cena/enota brez DDV v EUR]]*Sklop21[[#This Row],[Stopnja DDV (%)]]</f>
        <v>0</v>
      </c>
      <c r="R21" s="378">
        <f>+Sklop21[[#This Row],[cena/enota brez DDV v EUR]]+Sklop21[[#This Row],[Davek (EUR)]]</f>
        <v>0</v>
      </c>
      <c r="S21" s="378">
        <f>+Sklop21[[#This Row],[cena/enota brez DDV v EUR]]*Sklop21[[#This Row],[Okvirna količina]]</f>
        <v>0</v>
      </c>
      <c r="T21" s="378">
        <f>+Sklop21[[#This Row],[Končna cena/enoto mere (EUR) z DDV]]*Sklop21[[#This Row],[Okvirna količina]]</f>
        <v>0</v>
      </c>
      <c r="U21" s="392"/>
    </row>
    <row r="22" spans="1:21" s="17" customFormat="1">
      <c r="A22" s="270" t="s">
        <v>9</v>
      </c>
      <c r="B22" s="379" t="s">
        <v>1022</v>
      </c>
      <c r="C22" s="380" t="s">
        <v>377</v>
      </c>
      <c r="D22" s="380" t="s">
        <v>1</v>
      </c>
      <c r="E22" s="273"/>
      <c r="F22" s="370">
        <v>500</v>
      </c>
      <c r="G22" s="388" t="s">
        <v>1</v>
      </c>
      <c r="H2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2" s="370" t="str">
        <f>IF(Sklop21[[#This Row],[ZAHTEVANA SHEMA KAKOVOSTI]]&lt;&gt;"",Sklop21[[#This Row],[Preračunana masa/volumen/kos na enoto kg]],"")</f>
        <v/>
      </c>
      <c r="J22" s="389"/>
      <c r="K22" s="390"/>
      <c r="L22" s="390"/>
      <c r="M22" s="375"/>
      <c r="N22" s="378"/>
      <c r="O22" s="378"/>
      <c r="P22" s="377"/>
      <c r="Q22" s="378">
        <f>+Sklop21[[#This Row],[cena/enota brez DDV v EUR]]*Sklop21[[#This Row],[Stopnja DDV (%)]]</f>
        <v>0</v>
      </c>
      <c r="R22" s="378">
        <f>+Sklop21[[#This Row],[cena/enota brez DDV v EUR]]+Sklop21[[#This Row],[Davek (EUR)]]</f>
        <v>0</v>
      </c>
      <c r="S22" s="378">
        <f>+Sklop21[[#This Row],[cena/enota brez DDV v EUR]]*Sklop21[[#This Row],[Okvirna količina]]</f>
        <v>0</v>
      </c>
      <c r="T22" s="378">
        <f>+Sklop21[[#This Row],[Končna cena/enoto mere (EUR) z DDV]]*Sklop21[[#This Row],[Okvirna količina]]</f>
        <v>0</v>
      </c>
      <c r="U22" s="392"/>
    </row>
    <row r="23" spans="1:21" s="17" customFormat="1">
      <c r="A23" s="270" t="s">
        <v>10</v>
      </c>
      <c r="B23" s="379" t="s">
        <v>1023</v>
      </c>
      <c r="C23" s="380">
        <v>1</v>
      </c>
      <c r="D23" s="380" t="s">
        <v>375</v>
      </c>
      <c r="E23" s="273"/>
      <c r="F23" s="370">
        <v>100</v>
      </c>
      <c r="G23" s="388" t="s">
        <v>1</v>
      </c>
      <c r="H2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3" s="370" t="str">
        <f>IF(Sklop21[[#This Row],[ZAHTEVANA SHEMA KAKOVOSTI]]&lt;&gt;"",Sklop21[[#This Row],[Preračunana masa/volumen/kos na enoto kg]],"")</f>
        <v/>
      </c>
      <c r="J23" s="389"/>
      <c r="K23" s="390"/>
      <c r="L23" s="390"/>
      <c r="M23" s="375"/>
      <c r="N23" s="378"/>
      <c r="O23" s="378"/>
      <c r="P23" s="377"/>
      <c r="Q23" s="378">
        <f>+Sklop21[[#This Row],[cena/enota brez DDV v EUR]]*Sklop21[[#This Row],[Stopnja DDV (%)]]</f>
        <v>0</v>
      </c>
      <c r="R23" s="378">
        <f>+Sklop21[[#This Row],[cena/enota brez DDV v EUR]]+Sklop21[[#This Row],[Davek (EUR)]]</f>
        <v>0</v>
      </c>
      <c r="S23" s="378">
        <f>+Sklop21[[#This Row],[cena/enota brez DDV v EUR]]*Sklop21[[#This Row],[Okvirna količina]]</f>
        <v>0</v>
      </c>
      <c r="T23" s="378">
        <f>+Sklop21[[#This Row],[Končna cena/enoto mere (EUR) z DDV]]*Sklop21[[#This Row],[Okvirna količina]]</f>
        <v>0</v>
      </c>
      <c r="U23" s="392"/>
    </row>
    <row r="24" spans="1:21" s="17" customFormat="1">
      <c r="A24" s="270" t="s">
        <v>11</v>
      </c>
      <c r="B24" s="379" t="s">
        <v>1023</v>
      </c>
      <c r="C24" s="380">
        <v>5</v>
      </c>
      <c r="D24" s="380" t="s">
        <v>1</v>
      </c>
      <c r="E24" s="273"/>
      <c r="F24" s="370">
        <v>100</v>
      </c>
      <c r="G24" s="388" t="s">
        <v>1</v>
      </c>
      <c r="H2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4" s="370" t="str">
        <f>IF(Sklop21[[#This Row],[ZAHTEVANA SHEMA KAKOVOSTI]]&lt;&gt;"",Sklop21[[#This Row],[Preračunana masa/volumen/kos na enoto kg]],"")</f>
        <v/>
      </c>
      <c r="J24" s="389"/>
      <c r="K24" s="390"/>
      <c r="L24" s="390"/>
      <c r="M24" s="375"/>
      <c r="N24" s="378"/>
      <c r="O24" s="378"/>
      <c r="P24" s="377"/>
      <c r="Q24" s="378">
        <f>+Sklop21[[#This Row],[cena/enota brez DDV v EUR]]*Sklop21[[#This Row],[Stopnja DDV (%)]]</f>
        <v>0</v>
      </c>
      <c r="R24" s="378">
        <f>+Sklop21[[#This Row],[cena/enota brez DDV v EUR]]+Sklop21[[#This Row],[Davek (EUR)]]</f>
        <v>0</v>
      </c>
      <c r="S24" s="378">
        <f>+Sklop21[[#This Row],[cena/enota brez DDV v EUR]]*Sklop21[[#This Row],[Okvirna količina]]</f>
        <v>0</v>
      </c>
      <c r="T24" s="378">
        <f>+Sklop21[[#This Row],[Končna cena/enoto mere (EUR) z DDV]]*Sklop21[[#This Row],[Okvirna količina]]</f>
        <v>0</v>
      </c>
      <c r="U24" s="392"/>
    </row>
    <row r="25" spans="1:21" s="17" customFormat="1">
      <c r="A25" s="270" t="s">
        <v>12</v>
      </c>
      <c r="B25" s="379" t="s">
        <v>1024</v>
      </c>
      <c r="C25" s="380" t="s">
        <v>987</v>
      </c>
      <c r="D25" s="380" t="s">
        <v>1</v>
      </c>
      <c r="E25" s="273"/>
      <c r="F25" s="370">
        <v>100</v>
      </c>
      <c r="G25" s="388" t="s">
        <v>1</v>
      </c>
      <c r="H2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5" s="370" t="str">
        <f>IF(Sklop21[[#This Row],[ZAHTEVANA SHEMA KAKOVOSTI]]&lt;&gt;"",Sklop21[[#This Row],[Preračunana masa/volumen/kos na enoto kg]],"")</f>
        <v/>
      </c>
      <c r="J25" s="389"/>
      <c r="K25" s="390"/>
      <c r="L25" s="390"/>
      <c r="M25" s="375"/>
      <c r="N25" s="378"/>
      <c r="O25" s="378"/>
      <c r="P25" s="377"/>
      <c r="Q25" s="378">
        <f>+Sklop21[[#This Row],[cena/enota brez DDV v EUR]]*Sklop21[[#This Row],[Stopnja DDV (%)]]</f>
        <v>0</v>
      </c>
      <c r="R25" s="378">
        <f>+Sklop21[[#This Row],[cena/enota brez DDV v EUR]]+Sklop21[[#This Row],[Davek (EUR)]]</f>
        <v>0</v>
      </c>
      <c r="S25" s="378">
        <f>+Sklop21[[#This Row],[cena/enota brez DDV v EUR]]*Sklop21[[#This Row],[Okvirna količina]]</f>
        <v>0</v>
      </c>
      <c r="T25" s="378">
        <f>+Sklop21[[#This Row],[Končna cena/enoto mere (EUR) z DDV]]*Sklop21[[#This Row],[Okvirna količina]]</f>
        <v>0</v>
      </c>
      <c r="U25" s="392"/>
    </row>
    <row r="26" spans="1:21" s="17" customFormat="1" ht="25.5">
      <c r="A26" s="270" t="s">
        <v>13</v>
      </c>
      <c r="B26" s="379" t="s">
        <v>1025</v>
      </c>
      <c r="C26" s="380" t="s">
        <v>1026</v>
      </c>
      <c r="D26" s="380" t="s">
        <v>1</v>
      </c>
      <c r="E26" s="273"/>
      <c r="F26" s="370">
        <v>100</v>
      </c>
      <c r="G26" s="388" t="s">
        <v>1</v>
      </c>
      <c r="H2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6" s="370" t="str">
        <f>IF(Sklop21[[#This Row],[ZAHTEVANA SHEMA KAKOVOSTI]]&lt;&gt;"",Sklop21[[#This Row],[Preračunana masa/volumen/kos na enoto kg]],"")</f>
        <v/>
      </c>
      <c r="J26" s="389"/>
      <c r="K26" s="390"/>
      <c r="L26" s="390"/>
      <c r="M26" s="375"/>
      <c r="N26" s="378"/>
      <c r="O26" s="378"/>
      <c r="P26" s="377"/>
      <c r="Q26" s="378">
        <f>+Sklop21[[#This Row],[cena/enota brez DDV v EUR]]*Sklop21[[#This Row],[Stopnja DDV (%)]]</f>
        <v>0</v>
      </c>
      <c r="R26" s="378">
        <f>+Sklop21[[#This Row],[cena/enota brez DDV v EUR]]+Sklop21[[#This Row],[Davek (EUR)]]</f>
        <v>0</v>
      </c>
      <c r="S26" s="378">
        <f>+Sklop21[[#This Row],[cena/enota brez DDV v EUR]]*Sklop21[[#This Row],[Okvirna količina]]</f>
        <v>0</v>
      </c>
      <c r="T26" s="378">
        <f>+Sklop21[[#This Row],[Končna cena/enoto mere (EUR) z DDV]]*Sklop21[[#This Row],[Okvirna količina]]</f>
        <v>0</v>
      </c>
      <c r="U26" s="392"/>
    </row>
    <row r="27" spans="1:21" s="17" customFormat="1" ht="54.75" customHeight="1">
      <c r="A27" s="270" t="s">
        <v>14</v>
      </c>
      <c r="B27" s="379" t="s">
        <v>1027</v>
      </c>
      <c r="C27" s="380">
        <v>20</v>
      </c>
      <c r="D27" s="380" t="s">
        <v>137</v>
      </c>
      <c r="E27" s="273"/>
      <c r="F27" s="370">
        <v>200</v>
      </c>
      <c r="G27" s="388" t="s">
        <v>0</v>
      </c>
      <c r="H2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7" s="370" t="str">
        <f>IF(Sklop21[[#This Row],[ZAHTEVANA SHEMA KAKOVOSTI]]&lt;&gt;"",Sklop21[[#This Row],[Preračunana masa/volumen/kos na enoto kg]],"")</f>
        <v/>
      </c>
      <c r="J27" s="389"/>
      <c r="K27" s="390"/>
      <c r="L27" s="390"/>
      <c r="M27" s="375"/>
      <c r="N27" s="378"/>
      <c r="O27" s="378"/>
      <c r="P27" s="377"/>
      <c r="Q27" s="378">
        <f>+Sklop21[[#This Row],[cena/enota brez DDV v EUR]]*Sklop21[[#This Row],[Stopnja DDV (%)]]</f>
        <v>0</v>
      </c>
      <c r="R27" s="378">
        <f>+Sklop21[[#This Row],[cena/enota brez DDV v EUR]]+Sklop21[[#This Row],[Davek (EUR)]]</f>
        <v>0</v>
      </c>
      <c r="S27" s="378">
        <f>+Sklop21[[#This Row],[cena/enota brez DDV v EUR]]*Sklop21[[#This Row],[Okvirna količina]]</f>
        <v>0</v>
      </c>
      <c r="T27" s="378">
        <f>+Sklop21[[#This Row],[Končna cena/enoto mere (EUR) z DDV]]*Sklop21[[#This Row],[Okvirna količina]]</f>
        <v>0</v>
      </c>
      <c r="U27" s="392"/>
    </row>
    <row r="28" spans="1:21" s="17" customFormat="1">
      <c r="A28" s="270" t="s">
        <v>15</v>
      </c>
      <c r="B28" s="379" t="s">
        <v>1028</v>
      </c>
      <c r="C28" s="380" t="s">
        <v>1029</v>
      </c>
      <c r="D28" s="380" t="s">
        <v>1</v>
      </c>
      <c r="E28" s="273"/>
      <c r="F28" s="370">
        <v>400</v>
      </c>
      <c r="G28" s="388" t="s">
        <v>1</v>
      </c>
      <c r="H2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8" s="370" t="str">
        <f>IF(Sklop21[[#This Row],[ZAHTEVANA SHEMA KAKOVOSTI]]&lt;&gt;"",Sklop21[[#This Row],[Preračunana masa/volumen/kos na enoto kg]],"")</f>
        <v/>
      </c>
      <c r="J28" s="389"/>
      <c r="K28" s="390"/>
      <c r="L28" s="390"/>
      <c r="M28" s="375"/>
      <c r="N28" s="378"/>
      <c r="O28" s="378"/>
      <c r="P28" s="377"/>
      <c r="Q28" s="378">
        <f>+Sklop21[[#This Row],[cena/enota brez DDV v EUR]]*Sklop21[[#This Row],[Stopnja DDV (%)]]</f>
        <v>0</v>
      </c>
      <c r="R28" s="378">
        <f>+Sklop21[[#This Row],[cena/enota brez DDV v EUR]]+Sklop21[[#This Row],[Davek (EUR)]]</f>
        <v>0</v>
      </c>
      <c r="S28" s="378">
        <f>+Sklop21[[#This Row],[cena/enota brez DDV v EUR]]*Sklop21[[#This Row],[Okvirna količina]]</f>
        <v>0</v>
      </c>
      <c r="T28" s="378">
        <f>+Sklop21[[#This Row],[Končna cena/enoto mere (EUR) z DDV]]*Sklop21[[#This Row],[Okvirna količina]]</f>
        <v>0</v>
      </c>
      <c r="U28" s="392"/>
    </row>
    <row r="29" spans="1:21" s="17" customFormat="1">
      <c r="A29" s="270" t="s">
        <v>16</v>
      </c>
      <c r="B29" s="379" t="s">
        <v>1030</v>
      </c>
      <c r="C29" s="380" t="s">
        <v>235</v>
      </c>
      <c r="D29" s="380" t="s">
        <v>1</v>
      </c>
      <c r="E29" s="273"/>
      <c r="F29" s="370">
        <v>50</v>
      </c>
      <c r="G29" s="388" t="s">
        <v>1</v>
      </c>
      <c r="H2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9" s="370" t="str">
        <f>IF(Sklop21[[#This Row],[ZAHTEVANA SHEMA KAKOVOSTI]]&lt;&gt;"",Sklop21[[#This Row],[Preračunana masa/volumen/kos na enoto kg]],"")</f>
        <v/>
      </c>
      <c r="J29" s="389"/>
      <c r="K29" s="390"/>
      <c r="L29" s="390"/>
      <c r="M29" s="375"/>
      <c r="N29" s="378"/>
      <c r="O29" s="378"/>
      <c r="P29" s="377"/>
      <c r="Q29" s="378">
        <f>+Sklop21[[#This Row],[cena/enota brez DDV v EUR]]*Sklop21[[#This Row],[Stopnja DDV (%)]]</f>
        <v>0</v>
      </c>
      <c r="R29" s="378">
        <f>+Sklop21[[#This Row],[cena/enota brez DDV v EUR]]+Sklop21[[#This Row],[Davek (EUR)]]</f>
        <v>0</v>
      </c>
      <c r="S29" s="378">
        <f>+Sklop21[[#This Row],[cena/enota brez DDV v EUR]]*Sklop21[[#This Row],[Okvirna količina]]</f>
        <v>0</v>
      </c>
      <c r="T29" s="378">
        <f>+Sklop21[[#This Row],[Končna cena/enoto mere (EUR) z DDV]]*Sklop21[[#This Row],[Okvirna količina]]</f>
        <v>0</v>
      </c>
      <c r="U29" s="392"/>
    </row>
    <row r="30" spans="1:21" s="17" customFormat="1">
      <c r="A30" s="270" t="s">
        <v>17</v>
      </c>
      <c r="B30" s="379" t="s">
        <v>1031</v>
      </c>
      <c r="C30" s="380" t="s">
        <v>1026</v>
      </c>
      <c r="D30" s="380" t="s">
        <v>1</v>
      </c>
      <c r="E30" s="273"/>
      <c r="F30" s="370">
        <v>50</v>
      </c>
      <c r="G30" s="388" t="s">
        <v>1</v>
      </c>
      <c r="H3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0" s="370" t="str">
        <f>IF(Sklop21[[#This Row],[ZAHTEVANA SHEMA KAKOVOSTI]]&lt;&gt;"",Sklop21[[#This Row],[Preračunana masa/volumen/kos na enoto kg]],"")</f>
        <v/>
      </c>
      <c r="J30" s="389"/>
      <c r="K30" s="390"/>
      <c r="L30" s="390"/>
      <c r="M30" s="375"/>
      <c r="N30" s="378"/>
      <c r="O30" s="378"/>
      <c r="P30" s="377"/>
      <c r="Q30" s="378">
        <f>+Sklop21[[#This Row],[cena/enota brez DDV v EUR]]*Sklop21[[#This Row],[Stopnja DDV (%)]]</f>
        <v>0</v>
      </c>
      <c r="R30" s="378">
        <f>+Sklop21[[#This Row],[cena/enota brez DDV v EUR]]+Sklop21[[#This Row],[Davek (EUR)]]</f>
        <v>0</v>
      </c>
      <c r="S30" s="378">
        <f>+Sklop21[[#This Row],[cena/enota brez DDV v EUR]]*Sklop21[[#This Row],[Okvirna količina]]</f>
        <v>0</v>
      </c>
      <c r="T30" s="378">
        <f>+Sklop21[[#This Row],[Končna cena/enoto mere (EUR) z DDV]]*Sklop21[[#This Row],[Okvirna količina]]</f>
        <v>0</v>
      </c>
      <c r="U30" s="392"/>
    </row>
    <row r="31" spans="1:21" s="17" customFormat="1">
      <c r="A31" s="270" t="s">
        <v>18</v>
      </c>
      <c r="B31" s="379" t="s">
        <v>1032</v>
      </c>
      <c r="C31" s="380" t="s">
        <v>207</v>
      </c>
      <c r="D31" s="380" t="s">
        <v>1</v>
      </c>
      <c r="E31" s="273"/>
      <c r="F31" s="370">
        <v>50</v>
      </c>
      <c r="G31" s="388" t="s">
        <v>1</v>
      </c>
      <c r="H3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370" t="str">
        <f>IF(Sklop21[[#This Row],[ZAHTEVANA SHEMA KAKOVOSTI]]&lt;&gt;"",Sklop21[[#This Row],[Preračunana masa/volumen/kos na enoto kg]],"")</f>
        <v/>
      </c>
      <c r="J31" s="389"/>
      <c r="K31" s="390"/>
      <c r="L31" s="390"/>
      <c r="M31" s="375"/>
      <c r="N31" s="378"/>
      <c r="O31" s="378"/>
      <c r="P31" s="377"/>
      <c r="Q31" s="378">
        <f>+Sklop21[[#This Row],[cena/enota brez DDV v EUR]]*Sklop21[[#This Row],[Stopnja DDV (%)]]</f>
        <v>0</v>
      </c>
      <c r="R31" s="378">
        <f>+Sklop21[[#This Row],[cena/enota brez DDV v EUR]]+Sklop21[[#This Row],[Davek (EUR)]]</f>
        <v>0</v>
      </c>
      <c r="S31" s="378">
        <f>+Sklop21[[#This Row],[cena/enota brez DDV v EUR]]*Sklop21[[#This Row],[Okvirna količina]]</f>
        <v>0</v>
      </c>
      <c r="T31" s="378">
        <f>+Sklop21[[#This Row],[Končna cena/enoto mere (EUR) z DDV]]*Sklop21[[#This Row],[Okvirna količina]]</f>
        <v>0</v>
      </c>
      <c r="U31" s="392"/>
    </row>
    <row r="32" spans="1:21" s="17" customFormat="1">
      <c r="A32" s="270" t="s">
        <v>19</v>
      </c>
      <c r="B32" s="379" t="s">
        <v>1033</v>
      </c>
      <c r="C32" s="380" t="s">
        <v>244</v>
      </c>
      <c r="D32" s="380" t="s">
        <v>1</v>
      </c>
      <c r="E32" s="273"/>
      <c r="F32" s="370">
        <v>10</v>
      </c>
      <c r="G32" s="388" t="s">
        <v>1</v>
      </c>
      <c r="H3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2" s="370" t="str">
        <f>IF(Sklop21[[#This Row],[ZAHTEVANA SHEMA KAKOVOSTI]]&lt;&gt;"",Sklop21[[#This Row],[Preračunana masa/volumen/kos na enoto kg]],"")</f>
        <v/>
      </c>
      <c r="J32" s="389"/>
      <c r="K32" s="390"/>
      <c r="L32" s="390"/>
      <c r="M32" s="375"/>
      <c r="N32" s="378"/>
      <c r="O32" s="378"/>
      <c r="P32" s="377"/>
      <c r="Q32" s="378">
        <f>+Sklop21[[#This Row],[cena/enota brez DDV v EUR]]*Sklop21[[#This Row],[Stopnja DDV (%)]]</f>
        <v>0</v>
      </c>
      <c r="R32" s="378">
        <f>+Sklop21[[#This Row],[cena/enota brez DDV v EUR]]+Sklop21[[#This Row],[Davek (EUR)]]</f>
        <v>0</v>
      </c>
      <c r="S32" s="378">
        <f>+Sklop21[[#This Row],[cena/enota brez DDV v EUR]]*Sklop21[[#This Row],[Okvirna količina]]</f>
        <v>0</v>
      </c>
      <c r="T32" s="378">
        <f>+Sklop21[[#This Row],[Končna cena/enoto mere (EUR) z DDV]]*Sklop21[[#This Row],[Okvirna količina]]</f>
        <v>0</v>
      </c>
      <c r="U32" s="392"/>
    </row>
    <row r="33" spans="1:21" s="17" customFormat="1" ht="41.25" customHeight="1">
      <c r="A33" s="270" t="s">
        <v>20</v>
      </c>
      <c r="B33" s="379" t="s">
        <v>1034</v>
      </c>
      <c r="C33" s="380" t="s">
        <v>244</v>
      </c>
      <c r="D33" s="380" t="s">
        <v>1</v>
      </c>
      <c r="E33" s="273"/>
      <c r="F33" s="370">
        <v>50</v>
      </c>
      <c r="G33" s="388" t="s">
        <v>1</v>
      </c>
      <c r="H3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3" s="370" t="str">
        <f>IF(Sklop21[[#This Row],[ZAHTEVANA SHEMA KAKOVOSTI]]&lt;&gt;"",Sklop21[[#This Row],[Preračunana masa/volumen/kos na enoto kg]],"")</f>
        <v/>
      </c>
      <c r="J33" s="389"/>
      <c r="K33" s="390"/>
      <c r="L33" s="390"/>
      <c r="M33" s="375"/>
      <c r="N33" s="378"/>
      <c r="O33" s="378"/>
      <c r="P33" s="377"/>
      <c r="Q33" s="378">
        <f>+Sklop21[[#This Row],[cena/enota brez DDV v EUR]]*Sklop21[[#This Row],[Stopnja DDV (%)]]</f>
        <v>0</v>
      </c>
      <c r="R33" s="378">
        <f>+Sklop21[[#This Row],[cena/enota brez DDV v EUR]]+Sklop21[[#This Row],[Davek (EUR)]]</f>
        <v>0</v>
      </c>
      <c r="S33" s="378">
        <f>+Sklop21[[#This Row],[cena/enota brez DDV v EUR]]*Sklop21[[#This Row],[Okvirna količina]]</f>
        <v>0</v>
      </c>
      <c r="T33" s="378">
        <f>+Sklop21[[#This Row],[Končna cena/enoto mere (EUR) z DDV]]*Sklop21[[#This Row],[Okvirna količina]]</f>
        <v>0</v>
      </c>
      <c r="U33" s="392"/>
    </row>
    <row r="34" spans="1:21" s="17" customFormat="1" ht="48.75" customHeight="1">
      <c r="A34" s="270" t="s">
        <v>21</v>
      </c>
      <c r="B34" s="379" t="s">
        <v>1035</v>
      </c>
      <c r="C34" s="380" t="s">
        <v>377</v>
      </c>
      <c r="D34" s="380" t="s">
        <v>1</v>
      </c>
      <c r="E34" s="273"/>
      <c r="F34" s="370">
        <v>10</v>
      </c>
      <c r="G34" s="388" t="s">
        <v>1</v>
      </c>
      <c r="H3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4" s="370" t="str">
        <f>IF(Sklop21[[#This Row],[ZAHTEVANA SHEMA KAKOVOSTI]]&lt;&gt;"",Sklop21[[#This Row],[Preračunana masa/volumen/kos na enoto kg]],"")</f>
        <v/>
      </c>
      <c r="J34" s="389"/>
      <c r="K34" s="390"/>
      <c r="L34" s="390"/>
      <c r="M34" s="375"/>
      <c r="N34" s="378"/>
      <c r="O34" s="378"/>
      <c r="P34" s="377"/>
      <c r="Q34" s="378">
        <f>+Sklop21[[#This Row],[cena/enota brez DDV v EUR]]*Sklop21[[#This Row],[Stopnja DDV (%)]]</f>
        <v>0</v>
      </c>
      <c r="R34" s="378">
        <f>+Sklop21[[#This Row],[cena/enota brez DDV v EUR]]+Sklop21[[#This Row],[Davek (EUR)]]</f>
        <v>0</v>
      </c>
      <c r="S34" s="378">
        <f>+Sklop21[[#This Row],[cena/enota brez DDV v EUR]]*Sklop21[[#This Row],[Okvirna količina]]</f>
        <v>0</v>
      </c>
      <c r="T34" s="378">
        <f>+Sklop21[[#This Row],[Končna cena/enoto mere (EUR) z DDV]]*Sklop21[[#This Row],[Okvirna količina]]</f>
        <v>0</v>
      </c>
      <c r="U34" s="392"/>
    </row>
    <row r="35" spans="1:21" s="17" customFormat="1" ht="38.25">
      <c r="A35" s="270" t="s">
        <v>22</v>
      </c>
      <c r="B35" s="379" t="s">
        <v>1036</v>
      </c>
      <c r="C35" s="380" t="s">
        <v>1037</v>
      </c>
      <c r="D35" s="380" t="s">
        <v>1</v>
      </c>
      <c r="E35" s="273"/>
      <c r="F35" s="370">
        <v>100</v>
      </c>
      <c r="G35" s="388" t="s">
        <v>1</v>
      </c>
      <c r="H3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5" s="370" t="str">
        <f>IF(Sklop21[[#This Row],[ZAHTEVANA SHEMA KAKOVOSTI]]&lt;&gt;"",Sklop21[[#This Row],[Preračunana masa/volumen/kos na enoto kg]],"")</f>
        <v/>
      </c>
      <c r="J35" s="389"/>
      <c r="K35" s="390"/>
      <c r="L35" s="390"/>
      <c r="M35" s="375"/>
      <c r="N35" s="378"/>
      <c r="O35" s="378"/>
      <c r="P35" s="377"/>
      <c r="Q35" s="378">
        <f>+Sklop21[[#This Row],[cena/enota brez DDV v EUR]]*Sklop21[[#This Row],[Stopnja DDV (%)]]</f>
        <v>0</v>
      </c>
      <c r="R35" s="378">
        <f>+Sklop21[[#This Row],[cena/enota brez DDV v EUR]]+Sklop21[[#This Row],[Davek (EUR)]]</f>
        <v>0</v>
      </c>
      <c r="S35" s="378">
        <f>+Sklop21[[#This Row],[cena/enota brez DDV v EUR]]*Sklop21[[#This Row],[Okvirna količina]]</f>
        <v>0</v>
      </c>
      <c r="T35" s="378">
        <f>+Sklop21[[#This Row],[Končna cena/enoto mere (EUR) z DDV]]*Sklop21[[#This Row],[Okvirna količina]]</f>
        <v>0</v>
      </c>
      <c r="U35" s="392"/>
    </row>
    <row r="36" spans="1:21" s="17" customFormat="1">
      <c r="A36" s="270" t="s">
        <v>23</v>
      </c>
      <c r="B36" s="379" t="s">
        <v>1038</v>
      </c>
      <c r="C36" s="380" t="s">
        <v>207</v>
      </c>
      <c r="D36" s="380" t="s">
        <v>1</v>
      </c>
      <c r="E36" s="273"/>
      <c r="F36" s="370">
        <v>50</v>
      </c>
      <c r="G36" s="388" t="s">
        <v>1</v>
      </c>
      <c r="H3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6" s="370" t="str">
        <f>IF(Sklop21[[#This Row],[ZAHTEVANA SHEMA KAKOVOSTI]]&lt;&gt;"",Sklop21[[#This Row],[Preračunana masa/volumen/kos na enoto kg]],"")</f>
        <v/>
      </c>
      <c r="J36" s="389"/>
      <c r="K36" s="390"/>
      <c r="L36" s="390"/>
      <c r="M36" s="375"/>
      <c r="N36" s="378"/>
      <c r="O36" s="378"/>
      <c r="P36" s="377"/>
      <c r="Q36" s="378">
        <f>+Sklop21[[#This Row],[cena/enota brez DDV v EUR]]*Sklop21[[#This Row],[Stopnja DDV (%)]]</f>
        <v>0</v>
      </c>
      <c r="R36" s="378">
        <f>+Sklop21[[#This Row],[cena/enota brez DDV v EUR]]+Sklop21[[#This Row],[Davek (EUR)]]</f>
        <v>0</v>
      </c>
      <c r="S36" s="378">
        <f>+Sklop21[[#This Row],[cena/enota brez DDV v EUR]]*Sklop21[[#This Row],[Okvirna količina]]</f>
        <v>0</v>
      </c>
      <c r="T36" s="378">
        <f>+Sklop21[[#This Row],[Končna cena/enoto mere (EUR) z DDV]]*Sklop21[[#This Row],[Okvirna količina]]</f>
        <v>0</v>
      </c>
      <c r="U36" s="392"/>
    </row>
    <row r="37" spans="1:21" s="17" customFormat="1">
      <c r="A37" s="270" t="s">
        <v>24</v>
      </c>
      <c r="B37" s="379" t="s">
        <v>1039</v>
      </c>
      <c r="C37" s="380">
        <v>0.04</v>
      </c>
      <c r="D37" s="380" t="s">
        <v>375</v>
      </c>
      <c r="E37" s="273"/>
      <c r="F37" s="370">
        <v>100</v>
      </c>
      <c r="G37" s="388" t="s">
        <v>0</v>
      </c>
      <c r="H3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7" s="370" t="str">
        <f>IF(Sklop21[[#This Row],[ZAHTEVANA SHEMA KAKOVOSTI]]&lt;&gt;"",Sklop21[[#This Row],[Preračunana masa/volumen/kos na enoto kg]],"")</f>
        <v/>
      </c>
      <c r="J37" s="389"/>
      <c r="K37" s="390"/>
      <c r="L37" s="390"/>
      <c r="M37" s="375"/>
      <c r="N37" s="378"/>
      <c r="O37" s="378"/>
      <c r="P37" s="377"/>
      <c r="Q37" s="378">
        <f>+Sklop21[[#This Row],[cena/enota brez DDV v EUR]]*Sklop21[[#This Row],[Stopnja DDV (%)]]</f>
        <v>0</v>
      </c>
      <c r="R37" s="378">
        <f>+Sklop21[[#This Row],[cena/enota brez DDV v EUR]]+Sklop21[[#This Row],[Davek (EUR)]]</f>
        <v>0</v>
      </c>
      <c r="S37" s="378">
        <f>+Sklop21[[#This Row],[cena/enota brez DDV v EUR]]*Sklop21[[#This Row],[Okvirna količina]]</f>
        <v>0</v>
      </c>
      <c r="T37" s="378">
        <f>+Sklop21[[#This Row],[Končna cena/enoto mere (EUR) z DDV]]*Sklop21[[#This Row],[Okvirna količina]]</f>
        <v>0</v>
      </c>
      <c r="U37" s="392"/>
    </row>
    <row r="38" spans="1:21" s="17" customFormat="1">
      <c r="A38" s="270" t="s">
        <v>25</v>
      </c>
      <c r="B38" s="379" t="s">
        <v>1040</v>
      </c>
      <c r="C38" s="380" t="s">
        <v>1041</v>
      </c>
      <c r="D38" s="380" t="s">
        <v>137</v>
      </c>
      <c r="E38" s="273"/>
      <c r="F38" s="370">
        <v>5</v>
      </c>
      <c r="G38" s="388" t="s">
        <v>1</v>
      </c>
      <c r="H3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8" s="370" t="str">
        <f>IF(Sklop21[[#This Row],[ZAHTEVANA SHEMA KAKOVOSTI]]&lt;&gt;"",Sklop21[[#This Row],[Preračunana masa/volumen/kos na enoto kg]],"")</f>
        <v/>
      </c>
      <c r="J38" s="389"/>
      <c r="K38" s="390"/>
      <c r="L38" s="390"/>
      <c r="M38" s="375"/>
      <c r="N38" s="378"/>
      <c r="O38" s="378"/>
      <c r="P38" s="377"/>
      <c r="Q38" s="378">
        <f>+Sklop21[[#This Row],[cena/enota brez DDV v EUR]]*Sklop21[[#This Row],[Stopnja DDV (%)]]</f>
        <v>0</v>
      </c>
      <c r="R38" s="378">
        <f>+Sklop21[[#This Row],[cena/enota brez DDV v EUR]]+Sklop21[[#This Row],[Davek (EUR)]]</f>
        <v>0</v>
      </c>
      <c r="S38" s="378">
        <f>+Sklop21[[#This Row],[cena/enota brez DDV v EUR]]*Sklop21[[#This Row],[Okvirna količina]]</f>
        <v>0</v>
      </c>
      <c r="T38" s="378">
        <f>+Sklop21[[#This Row],[Končna cena/enoto mere (EUR) z DDV]]*Sklop21[[#This Row],[Okvirna količina]]</f>
        <v>0</v>
      </c>
      <c r="U38" s="392"/>
    </row>
    <row r="39" spans="1:21" s="17" customFormat="1">
      <c r="A39" s="270" t="s">
        <v>26</v>
      </c>
      <c r="B39" s="379" t="s">
        <v>1042</v>
      </c>
      <c r="C39" s="380">
        <v>1</v>
      </c>
      <c r="D39" s="380" t="s">
        <v>95</v>
      </c>
      <c r="E39" s="273"/>
      <c r="F39" s="370">
        <v>200</v>
      </c>
      <c r="G39" s="388" t="s">
        <v>95</v>
      </c>
      <c r="H3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9" s="370" t="str">
        <f>IF(Sklop21[[#This Row],[ZAHTEVANA SHEMA KAKOVOSTI]]&lt;&gt;"",Sklop21[[#This Row],[Preračunana masa/volumen/kos na enoto kg]],"")</f>
        <v/>
      </c>
      <c r="J39" s="389"/>
      <c r="K39" s="390"/>
      <c r="L39" s="390"/>
      <c r="M39" s="375"/>
      <c r="N39" s="378"/>
      <c r="O39" s="378"/>
      <c r="P39" s="377"/>
      <c r="Q39" s="378">
        <f>+Sklop21[[#This Row],[cena/enota brez DDV v EUR]]*Sklop21[[#This Row],[Stopnja DDV (%)]]</f>
        <v>0</v>
      </c>
      <c r="R39" s="378">
        <f>+Sklop21[[#This Row],[cena/enota brez DDV v EUR]]+Sklop21[[#This Row],[Davek (EUR)]]</f>
        <v>0</v>
      </c>
      <c r="S39" s="378">
        <f>+Sklop21[[#This Row],[cena/enota brez DDV v EUR]]*Sklop21[[#This Row],[Okvirna količina]]</f>
        <v>0</v>
      </c>
      <c r="T39" s="378">
        <f>+Sklop21[[#This Row],[Končna cena/enoto mere (EUR) z DDV]]*Sklop21[[#This Row],[Okvirna količina]]</f>
        <v>0</v>
      </c>
      <c r="U39" s="392"/>
    </row>
    <row r="40" spans="1:21" s="17" customFormat="1">
      <c r="A40" s="270" t="s">
        <v>27</v>
      </c>
      <c r="B40" s="379" t="s">
        <v>1043</v>
      </c>
      <c r="C40" s="380">
        <v>1</v>
      </c>
      <c r="D40" s="380" t="s">
        <v>95</v>
      </c>
      <c r="E40" s="273"/>
      <c r="F40" s="370">
        <v>20</v>
      </c>
      <c r="G40" s="388" t="s">
        <v>95</v>
      </c>
      <c r="H4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0" s="370" t="str">
        <f>IF(Sklop21[[#This Row],[ZAHTEVANA SHEMA KAKOVOSTI]]&lt;&gt;"",Sklop21[[#This Row],[Preračunana masa/volumen/kos na enoto kg]],"")</f>
        <v/>
      </c>
      <c r="J40" s="389"/>
      <c r="K40" s="390"/>
      <c r="L40" s="390"/>
      <c r="M40" s="375"/>
      <c r="N40" s="378"/>
      <c r="O40" s="378"/>
      <c r="P40" s="377"/>
      <c r="Q40" s="378">
        <f>+Sklop21[[#This Row],[cena/enota brez DDV v EUR]]*Sklop21[[#This Row],[Stopnja DDV (%)]]</f>
        <v>0</v>
      </c>
      <c r="R40" s="378">
        <f>+Sklop21[[#This Row],[cena/enota brez DDV v EUR]]+Sklop21[[#This Row],[Davek (EUR)]]</f>
        <v>0</v>
      </c>
      <c r="S40" s="378">
        <f>+Sklop21[[#This Row],[cena/enota brez DDV v EUR]]*Sklop21[[#This Row],[Okvirna količina]]</f>
        <v>0</v>
      </c>
      <c r="T40" s="378">
        <f>+Sklop21[[#This Row],[Končna cena/enoto mere (EUR) z DDV]]*Sklop21[[#This Row],[Okvirna količina]]</f>
        <v>0</v>
      </c>
      <c r="U40" s="392"/>
    </row>
    <row r="41" spans="1:21" s="17" customFormat="1">
      <c r="A41" s="270" t="s">
        <v>28</v>
      </c>
      <c r="B41" s="379" t="s">
        <v>1044</v>
      </c>
      <c r="C41" s="380">
        <v>1</v>
      </c>
      <c r="D41" s="380" t="s">
        <v>95</v>
      </c>
      <c r="E41" s="273"/>
      <c r="F41" s="370">
        <v>250</v>
      </c>
      <c r="G41" s="388" t="s">
        <v>95</v>
      </c>
      <c r="H4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41" s="370" t="str">
        <f>IF(Sklop21[[#This Row],[ZAHTEVANA SHEMA KAKOVOSTI]]&lt;&gt;"",Sklop21[[#This Row],[Preračunana masa/volumen/kos na enoto kg]],"")</f>
        <v/>
      </c>
      <c r="J41" s="389"/>
      <c r="K41" s="390"/>
      <c r="L41" s="390"/>
      <c r="M41" s="375"/>
      <c r="N41" s="378"/>
      <c r="O41" s="378"/>
      <c r="P41" s="377"/>
      <c r="Q41" s="378">
        <f>+Sklop21[[#This Row],[cena/enota brez DDV v EUR]]*Sklop21[[#This Row],[Stopnja DDV (%)]]</f>
        <v>0</v>
      </c>
      <c r="R41" s="378">
        <f>+Sklop21[[#This Row],[cena/enota brez DDV v EUR]]+Sklop21[[#This Row],[Davek (EUR)]]</f>
        <v>0</v>
      </c>
      <c r="S41" s="378">
        <f>+Sklop21[[#This Row],[cena/enota brez DDV v EUR]]*Sklop21[[#This Row],[Okvirna količina]]</f>
        <v>0</v>
      </c>
      <c r="T41" s="378">
        <f>+Sklop21[[#This Row],[Končna cena/enoto mere (EUR) z DDV]]*Sklop21[[#This Row],[Okvirna količina]]</f>
        <v>0</v>
      </c>
      <c r="U41" s="392"/>
    </row>
    <row r="42" spans="1:21" s="17" customFormat="1">
      <c r="A42" s="270" t="s">
        <v>29</v>
      </c>
      <c r="B42" s="379" t="s">
        <v>1045</v>
      </c>
      <c r="C42" s="380" t="s">
        <v>1046</v>
      </c>
      <c r="D42" s="380" t="s">
        <v>1</v>
      </c>
      <c r="E42" s="273"/>
      <c r="F42" s="370">
        <v>100</v>
      </c>
      <c r="G42" s="388" t="s">
        <v>1</v>
      </c>
      <c r="H4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2" s="370" t="str">
        <f>IF(Sklop21[[#This Row],[ZAHTEVANA SHEMA KAKOVOSTI]]&lt;&gt;"",Sklop21[[#This Row],[Preračunana masa/volumen/kos na enoto kg]],"")</f>
        <v/>
      </c>
      <c r="J42" s="389"/>
      <c r="K42" s="390"/>
      <c r="L42" s="390"/>
      <c r="M42" s="375"/>
      <c r="N42" s="378"/>
      <c r="O42" s="378"/>
      <c r="P42" s="377"/>
      <c r="Q42" s="378">
        <f>+Sklop21[[#This Row],[cena/enota brez DDV v EUR]]*Sklop21[[#This Row],[Stopnja DDV (%)]]</f>
        <v>0</v>
      </c>
      <c r="R42" s="378">
        <f>+Sklop21[[#This Row],[cena/enota brez DDV v EUR]]+Sklop21[[#This Row],[Davek (EUR)]]</f>
        <v>0</v>
      </c>
      <c r="S42" s="378">
        <f>+Sklop21[[#This Row],[cena/enota brez DDV v EUR]]*Sklop21[[#This Row],[Okvirna količina]]</f>
        <v>0</v>
      </c>
      <c r="T42" s="378">
        <f>+Sklop21[[#This Row],[Končna cena/enoto mere (EUR) z DDV]]*Sklop21[[#This Row],[Okvirna količina]]</f>
        <v>0</v>
      </c>
      <c r="U42" s="392"/>
    </row>
    <row r="43" spans="1:21" s="17" customFormat="1" ht="25.5">
      <c r="A43" s="270" t="s">
        <v>30</v>
      </c>
      <c r="B43" s="379" t="s">
        <v>1047</v>
      </c>
      <c r="C43" s="380" t="s">
        <v>1048</v>
      </c>
      <c r="D43" s="380" t="s">
        <v>1</v>
      </c>
      <c r="E43" s="273"/>
      <c r="F43" s="370">
        <v>10</v>
      </c>
      <c r="G43" s="388" t="s">
        <v>1</v>
      </c>
      <c r="H4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3" s="370" t="str">
        <f>IF(Sklop21[[#This Row],[ZAHTEVANA SHEMA KAKOVOSTI]]&lt;&gt;"",Sklop21[[#This Row],[Preračunana masa/volumen/kos na enoto kg]],"")</f>
        <v/>
      </c>
      <c r="J43" s="389"/>
      <c r="K43" s="390"/>
      <c r="L43" s="390"/>
      <c r="M43" s="375"/>
      <c r="N43" s="378"/>
      <c r="O43" s="378"/>
      <c r="P43" s="377"/>
      <c r="Q43" s="378">
        <f>+Sklop21[[#This Row],[cena/enota brez DDV v EUR]]*Sklop21[[#This Row],[Stopnja DDV (%)]]</f>
        <v>0</v>
      </c>
      <c r="R43" s="378">
        <f>+Sklop21[[#This Row],[cena/enota brez DDV v EUR]]+Sklop21[[#This Row],[Davek (EUR)]]</f>
        <v>0</v>
      </c>
      <c r="S43" s="378">
        <f>+Sklop21[[#This Row],[cena/enota brez DDV v EUR]]*Sklop21[[#This Row],[Okvirna količina]]</f>
        <v>0</v>
      </c>
      <c r="T43" s="378">
        <f>+Sklop21[[#This Row],[Končna cena/enoto mere (EUR) z DDV]]*Sklop21[[#This Row],[Okvirna količina]]</f>
        <v>0</v>
      </c>
      <c r="U43" s="392"/>
    </row>
    <row r="44" spans="1:21" s="17" customFormat="1">
      <c r="A44" s="270" t="s">
        <v>31</v>
      </c>
      <c r="B44" s="379" t="s">
        <v>1049</v>
      </c>
      <c r="C44" s="380">
        <v>3.7</v>
      </c>
      <c r="D44" s="380" t="s">
        <v>95</v>
      </c>
      <c r="E44" s="273"/>
      <c r="F44" s="370">
        <v>100</v>
      </c>
      <c r="G44" s="388" t="s">
        <v>0</v>
      </c>
      <c r="H4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370</v>
      </c>
      <c r="I44" s="370" t="str">
        <f>IF(Sklop21[[#This Row],[ZAHTEVANA SHEMA KAKOVOSTI]]&lt;&gt;"",Sklop21[[#This Row],[Preračunana masa/volumen/kos na enoto kg]],"")</f>
        <v/>
      </c>
      <c r="J44" s="389"/>
      <c r="K44" s="390"/>
      <c r="L44" s="390"/>
      <c r="M44" s="375"/>
      <c r="N44" s="378"/>
      <c r="O44" s="378"/>
      <c r="P44" s="377"/>
      <c r="Q44" s="378">
        <f>+Sklop21[[#This Row],[cena/enota brez DDV v EUR]]*Sklop21[[#This Row],[Stopnja DDV (%)]]</f>
        <v>0</v>
      </c>
      <c r="R44" s="378">
        <f>+Sklop21[[#This Row],[cena/enota brez DDV v EUR]]+Sklop21[[#This Row],[Davek (EUR)]]</f>
        <v>0</v>
      </c>
      <c r="S44" s="378">
        <f>+Sklop21[[#This Row],[cena/enota brez DDV v EUR]]*Sklop21[[#This Row],[Okvirna količina]]</f>
        <v>0</v>
      </c>
      <c r="T44" s="378">
        <f>+Sklop21[[#This Row],[Končna cena/enoto mere (EUR) z DDV]]*Sklop21[[#This Row],[Okvirna količina]]</f>
        <v>0</v>
      </c>
      <c r="U44" s="392"/>
    </row>
    <row r="45" spans="1:21" s="17" customFormat="1">
      <c r="A45" s="270" t="s">
        <v>32</v>
      </c>
      <c r="B45" s="379" t="s">
        <v>1050</v>
      </c>
      <c r="C45" s="380" t="s">
        <v>1051</v>
      </c>
      <c r="D45" s="380" t="s">
        <v>1</v>
      </c>
      <c r="E45" s="273"/>
      <c r="F45" s="370">
        <v>5</v>
      </c>
      <c r="G45" s="388" t="s">
        <v>1</v>
      </c>
      <c r="H4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5" s="370" t="str">
        <f>IF(Sklop21[[#This Row],[ZAHTEVANA SHEMA KAKOVOSTI]]&lt;&gt;"",Sklop21[[#This Row],[Preračunana masa/volumen/kos na enoto kg]],"")</f>
        <v/>
      </c>
      <c r="J45" s="389"/>
      <c r="K45" s="390"/>
      <c r="L45" s="390"/>
      <c r="M45" s="375"/>
      <c r="N45" s="378"/>
      <c r="O45" s="378"/>
      <c r="P45" s="377"/>
      <c r="Q45" s="378">
        <f>+Sklop21[[#This Row],[cena/enota brez DDV v EUR]]*Sklop21[[#This Row],[Stopnja DDV (%)]]</f>
        <v>0</v>
      </c>
      <c r="R45" s="378">
        <f>+Sklop21[[#This Row],[cena/enota brez DDV v EUR]]+Sklop21[[#This Row],[Davek (EUR)]]</f>
        <v>0</v>
      </c>
      <c r="S45" s="378">
        <f>+Sklop21[[#This Row],[cena/enota brez DDV v EUR]]*Sklop21[[#This Row],[Okvirna količina]]</f>
        <v>0</v>
      </c>
      <c r="T45" s="378">
        <f>+Sklop21[[#This Row],[Končna cena/enoto mere (EUR) z DDV]]*Sklop21[[#This Row],[Okvirna količina]]</f>
        <v>0</v>
      </c>
      <c r="U45" s="392"/>
    </row>
    <row r="46" spans="1:21" s="17" customFormat="1">
      <c r="A46" s="270" t="s">
        <v>33</v>
      </c>
      <c r="B46" s="379" t="s">
        <v>1052</v>
      </c>
      <c r="C46" s="380">
        <v>1</v>
      </c>
      <c r="D46" s="380" t="s">
        <v>95</v>
      </c>
      <c r="E46" s="273"/>
      <c r="F46" s="370">
        <v>400</v>
      </c>
      <c r="G46" s="388" t="s">
        <v>95</v>
      </c>
      <c r="H4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6" s="370" t="str">
        <f>IF(Sklop21[[#This Row],[ZAHTEVANA SHEMA KAKOVOSTI]]&lt;&gt;"",Sklop21[[#This Row],[Preračunana masa/volumen/kos na enoto kg]],"")</f>
        <v/>
      </c>
      <c r="J46" s="389"/>
      <c r="K46" s="390"/>
      <c r="L46" s="390"/>
      <c r="M46" s="375"/>
      <c r="N46" s="378"/>
      <c r="O46" s="378"/>
      <c r="P46" s="377"/>
      <c r="Q46" s="378">
        <f>+Sklop21[[#This Row],[cena/enota brez DDV v EUR]]*Sklop21[[#This Row],[Stopnja DDV (%)]]</f>
        <v>0</v>
      </c>
      <c r="R46" s="378">
        <f>+Sklop21[[#This Row],[cena/enota brez DDV v EUR]]+Sklop21[[#This Row],[Davek (EUR)]]</f>
        <v>0</v>
      </c>
      <c r="S46" s="378">
        <f>+Sklop21[[#This Row],[cena/enota brez DDV v EUR]]*Sklop21[[#This Row],[Okvirna količina]]</f>
        <v>0</v>
      </c>
      <c r="T46" s="378">
        <f>+Sklop21[[#This Row],[Končna cena/enoto mere (EUR) z DDV]]*Sklop21[[#This Row],[Okvirna količina]]</f>
        <v>0</v>
      </c>
      <c r="U46" s="392"/>
    </row>
    <row r="47" spans="1:21" s="17" customFormat="1">
      <c r="A47" s="270" t="s">
        <v>34</v>
      </c>
      <c r="B47" s="379" t="s">
        <v>1053</v>
      </c>
      <c r="C47" s="380">
        <v>1</v>
      </c>
      <c r="D47" s="380" t="s">
        <v>95</v>
      </c>
      <c r="E47" s="273"/>
      <c r="F47" s="370">
        <v>100</v>
      </c>
      <c r="G47" s="388" t="s">
        <v>95</v>
      </c>
      <c r="H4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7" s="370" t="str">
        <f>IF(Sklop21[[#This Row],[ZAHTEVANA SHEMA KAKOVOSTI]]&lt;&gt;"",Sklop21[[#This Row],[Preračunana masa/volumen/kos na enoto kg]],"")</f>
        <v/>
      </c>
      <c r="J47" s="389"/>
      <c r="K47" s="390"/>
      <c r="L47" s="390"/>
      <c r="M47" s="375"/>
      <c r="N47" s="378"/>
      <c r="O47" s="378"/>
      <c r="P47" s="377"/>
      <c r="Q47" s="378">
        <f>+Sklop21[[#This Row],[cena/enota brez DDV v EUR]]*Sklop21[[#This Row],[Stopnja DDV (%)]]</f>
        <v>0</v>
      </c>
      <c r="R47" s="378">
        <f>+Sklop21[[#This Row],[cena/enota brez DDV v EUR]]+Sklop21[[#This Row],[Davek (EUR)]]</f>
        <v>0</v>
      </c>
      <c r="S47" s="378">
        <f>+Sklop21[[#This Row],[cena/enota brez DDV v EUR]]*Sklop21[[#This Row],[Okvirna količina]]</f>
        <v>0</v>
      </c>
      <c r="T47" s="378">
        <f>+Sklop21[[#This Row],[Končna cena/enoto mere (EUR) z DDV]]*Sklop21[[#This Row],[Okvirna količina]]</f>
        <v>0</v>
      </c>
      <c r="U47" s="392"/>
    </row>
    <row r="48" spans="1:21" s="17" customFormat="1">
      <c r="A48" s="270" t="s">
        <v>35</v>
      </c>
      <c r="B48" s="379" t="s">
        <v>1054</v>
      </c>
      <c r="C48" s="380">
        <v>1</v>
      </c>
      <c r="D48" s="380" t="s">
        <v>95</v>
      </c>
      <c r="E48" s="273"/>
      <c r="F48" s="370">
        <v>3000</v>
      </c>
      <c r="G48" s="388" t="s">
        <v>95</v>
      </c>
      <c r="H4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48" s="370" t="str">
        <f>IF(Sklop21[[#This Row],[ZAHTEVANA SHEMA KAKOVOSTI]]&lt;&gt;"",Sklop21[[#This Row],[Preračunana masa/volumen/kos na enoto kg]],"")</f>
        <v/>
      </c>
      <c r="J48" s="389"/>
      <c r="K48" s="390"/>
      <c r="L48" s="390"/>
      <c r="M48" s="375"/>
      <c r="N48" s="378"/>
      <c r="O48" s="378"/>
      <c r="P48" s="377"/>
      <c r="Q48" s="378">
        <f>+Sklop21[[#This Row],[cena/enota brez DDV v EUR]]*Sklop21[[#This Row],[Stopnja DDV (%)]]</f>
        <v>0</v>
      </c>
      <c r="R48" s="378">
        <f>+Sklop21[[#This Row],[cena/enota brez DDV v EUR]]+Sklop21[[#This Row],[Davek (EUR)]]</f>
        <v>0</v>
      </c>
      <c r="S48" s="378">
        <f>+Sklop21[[#This Row],[cena/enota brez DDV v EUR]]*Sklop21[[#This Row],[Okvirna količina]]</f>
        <v>0</v>
      </c>
      <c r="T48" s="378">
        <f>+Sklop21[[#This Row],[Končna cena/enoto mere (EUR) z DDV]]*Sklop21[[#This Row],[Okvirna količina]]</f>
        <v>0</v>
      </c>
      <c r="U48" s="392"/>
    </row>
    <row r="49" spans="1:21" s="17" customFormat="1" ht="38.25">
      <c r="A49" s="270" t="s">
        <v>36</v>
      </c>
      <c r="B49" s="379" t="s">
        <v>1055</v>
      </c>
      <c r="C49" s="380">
        <v>27</v>
      </c>
      <c r="D49" s="380" t="s">
        <v>137</v>
      </c>
      <c r="E49" s="273"/>
      <c r="F49" s="370">
        <v>5000</v>
      </c>
      <c r="G49" s="388" t="s">
        <v>0</v>
      </c>
      <c r="H4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135</v>
      </c>
      <c r="I49" s="370" t="str">
        <f>IF(Sklop21[[#This Row],[ZAHTEVANA SHEMA KAKOVOSTI]]&lt;&gt;"",Sklop21[[#This Row],[Preračunana masa/volumen/kos na enoto kg]],"")</f>
        <v/>
      </c>
      <c r="J49" s="389"/>
      <c r="K49" s="390"/>
      <c r="L49" s="390"/>
      <c r="M49" s="375"/>
      <c r="N49" s="378"/>
      <c r="O49" s="378"/>
      <c r="P49" s="377"/>
      <c r="Q49" s="378">
        <f>+Sklop21[[#This Row],[cena/enota brez DDV v EUR]]*Sklop21[[#This Row],[Stopnja DDV (%)]]</f>
        <v>0</v>
      </c>
      <c r="R49" s="378">
        <f>+Sklop21[[#This Row],[cena/enota brez DDV v EUR]]+Sklop21[[#This Row],[Davek (EUR)]]</f>
        <v>0</v>
      </c>
      <c r="S49" s="378">
        <f>+Sklop21[[#This Row],[cena/enota brez DDV v EUR]]*Sklop21[[#This Row],[Okvirna količina]]</f>
        <v>0</v>
      </c>
      <c r="T49" s="378">
        <f>+Sklop21[[#This Row],[Končna cena/enoto mere (EUR) z DDV]]*Sklop21[[#This Row],[Okvirna količina]]</f>
        <v>0</v>
      </c>
      <c r="U49" s="392"/>
    </row>
    <row r="50" spans="1:21" s="17" customFormat="1">
      <c r="A50" s="270" t="s">
        <v>37</v>
      </c>
      <c r="B50" s="379" t="s">
        <v>1056</v>
      </c>
      <c r="C50" s="380">
        <v>30</v>
      </c>
      <c r="D50" s="380" t="s">
        <v>137</v>
      </c>
      <c r="E50" s="273"/>
      <c r="F50" s="370">
        <v>1000</v>
      </c>
      <c r="G50" s="388" t="s">
        <v>0</v>
      </c>
      <c r="H5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0" s="370" t="str">
        <f>IF(Sklop21[[#This Row],[ZAHTEVANA SHEMA KAKOVOSTI]]&lt;&gt;"",Sklop21[[#This Row],[Preračunana masa/volumen/kos na enoto kg]],"")</f>
        <v/>
      </c>
      <c r="J50" s="389"/>
      <c r="K50" s="390"/>
      <c r="L50" s="390"/>
      <c r="M50" s="375"/>
      <c r="N50" s="378"/>
      <c r="O50" s="378"/>
      <c r="P50" s="377"/>
      <c r="Q50" s="378">
        <f>+Sklop21[[#This Row],[cena/enota brez DDV v EUR]]*Sklop21[[#This Row],[Stopnja DDV (%)]]</f>
        <v>0</v>
      </c>
      <c r="R50" s="378">
        <f>+Sklop21[[#This Row],[cena/enota brez DDV v EUR]]+Sklop21[[#This Row],[Davek (EUR)]]</f>
        <v>0</v>
      </c>
      <c r="S50" s="378">
        <f>+Sklop21[[#This Row],[cena/enota brez DDV v EUR]]*Sklop21[[#This Row],[Okvirna količina]]</f>
        <v>0</v>
      </c>
      <c r="T50" s="378">
        <f>+Sklop21[[#This Row],[Končna cena/enoto mere (EUR) z DDV]]*Sklop21[[#This Row],[Okvirna količina]]</f>
        <v>0</v>
      </c>
      <c r="U50" s="392"/>
    </row>
    <row r="51" spans="1:21" s="17" customFormat="1">
      <c r="A51" s="270" t="s">
        <v>38</v>
      </c>
      <c r="B51" s="379" t="s">
        <v>1057</v>
      </c>
      <c r="C51" s="380">
        <v>1</v>
      </c>
      <c r="D51" s="380" t="s">
        <v>1</v>
      </c>
      <c r="E51" s="273"/>
      <c r="F51" s="370">
        <v>50</v>
      </c>
      <c r="G51" s="388" t="s">
        <v>1</v>
      </c>
      <c r="H5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1" s="370" t="str">
        <f>IF(Sklop21[[#This Row],[ZAHTEVANA SHEMA KAKOVOSTI]]&lt;&gt;"",Sklop21[[#This Row],[Preračunana masa/volumen/kos na enoto kg]],"")</f>
        <v/>
      </c>
      <c r="J51" s="389"/>
      <c r="K51" s="390"/>
      <c r="L51" s="390"/>
      <c r="M51" s="375"/>
      <c r="N51" s="378"/>
      <c r="O51" s="378"/>
      <c r="P51" s="377"/>
      <c r="Q51" s="378">
        <f>+Sklop21[[#This Row],[cena/enota brez DDV v EUR]]*Sklop21[[#This Row],[Stopnja DDV (%)]]</f>
        <v>0</v>
      </c>
      <c r="R51" s="378">
        <f>+Sklop21[[#This Row],[cena/enota brez DDV v EUR]]+Sklop21[[#This Row],[Davek (EUR)]]</f>
        <v>0</v>
      </c>
      <c r="S51" s="378">
        <f>+Sklop21[[#This Row],[cena/enota brez DDV v EUR]]*Sklop21[[#This Row],[Okvirna količina]]</f>
        <v>0</v>
      </c>
      <c r="T51" s="378">
        <f>+Sklop21[[#This Row],[Končna cena/enoto mere (EUR) z DDV]]*Sklop21[[#This Row],[Okvirna količina]]</f>
        <v>0</v>
      </c>
      <c r="U51" s="392"/>
    </row>
    <row r="52" spans="1:21" s="17" customFormat="1">
      <c r="A52" s="270" t="s">
        <v>39</v>
      </c>
      <c r="B52" s="379" t="s">
        <v>1057</v>
      </c>
      <c r="C52" s="380" t="s">
        <v>1058</v>
      </c>
      <c r="D52" s="380" t="s">
        <v>137</v>
      </c>
      <c r="E52" s="273"/>
      <c r="F52" s="370">
        <v>50</v>
      </c>
      <c r="G52" s="388" t="s">
        <v>1</v>
      </c>
      <c r="H5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2" s="370" t="str">
        <f>IF(Sklop21[[#This Row],[ZAHTEVANA SHEMA KAKOVOSTI]]&lt;&gt;"",Sklop21[[#This Row],[Preračunana masa/volumen/kos na enoto kg]],"")</f>
        <v/>
      </c>
      <c r="J52" s="389"/>
      <c r="K52" s="390"/>
      <c r="L52" s="390"/>
      <c r="M52" s="375"/>
      <c r="N52" s="378"/>
      <c r="O52" s="378"/>
      <c r="P52" s="377"/>
      <c r="Q52" s="378">
        <f>+Sklop21[[#This Row],[cena/enota brez DDV v EUR]]*Sklop21[[#This Row],[Stopnja DDV (%)]]</f>
        <v>0</v>
      </c>
      <c r="R52" s="378">
        <f>+Sklop21[[#This Row],[cena/enota brez DDV v EUR]]+Sklop21[[#This Row],[Davek (EUR)]]</f>
        <v>0</v>
      </c>
      <c r="S52" s="378">
        <f>+Sklop21[[#This Row],[cena/enota brez DDV v EUR]]*Sklop21[[#This Row],[Okvirna količina]]</f>
        <v>0</v>
      </c>
      <c r="T52" s="378">
        <f>+Sklop21[[#This Row],[Končna cena/enoto mere (EUR) z DDV]]*Sklop21[[#This Row],[Okvirna količina]]</f>
        <v>0</v>
      </c>
      <c r="U52" s="392"/>
    </row>
    <row r="53" spans="1:21" s="17" customFormat="1">
      <c r="A53" s="270" t="s">
        <v>40</v>
      </c>
      <c r="B53" s="379" t="s">
        <v>1059</v>
      </c>
      <c r="C53" s="380">
        <v>1</v>
      </c>
      <c r="D53" s="380" t="s">
        <v>1</v>
      </c>
      <c r="E53" s="273"/>
      <c r="F53" s="370">
        <v>150</v>
      </c>
      <c r="G53" s="388" t="s">
        <v>1</v>
      </c>
      <c r="H5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3" s="370" t="str">
        <f>IF(Sklop21[[#This Row],[ZAHTEVANA SHEMA KAKOVOSTI]]&lt;&gt;"",Sklop21[[#This Row],[Preračunana masa/volumen/kos na enoto kg]],"")</f>
        <v/>
      </c>
      <c r="J53" s="389"/>
      <c r="K53" s="390"/>
      <c r="L53" s="390"/>
      <c r="M53" s="375"/>
      <c r="N53" s="378"/>
      <c r="O53" s="378"/>
      <c r="P53" s="377"/>
      <c r="Q53" s="378">
        <f>+Sklop21[[#This Row],[cena/enota brez DDV v EUR]]*Sklop21[[#This Row],[Stopnja DDV (%)]]</f>
        <v>0</v>
      </c>
      <c r="R53" s="378">
        <f>+Sklop21[[#This Row],[cena/enota brez DDV v EUR]]+Sklop21[[#This Row],[Davek (EUR)]]</f>
        <v>0</v>
      </c>
      <c r="S53" s="378">
        <f>+Sklop21[[#This Row],[cena/enota brez DDV v EUR]]*Sklop21[[#This Row],[Okvirna količina]]</f>
        <v>0</v>
      </c>
      <c r="T53" s="378">
        <f>+Sklop21[[#This Row],[Končna cena/enoto mere (EUR) z DDV]]*Sklop21[[#This Row],[Okvirna količina]]</f>
        <v>0</v>
      </c>
      <c r="U53" s="392"/>
    </row>
    <row r="54" spans="1:21" s="17" customFormat="1">
      <c r="A54" s="270" t="s">
        <v>41</v>
      </c>
      <c r="B54" s="379" t="s">
        <v>1060</v>
      </c>
      <c r="C54" s="380">
        <v>1</v>
      </c>
      <c r="D54" s="380" t="s">
        <v>1</v>
      </c>
      <c r="E54" s="273"/>
      <c r="F54" s="370">
        <v>150</v>
      </c>
      <c r="G54" s="388" t="s">
        <v>1</v>
      </c>
      <c r="H5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4" s="370" t="str">
        <f>IF(Sklop21[[#This Row],[ZAHTEVANA SHEMA KAKOVOSTI]]&lt;&gt;"",Sklop21[[#This Row],[Preračunana masa/volumen/kos na enoto kg]],"")</f>
        <v/>
      </c>
      <c r="J54" s="389"/>
      <c r="K54" s="390"/>
      <c r="L54" s="390"/>
      <c r="M54" s="375"/>
      <c r="N54" s="378"/>
      <c r="O54" s="378"/>
      <c r="P54" s="377"/>
      <c r="Q54" s="378">
        <f>+Sklop21[[#This Row],[cena/enota brez DDV v EUR]]*Sklop21[[#This Row],[Stopnja DDV (%)]]</f>
        <v>0</v>
      </c>
      <c r="R54" s="378">
        <f>+Sklop21[[#This Row],[cena/enota brez DDV v EUR]]+Sklop21[[#This Row],[Davek (EUR)]]</f>
        <v>0</v>
      </c>
      <c r="S54" s="378">
        <f>+Sklop21[[#This Row],[cena/enota brez DDV v EUR]]*Sklop21[[#This Row],[Okvirna količina]]</f>
        <v>0</v>
      </c>
      <c r="T54" s="378">
        <f>+Sklop21[[#This Row],[Končna cena/enoto mere (EUR) z DDV]]*Sklop21[[#This Row],[Okvirna količina]]</f>
        <v>0</v>
      </c>
      <c r="U54" s="392"/>
    </row>
    <row r="55" spans="1:21" s="17" customFormat="1">
      <c r="A55" s="270" t="s">
        <v>42</v>
      </c>
      <c r="B55" s="379" t="s">
        <v>1061</v>
      </c>
      <c r="C55" s="380">
        <v>1</v>
      </c>
      <c r="D55" s="380" t="s">
        <v>1</v>
      </c>
      <c r="E55" s="273"/>
      <c r="F55" s="370">
        <v>150</v>
      </c>
      <c r="G55" s="388" t="s">
        <v>1</v>
      </c>
      <c r="H5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5" s="370" t="str">
        <f>IF(Sklop21[[#This Row],[ZAHTEVANA SHEMA KAKOVOSTI]]&lt;&gt;"",Sklop21[[#This Row],[Preračunana masa/volumen/kos na enoto kg]],"")</f>
        <v/>
      </c>
      <c r="J55" s="389"/>
      <c r="K55" s="390"/>
      <c r="L55" s="390"/>
      <c r="M55" s="375"/>
      <c r="N55" s="378"/>
      <c r="O55" s="378"/>
      <c r="P55" s="377"/>
      <c r="Q55" s="378">
        <f>+Sklop21[[#This Row],[cena/enota brez DDV v EUR]]*Sklop21[[#This Row],[Stopnja DDV (%)]]</f>
        <v>0</v>
      </c>
      <c r="R55" s="378">
        <f>+Sklop21[[#This Row],[cena/enota brez DDV v EUR]]+Sklop21[[#This Row],[Davek (EUR)]]</f>
        <v>0</v>
      </c>
      <c r="S55" s="378">
        <f>+Sklop21[[#This Row],[cena/enota brez DDV v EUR]]*Sklop21[[#This Row],[Okvirna količina]]</f>
        <v>0</v>
      </c>
      <c r="T55" s="378">
        <f>+Sklop21[[#This Row],[Končna cena/enoto mere (EUR) z DDV]]*Sklop21[[#This Row],[Okvirna količina]]</f>
        <v>0</v>
      </c>
      <c r="U55" s="392"/>
    </row>
    <row r="56" spans="1:21" s="17" customFormat="1">
      <c r="A56" s="270" t="s">
        <v>43</v>
      </c>
      <c r="B56" s="379" t="s">
        <v>1062</v>
      </c>
      <c r="C56" s="380">
        <v>1</v>
      </c>
      <c r="D56" s="380" t="s">
        <v>1</v>
      </c>
      <c r="E56" s="273"/>
      <c r="F56" s="370">
        <v>150</v>
      </c>
      <c r="G56" s="388" t="s">
        <v>1</v>
      </c>
      <c r="H5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6" s="370" t="str">
        <f>IF(Sklop21[[#This Row],[ZAHTEVANA SHEMA KAKOVOSTI]]&lt;&gt;"",Sklop21[[#This Row],[Preračunana masa/volumen/kos na enoto kg]],"")</f>
        <v/>
      </c>
      <c r="J56" s="389"/>
      <c r="K56" s="390"/>
      <c r="L56" s="390"/>
      <c r="M56" s="375"/>
      <c r="N56" s="378"/>
      <c r="O56" s="378"/>
      <c r="P56" s="377"/>
      <c r="Q56" s="378">
        <f>+Sklop21[[#This Row],[cena/enota brez DDV v EUR]]*Sklop21[[#This Row],[Stopnja DDV (%)]]</f>
        <v>0</v>
      </c>
      <c r="R56" s="378">
        <f>+Sklop21[[#This Row],[cena/enota brez DDV v EUR]]+Sklop21[[#This Row],[Davek (EUR)]]</f>
        <v>0</v>
      </c>
      <c r="S56" s="378">
        <f>+Sklop21[[#This Row],[cena/enota brez DDV v EUR]]*Sklop21[[#This Row],[Okvirna količina]]</f>
        <v>0</v>
      </c>
      <c r="T56" s="378">
        <f>+Sklop21[[#This Row],[Končna cena/enoto mere (EUR) z DDV]]*Sklop21[[#This Row],[Okvirna količina]]</f>
        <v>0</v>
      </c>
      <c r="U56" s="392"/>
    </row>
    <row r="57" spans="1:21" s="17" customFormat="1">
      <c r="A57" s="270" t="s">
        <v>44</v>
      </c>
      <c r="B57" s="379" t="s">
        <v>1063</v>
      </c>
      <c r="C57" s="380" t="s">
        <v>244</v>
      </c>
      <c r="D57" s="380" t="s">
        <v>1</v>
      </c>
      <c r="E57" s="273"/>
      <c r="F57" s="370">
        <v>300</v>
      </c>
      <c r="G57" s="388" t="s">
        <v>1</v>
      </c>
      <c r="H5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57" s="370" t="str">
        <f>IF(Sklop21[[#This Row],[ZAHTEVANA SHEMA KAKOVOSTI]]&lt;&gt;"",Sklop21[[#This Row],[Preračunana masa/volumen/kos na enoto kg]],"")</f>
        <v/>
      </c>
      <c r="J57" s="389"/>
      <c r="K57" s="390"/>
      <c r="L57" s="390"/>
      <c r="M57" s="375"/>
      <c r="N57" s="378"/>
      <c r="O57" s="378"/>
      <c r="P57" s="377"/>
      <c r="Q57" s="378">
        <f>+Sklop21[[#This Row],[cena/enota brez DDV v EUR]]*Sklop21[[#This Row],[Stopnja DDV (%)]]</f>
        <v>0</v>
      </c>
      <c r="R57" s="378">
        <f>+Sklop21[[#This Row],[cena/enota brez DDV v EUR]]+Sklop21[[#This Row],[Davek (EUR)]]</f>
        <v>0</v>
      </c>
      <c r="S57" s="378">
        <f>+Sklop21[[#This Row],[cena/enota brez DDV v EUR]]*Sklop21[[#This Row],[Okvirna količina]]</f>
        <v>0</v>
      </c>
      <c r="T57" s="378">
        <f>+Sklop21[[#This Row],[Končna cena/enoto mere (EUR) z DDV]]*Sklop21[[#This Row],[Okvirna količina]]</f>
        <v>0</v>
      </c>
      <c r="U57" s="392"/>
    </row>
    <row r="58" spans="1:21" s="17" customFormat="1">
      <c r="A58" s="270" t="s">
        <v>49</v>
      </c>
      <c r="B58" s="379" t="s">
        <v>1064</v>
      </c>
      <c r="C58" s="380" t="s">
        <v>244</v>
      </c>
      <c r="D58" s="380" t="s">
        <v>1</v>
      </c>
      <c r="E58" s="273"/>
      <c r="F58" s="370">
        <v>500</v>
      </c>
      <c r="G58" s="388" t="s">
        <v>1</v>
      </c>
      <c r="H5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58" s="370" t="str">
        <f>IF(Sklop21[[#This Row],[ZAHTEVANA SHEMA KAKOVOSTI]]&lt;&gt;"",Sklop21[[#This Row],[Preračunana masa/volumen/kos na enoto kg]],"")</f>
        <v/>
      </c>
      <c r="J58" s="389"/>
      <c r="K58" s="390"/>
      <c r="L58" s="390"/>
      <c r="M58" s="375"/>
      <c r="N58" s="378"/>
      <c r="O58" s="378"/>
      <c r="P58" s="377"/>
      <c r="Q58" s="378">
        <f>+Sklop21[[#This Row],[cena/enota brez DDV v EUR]]*Sklop21[[#This Row],[Stopnja DDV (%)]]</f>
        <v>0</v>
      </c>
      <c r="R58" s="378">
        <f>+Sklop21[[#This Row],[cena/enota brez DDV v EUR]]+Sklop21[[#This Row],[Davek (EUR)]]</f>
        <v>0</v>
      </c>
      <c r="S58" s="378">
        <f>+Sklop21[[#This Row],[cena/enota brez DDV v EUR]]*Sklop21[[#This Row],[Okvirna količina]]</f>
        <v>0</v>
      </c>
      <c r="T58" s="378">
        <f>+Sklop21[[#This Row],[Končna cena/enoto mere (EUR) z DDV]]*Sklop21[[#This Row],[Okvirna količina]]</f>
        <v>0</v>
      </c>
      <c r="U58" s="392"/>
    </row>
    <row r="59" spans="1:21" s="17" customFormat="1">
      <c r="A59" s="270" t="s">
        <v>45</v>
      </c>
      <c r="B59" s="379" t="s">
        <v>1065</v>
      </c>
      <c r="C59" s="380" t="s">
        <v>1066</v>
      </c>
      <c r="D59" s="380" t="s">
        <v>1</v>
      </c>
      <c r="E59" s="273"/>
      <c r="F59" s="370">
        <v>450</v>
      </c>
      <c r="G59" s="388" t="s">
        <v>1</v>
      </c>
      <c r="H5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59" s="370" t="str">
        <f>IF(Sklop21[[#This Row],[ZAHTEVANA SHEMA KAKOVOSTI]]&lt;&gt;"",Sklop21[[#This Row],[Preračunana masa/volumen/kos na enoto kg]],"")</f>
        <v/>
      </c>
      <c r="J59" s="389"/>
      <c r="K59" s="390"/>
      <c r="L59" s="390"/>
      <c r="M59" s="375"/>
      <c r="N59" s="378"/>
      <c r="O59" s="378"/>
      <c r="P59" s="377"/>
      <c r="Q59" s="378">
        <f>+Sklop21[[#This Row],[cena/enota brez DDV v EUR]]*Sklop21[[#This Row],[Stopnja DDV (%)]]</f>
        <v>0</v>
      </c>
      <c r="R59" s="378">
        <f>+Sklop21[[#This Row],[cena/enota brez DDV v EUR]]+Sklop21[[#This Row],[Davek (EUR)]]</f>
        <v>0</v>
      </c>
      <c r="S59" s="378">
        <f>+Sklop21[[#This Row],[cena/enota brez DDV v EUR]]*Sklop21[[#This Row],[Okvirna količina]]</f>
        <v>0</v>
      </c>
      <c r="T59" s="378">
        <f>+Sklop21[[#This Row],[Končna cena/enoto mere (EUR) z DDV]]*Sklop21[[#This Row],[Okvirna količina]]</f>
        <v>0</v>
      </c>
      <c r="U59" s="392"/>
    </row>
    <row r="60" spans="1:21" s="17" customFormat="1">
      <c r="A60" s="270" t="s">
        <v>46</v>
      </c>
      <c r="B60" s="379" t="s">
        <v>1067</v>
      </c>
      <c r="C60" s="380" t="s">
        <v>218</v>
      </c>
      <c r="D60" s="380" t="s">
        <v>137</v>
      </c>
      <c r="E60" s="273"/>
      <c r="F60" s="370">
        <v>30</v>
      </c>
      <c r="G60" s="388" t="s">
        <v>1</v>
      </c>
      <c r="H6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60" s="370" t="str">
        <f>IF(Sklop21[[#This Row],[ZAHTEVANA SHEMA KAKOVOSTI]]&lt;&gt;"",Sklop21[[#This Row],[Preračunana masa/volumen/kos na enoto kg]],"")</f>
        <v/>
      </c>
      <c r="J60" s="389"/>
      <c r="K60" s="390"/>
      <c r="L60" s="390"/>
      <c r="M60" s="375"/>
      <c r="N60" s="378"/>
      <c r="O60" s="378"/>
      <c r="P60" s="377"/>
      <c r="Q60" s="378">
        <f>+Sklop21[[#This Row],[cena/enota brez DDV v EUR]]*Sklop21[[#This Row],[Stopnja DDV (%)]]</f>
        <v>0</v>
      </c>
      <c r="R60" s="378">
        <f>+Sklop21[[#This Row],[cena/enota brez DDV v EUR]]+Sklop21[[#This Row],[Davek (EUR)]]</f>
        <v>0</v>
      </c>
      <c r="S60" s="378">
        <f>+Sklop21[[#This Row],[cena/enota brez DDV v EUR]]*Sklop21[[#This Row],[Okvirna količina]]</f>
        <v>0</v>
      </c>
      <c r="T60" s="378">
        <f>+Sklop21[[#This Row],[Končna cena/enoto mere (EUR) z DDV]]*Sklop21[[#This Row],[Okvirna količina]]</f>
        <v>0</v>
      </c>
      <c r="U60" s="392"/>
    </row>
    <row r="61" spans="1:21" s="17" customFormat="1" ht="38.25">
      <c r="A61" s="270" t="s">
        <v>50</v>
      </c>
      <c r="B61" s="379" t="s">
        <v>1068</v>
      </c>
      <c r="C61" s="380" t="s">
        <v>1069</v>
      </c>
      <c r="D61" s="380" t="s">
        <v>1</v>
      </c>
      <c r="E61" s="273"/>
      <c r="F61" s="370">
        <v>80</v>
      </c>
      <c r="G61" s="388" t="s">
        <v>1</v>
      </c>
      <c r="H6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1" s="370" t="str">
        <f>IF(Sklop21[[#This Row],[ZAHTEVANA SHEMA KAKOVOSTI]]&lt;&gt;"",Sklop21[[#This Row],[Preračunana masa/volumen/kos na enoto kg]],"")</f>
        <v/>
      </c>
      <c r="J61" s="389"/>
      <c r="K61" s="390"/>
      <c r="L61" s="390"/>
      <c r="M61" s="375"/>
      <c r="N61" s="378"/>
      <c r="O61" s="378"/>
      <c r="P61" s="377"/>
      <c r="Q61" s="378">
        <f>+Sklop21[[#This Row],[cena/enota brez DDV v EUR]]*Sklop21[[#This Row],[Stopnja DDV (%)]]</f>
        <v>0</v>
      </c>
      <c r="R61" s="378">
        <f>+Sklop21[[#This Row],[cena/enota brez DDV v EUR]]+Sklop21[[#This Row],[Davek (EUR)]]</f>
        <v>0</v>
      </c>
      <c r="S61" s="378">
        <f>+Sklop21[[#This Row],[cena/enota brez DDV v EUR]]*Sklop21[[#This Row],[Okvirna količina]]</f>
        <v>0</v>
      </c>
      <c r="T61" s="378">
        <f>+Sklop21[[#This Row],[Končna cena/enoto mere (EUR) z DDV]]*Sklop21[[#This Row],[Okvirna količina]]</f>
        <v>0</v>
      </c>
      <c r="U61" s="392"/>
    </row>
    <row r="62" spans="1:21" s="17" customFormat="1">
      <c r="A62" s="270" t="s">
        <v>51</v>
      </c>
      <c r="B62" s="379" t="s">
        <v>1070</v>
      </c>
      <c r="C62" s="380" t="s">
        <v>207</v>
      </c>
      <c r="D62" s="380" t="s">
        <v>1</v>
      </c>
      <c r="E62" s="273"/>
      <c r="F62" s="370">
        <v>10</v>
      </c>
      <c r="G62" s="388" t="s">
        <v>1</v>
      </c>
      <c r="H6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2" s="370" t="str">
        <f>IF(Sklop21[[#This Row],[ZAHTEVANA SHEMA KAKOVOSTI]]&lt;&gt;"",Sklop21[[#This Row],[Preračunana masa/volumen/kos na enoto kg]],"")</f>
        <v/>
      </c>
      <c r="J62" s="389"/>
      <c r="K62" s="390"/>
      <c r="L62" s="390"/>
      <c r="M62" s="375"/>
      <c r="N62" s="378"/>
      <c r="O62" s="378"/>
      <c r="P62" s="377"/>
      <c r="Q62" s="378">
        <f>+Sklop21[[#This Row],[cena/enota brez DDV v EUR]]*Sklop21[[#This Row],[Stopnja DDV (%)]]</f>
        <v>0</v>
      </c>
      <c r="R62" s="378">
        <f>+Sklop21[[#This Row],[cena/enota brez DDV v EUR]]+Sklop21[[#This Row],[Davek (EUR)]]</f>
        <v>0</v>
      </c>
      <c r="S62" s="378">
        <f>+Sklop21[[#This Row],[cena/enota brez DDV v EUR]]*Sklop21[[#This Row],[Okvirna količina]]</f>
        <v>0</v>
      </c>
      <c r="T62" s="378">
        <f>+Sklop21[[#This Row],[Končna cena/enoto mere (EUR) z DDV]]*Sklop21[[#This Row],[Okvirna količina]]</f>
        <v>0</v>
      </c>
      <c r="U62" s="392"/>
    </row>
    <row r="63" spans="1:21" s="17" customFormat="1">
      <c r="A63" s="270" t="s">
        <v>47</v>
      </c>
      <c r="B63" s="379" t="s">
        <v>1071</v>
      </c>
      <c r="C63" s="380">
        <v>1</v>
      </c>
      <c r="D63" s="380" t="s">
        <v>1</v>
      </c>
      <c r="E63" s="273"/>
      <c r="F63" s="370">
        <v>3000</v>
      </c>
      <c r="G63" s="388" t="s">
        <v>1</v>
      </c>
      <c r="H6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63" s="370" t="str">
        <f>IF(Sklop21[[#This Row],[ZAHTEVANA SHEMA KAKOVOSTI]]&lt;&gt;"",Sklop21[[#This Row],[Preračunana masa/volumen/kos na enoto kg]],"")</f>
        <v/>
      </c>
      <c r="J63" s="389"/>
      <c r="K63" s="390"/>
      <c r="L63" s="390"/>
      <c r="M63" s="375"/>
      <c r="N63" s="378"/>
      <c r="O63" s="378"/>
      <c r="P63" s="377"/>
      <c r="Q63" s="378">
        <f>+Sklop21[[#This Row],[cena/enota brez DDV v EUR]]*Sklop21[[#This Row],[Stopnja DDV (%)]]</f>
        <v>0</v>
      </c>
      <c r="R63" s="378">
        <f>+Sklop21[[#This Row],[cena/enota brez DDV v EUR]]+Sklop21[[#This Row],[Davek (EUR)]]</f>
        <v>0</v>
      </c>
      <c r="S63" s="378">
        <f>+Sklop21[[#This Row],[cena/enota brez DDV v EUR]]*Sklop21[[#This Row],[Okvirna količina]]</f>
        <v>0</v>
      </c>
      <c r="T63" s="378">
        <f>+Sklop21[[#This Row],[Končna cena/enoto mere (EUR) z DDV]]*Sklop21[[#This Row],[Okvirna količina]]</f>
        <v>0</v>
      </c>
      <c r="U63" s="392"/>
    </row>
    <row r="64" spans="1:21" s="17" customFormat="1">
      <c r="A64" s="270" t="s">
        <v>52</v>
      </c>
      <c r="B64" s="379" t="s">
        <v>1072</v>
      </c>
      <c r="C64" s="380" t="s">
        <v>207</v>
      </c>
      <c r="D64" s="380" t="s">
        <v>1</v>
      </c>
      <c r="E64" s="273"/>
      <c r="F64" s="370">
        <v>100</v>
      </c>
      <c r="G64" s="388" t="s">
        <v>1</v>
      </c>
      <c r="H6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4" s="370" t="str">
        <f>IF(Sklop21[[#This Row],[ZAHTEVANA SHEMA KAKOVOSTI]]&lt;&gt;"",Sklop21[[#This Row],[Preračunana masa/volumen/kos na enoto kg]],"")</f>
        <v/>
      </c>
      <c r="J64" s="389"/>
      <c r="K64" s="390"/>
      <c r="L64" s="390"/>
      <c r="M64" s="375"/>
      <c r="N64" s="378"/>
      <c r="O64" s="378"/>
      <c r="P64" s="377"/>
      <c r="Q64" s="378">
        <f>+Sklop21[[#This Row],[cena/enota brez DDV v EUR]]*Sklop21[[#This Row],[Stopnja DDV (%)]]</f>
        <v>0</v>
      </c>
      <c r="R64" s="378">
        <f>+Sklop21[[#This Row],[cena/enota brez DDV v EUR]]+Sklop21[[#This Row],[Davek (EUR)]]</f>
        <v>0</v>
      </c>
      <c r="S64" s="378">
        <f>+Sklop21[[#This Row],[cena/enota brez DDV v EUR]]*Sklop21[[#This Row],[Okvirna količina]]</f>
        <v>0</v>
      </c>
      <c r="T64" s="378">
        <f>+Sklop21[[#This Row],[Končna cena/enoto mere (EUR) z DDV]]*Sklop21[[#This Row],[Okvirna količina]]</f>
        <v>0</v>
      </c>
      <c r="U64" s="392"/>
    </row>
    <row r="65" spans="1:21" s="17" customFormat="1">
      <c r="A65" s="270" t="s">
        <v>48</v>
      </c>
      <c r="B65" s="379" t="s">
        <v>1073</v>
      </c>
      <c r="C65" s="380" t="s">
        <v>1074</v>
      </c>
      <c r="D65" s="380" t="s">
        <v>137</v>
      </c>
      <c r="E65" s="273"/>
      <c r="F65" s="370">
        <v>50</v>
      </c>
      <c r="G65" s="388" t="s">
        <v>1</v>
      </c>
      <c r="H6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5" s="370" t="str">
        <f>IF(Sklop21[[#This Row],[ZAHTEVANA SHEMA KAKOVOSTI]]&lt;&gt;"",Sklop21[[#This Row],[Preračunana masa/volumen/kos na enoto kg]],"")</f>
        <v/>
      </c>
      <c r="J65" s="389"/>
      <c r="K65" s="390"/>
      <c r="L65" s="390"/>
      <c r="M65" s="375"/>
      <c r="N65" s="378"/>
      <c r="O65" s="378"/>
      <c r="P65" s="377"/>
      <c r="Q65" s="378">
        <f>+Sklop21[[#This Row],[cena/enota brez DDV v EUR]]*Sklop21[[#This Row],[Stopnja DDV (%)]]</f>
        <v>0</v>
      </c>
      <c r="R65" s="378">
        <f>+Sklop21[[#This Row],[cena/enota brez DDV v EUR]]+Sklop21[[#This Row],[Davek (EUR)]]</f>
        <v>0</v>
      </c>
      <c r="S65" s="378">
        <f>+Sklop21[[#This Row],[cena/enota brez DDV v EUR]]*Sklop21[[#This Row],[Okvirna količina]]</f>
        <v>0</v>
      </c>
      <c r="T65" s="378">
        <f>+Sklop21[[#This Row],[Končna cena/enoto mere (EUR) z DDV]]*Sklop21[[#This Row],[Okvirna količina]]</f>
        <v>0</v>
      </c>
      <c r="U65" s="392"/>
    </row>
    <row r="66" spans="1:21" s="17" customFormat="1">
      <c r="A66" s="270" t="s">
        <v>53</v>
      </c>
      <c r="B66" s="379" t="s">
        <v>1073</v>
      </c>
      <c r="C66" s="380">
        <v>1</v>
      </c>
      <c r="D66" s="380" t="s">
        <v>1</v>
      </c>
      <c r="E66" s="273"/>
      <c r="F66" s="370">
        <v>50</v>
      </c>
      <c r="G66" s="388" t="s">
        <v>1</v>
      </c>
      <c r="H6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6" s="370" t="str">
        <f>IF(Sklop21[[#This Row],[ZAHTEVANA SHEMA KAKOVOSTI]]&lt;&gt;"",Sklop21[[#This Row],[Preračunana masa/volumen/kos na enoto kg]],"")</f>
        <v/>
      </c>
      <c r="J66" s="389"/>
      <c r="K66" s="390"/>
      <c r="L66" s="390"/>
      <c r="M66" s="375"/>
      <c r="N66" s="378"/>
      <c r="O66" s="378"/>
      <c r="P66" s="377"/>
      <c r="Q66" s="378">
        <f>+Sklop21[[#This Row],[cena/enota brez DDV v EUR]]*Sklop21[[#This Row],[Stopnja DDV (%)]]</f>
        <v>0</v>
      </c>
      <c r="R66" s="378">
        <f>+Sklop21[[#This Row],[cena/enota brez DDV v EUR]]+Sklop21[[#This Row],[Davek (EUR)]]</f>
        <v>0</v>
      </c>
      <c r="S66" s="378">
        <f>+Sklop21[[#This Row],[cena/enota brez DDV v EUR]]*Sklop21[[#This Row],[Okvirna količina]]</f>
        <v>0</v>
      </c>
      <c r="T66" s="378">
        <f>+Sklop21[[#This Row],[Končna cena/enoto mere (EUR) z DDV]]*Sklop21[[#This Row],[Okvirna količina]]</f>
        <v>0</v>
      </c>
      <c r="U66" s="392"/>
    </row>
    <row r="67" spans="1:21" s="17" customFormat="1">
      <c r="A67" s="270" t="s">
        <v>54</v>
      </c>
      <c r="B67" s="379" t="s">
        <v>1075</v>
      </c>
      <c r="C67" s="380" t="s">
        <v>1076</v>
      </c>
      <c r="D67" s="380" t="s">
        <v>137</v>
      </c>
      <c r="E67" s="273"/>
      <c r="F67" s="370">
        <v>5</v>
      </c>
      <c r="G67" s="388" t="s">
        <v>1</v>
      </c>
      <c r="H6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7" s="370" t="str">
        <f>IF(Sklop21[[#This Row],[ZAHTEVANA SHEMA KAKOVOSTI]]&lt;&gt;"",Sklop21[[#This Row],[Preračunana masa/volumen/kos na enoto kg]],"")</f>
        <v/>
      </c>
      <c r="J67" s="389"/>
      <c r="K67" s="390"/>
      <c r="L67" s="390"/>
      <c r="M67" s="375"/>
      <c r="N67" s="378"/>
      <c r="O67" s="378"/>
      <c r="P67" s="377"/>
      <c r="Q67" s="378">
        <f>+Sklop21[[#This Row],[cena/enota brez DDV v EUR]]*Sklop21[[#This Row],[Stopnja DDV (%)]]</f>
        <v>0</v>
      </c>
      <c r="R67" s="378">
        <f>+Sklop21[[#This Row],[cena/enota brez DDV v EUR]]+Sklop21[[#This Row],[Davek (EUR)]]</f>
        <v>0</v>
      </c>
      <c r="S67" s="378">
        <f>+Sklop21[[#This Row],[cena/enota brez DDV v EUR]]*Sklop21[[#This Row],[Okvirna količina]]</f>
        <v>0</v>
      </c>
      <c r="T67" s="378">
        <f>+Sklop21[[#This Row],[Končna cena/enoto mere (EUR) z DDV]]*Sklop21[[#This Row],[Okvirna količina]]</f>
        <v>0</v>
      </c>
      <c r="U67" s="392"/>
    </row>
    <row r="68" spans="1:21" s="17" customFormat="1">
      <c r="A68" s="270" t="s">
        <v>55</v>
      </c>
      <c r="B68" s="379" t="s">
        <v>1077</v>
      </c>
      <c r="C68" s="380">
        <v>1</v>
      </c>
      <c r="D68" s="380" t="s">
        <v>1</v>
      </c>
      <c r="E68" s="273"/>
      <c r="F68" s="370">
        <v>800</v>
      </c>
      <c r="G68" s="388" t="s">
        <v>1</v>
      </c>
      <c r="H6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68" s="370" t="str">
        <f>IF(Sklop21[[#This Row],[ZAHTEVANA SHEMA KAKOVOSTI]]&lt;&gt;"",Sklop21[[#This Row],[Preračunana masa/volumen/kos na enoto kg]],"")</f>
        <v/>
      </c>
      <c r="J68" s="389"/>
      <c r="K68" s="390"/>
      <c r="L68" s="390"/>
      <c r="M68" s="375"/>
      <c r="N68" s="378"/>
      <c r="O68" s="378"/>
      <c r="P68" s="377"/>
      <c r="Q68" s="378">
        <f>+Sklop21[[#This Row],[cena/enota brez DDV v EUR]]*Sklop21[[#This Row],[Stopnja DDV (%)]]</f>
        <v>0</v>
      </c>
      <c r="R68" s="378">
        <f>+Sklop21[[#This Row],[cena/enota brez DDV v EUR]]+Sklop21[[#This Row],[Davek (EUR)]]</f>
        <v>0</v>
      </c>
      <c r="S68" s="378">
        <f>+Sklop21[[#This Row],[cena/enota brez DDV v EUR]]*Sklop21[[#This Row],[Okvirna količina]]</f>
        <v>0</v>
      </c>
      <c r="T68" s="378">
        <f>+Sklop21[[#This Row],[Končna cena/enoto mere (EUR) z DDV]]*Sklop21[[#This Row],[Okvirna količina]]</f>
        <v>0</v>
      </c>
      <c r="U68" s="392"/>
    </row>
    <row r="69" spans="1:21" s="17" customFormat="1">
      <c r="A69" s="270" t="s">
        <v>56</v>
      </c>
      <c r="B69" s="379" t="s">
        <v>1078</v>
      </c>
      <c r="C69" s="380" t="s">
        <v>1079</v>
      </c>
      <c r="D69" s="380" t="s">
        <v>137</v>
      </c>
      <c r="E69" s="273"/>
      <c r="F69" s="370">
        <v>1</v>
      </c>
      <c r="G69" s="388" t="s">
        <v>1</v>
      </c>
      <c r="H6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9" s="370" t="str">
        <f>IF(Sklop21[[#This Row],[ZAHTEVANA SHEMA KAKOVOSTI]]&lt;&gt;"",Sklop21[[#This Row],[Preračunana masa/volumen/kos na enoto kg]],"")</f>
        <v/>
      </c>
      <c r="J69" s="389"/>
      <c r="K69" s="390"/>
      <c r="L69" s="390"/>
      <c r="M69" s="375"/>
      <c r="N69" s="378"/>
      <c r="O69" s="378"/>
      <c r="P69" s="377"/>
      <c r="Q69" s="378">
        <f>+Sklop21[[#This Row],[cena/enota brez DDV v EUR]]*Sklop21[[#This Row],[Stopnja DDV (%)]]</f>
        <v>0</v>
      </c>
      <c r="R69" s="378">
        <f>+Sklop21[[#This Row],[cena/enota brez DDV v EUR]]+Sklop21[[#This Row],[Davek (EUR)]]</f>
        <v>0</v>
      </c>
      <c r="S69" s="378">
        <f>+Sklop21[[#This Row],[cena/enota brez DDV v EUR]]*Sklop21[[#This Row],[Okvirna količina]]</f>
        <v>0</v>
      </c>
      <c r="T69" s="378">
        <f>+Sklop21[[#This Row],[Končna cena/enoto mere (EUR) z DDV]]*Sklop21[[#This Row],[Okvirna količina]]</f>
        <v>0</v>
      </c>
      <c r="U69" s="392"/>
    </row>
    <row r="70" spans="1:21" s="17" customFormat="1">
      <c r="A70" s="270" t="s">
        <v>57</v>
      </c>
      <c r="B70" s="379" t="s">
        <v>1080</v>
      </c>
      <c r="C70" s="380">
        <v>50</v>
      </c>
      <c r="D70" s="380" t="s">
        <v>137</v>
      </c>
      <c r="E70" s="273"/>
      <c r="F70" s="370">
        <v>10</v>
      </c>
      <c r="G70" s="388" t="s">
        <v>0</v>
      </c>
      <c r="H7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70" s="370" t="str">
        <f>IF(Sklop21[[#This Row],[ZAHTEVANA SHEMA KAKOVOSTI]]&lt;&gt;"",Sklop21[[#This Row],[Preračunana masa/volumen/kos na enoto kg]],"")</f>
        <v/>
      </c>
      <c r="J70" s="389"/>
      <c r="K70" s="390"/>
      <c r="L70" s="390"/>
      <c r="M70" s="375"/>
      <c r="N70" s="378"/>
      <c r="O70" s="378"/>
      <c r="P70" s="377"/>
      <c r="Q70" s="378">
        <f>+Sklop21[[#This Row],[cena/enota brez DDV v EUR]]*Sklop21[[#This Row],[Stopnja DDV (%)]]</f>
        <v>0</v>
      </c>
      <c r="R70" s="378">
        <f>+Sklop21[[#This Row],[cena/enota brez DDV v EUR]]+Sklop21[[#This Row],[Davek (EUR)]]</f>
        <v>0</v>
      </c>
      <c r="S70" s="378">
        <f>+Sklop21[[#This Row],[cena/enota brez DDV v EUR]]*Sklop21[[#This Row],[Okvirna količina]]</f>
        <v>0</v>
      </c>
      <c r="T70" s="378">
        <f>+Sklop21[[#This Row],[Končna cena/enoto mere (EUR) z DDV]]*Sklop21[[#This Row],[Okvirna količina]]</f>
        <v>0</v>
      </c>
      <c r="U70" s="392"/>
    </row>
    <row r="71" spans="1:21" s="17" customFormat="1">
      <c r="A71" s="270" t="s">
        <v>58</v>
      </c>
      <c r="B71" s="379" t="s">
        <v>1081</v>
      </c>
      <c r="C71" s="380">
        <v>2</v>
      </c>
      <c r="D71" s="380" t="s">
        <v>137</v>
      </c>
      <c r="E71" s="273"/>
      <c r="F71" s="370">
        <v>10</v>
      </c>
      <c r="G71" s="388" t="s">
        <v>0</v>
      </c>
      <c r="H7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0.02</v>
      </c>
      <c r="I71" s="370" t="str">
        <f>IF(Sklop21[[#This Row],[ZAHTEVANA SHEMA KAKOVOSTI]]&lt;&gt;"",Sklop21[[#This Row],[Preračunana masa/volumen/kos na enoto kg]],"")</f>
        <v/>
      </c>
      <c r="J71" s="389"/>
      <c r="K71" s="390"/>
      <c r="L71" s="390"/>
      <c r="M71" s="375"/>
      <c r="N71" s="378"/>
      <c r="O71" s="378"/>
      <c r="P71" s="377"/>
      <c r="Q71" s="378">
        <f>+Sklop21[[#This Row],[cena/enota brez DDV v EUR]]*Sklop21[[#This Row],[Stopnja DDV (%)]]</f>
        <v>0</v>
      </c>
      <c r="R71" s="378">
        <f>+Sklop21[[#This Row],[cena/enota brez DDV v EUR]]+Sklop21[[#This Row],[Davek (EUR)]]</f>
        <v>0</v>
      </c>
      <c r="S71" s="378">
        <f>+Sklop21[[#This Row],[cena/enota brez DDV v EUR]]*Sklop21[[#This Row],[Okvirna količina]]</f>
        <v>0</v>
      </c>
      <c r="T71" s="378">
        <f>+Sklop21[[#This Row],[Končna cena/enoto mere (EUR) z DDV]]*Sklop21[[#This Row],[Okvirna količina]]</f>
        <v>0</v>
      </c>
      <c r="U71" s="392"/>
    </row>
    <row r="72" spans="1:21" s="17" customFormat="1">
      <c r="A72" s="270" t="s">
        <v>59</v>
      </c>
      <c r="B72" s="379" t="s">
        <v>1082</v>
      </c>
      <c r="C72" s="380" t="s">
        <v>1074</v>
      </c>
      <c r="D72" s="380" t="s">
        <v>137</v>
      </c>
      <c r="E72" s="273"/>
      <c r="F72" s="370">
        <v>5</v>
      </c>
      <c r="G72" s="388" t="s">
        <v>1</v>
      </c>
      <c r="H7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72" s="370" t="str">
        <f>IF(Sklop21[[#This Row],[ZAHTEVANA SHEMA KAKOVOSTI]]&lt;&gt;"",Sklop21[[#This Row],[Preračunana masa/volumen/kos na enoto kg]],"")</f>
        <v/>
      </c>
      <c r="J72" s="389"/>
      <c r="K72" s="390"/>
      <c r="L72" s="390"/>
      <c r="M72" s="375"/>
      <c r="N72" s="378"/>
      <c r="O72" s="378"/>
      <c r="P72" s="377"/>
      <c r="Q72" s="378">
        <f>+Sklop21[[#This Row],[cena/enota brez DDV v EUR]]*Sklop21[[#This Row],[Stopnja DDV (%)]]</f>
        <v>0</v>
      </c>
      <c r="R72" s="378">
        <f>+Sklop21[[#This Row],[cena/enota brez DDV v EUR]]+Sklop21[[#This Row],[Davek (EUR)]]</f>
        <v>0</v>
      </c>
      <c r="S72" s="378">
        <f>+Sklop21[[#This Row],[cena/enota brez DDV v EUR]]*Sklop21[[#This Row],[Okvirna količina]]</f>
        <v>0</v>
      </c>
      <c r="T72" s="378">
        <f>+Sklop21[[#This Row],[Končna cena/enoto mere (EUR) z DDV]]*Sklop21[[#This Row],[Okvirna količina]]</f>
        <v>0</v>
      </c>
      <c r="U72" s="392"/>
    </row>
    <row r="73" spans="1:21" s="17" customFormat="1">
      <c r="A73" s="270" t="s">
        <v>60</v>
      </c>
      <c r="B73" s="379" t="s">
        <v>1083</v>
      </c>
      <c r="C73" s="380" t="s">
        <v>247</v>
      </c>
      <c r="D73" s="380" t="s">
        <v>137</v>
      </c>
      <c r="E73" s="273"/>
      <c r="F73" s="370">
        <v>10</v>
      </c>
      <c r="G73" s="388" t="s">
        <v>1</v>
      </c>
      <c r="H7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73" s="370" t="str">
        <f>IF(Sklop21[[#This Row],[ZAHTEVANA SHEMA KAKOVOSTI]]&lt;&gt;"",Sklop21[[#This Row],[Preračunana masa/volumen/kos na enoto kg]],"")</f>
        <v/>
      </c>
      <c r="J73" s="389"/>
      <c r="K73" s="390"/>
      <c r="L73" s="390"/>
      <c r="M73" s="375"/>
      <c r="N73" s="378"/>
      <c r="O73" s="378"/>
      <c r="P73" s="377"/>
      <c r="Q73" s="378">
        <f>+Sklop21[[#This Row],[cena/enota brez DDV v EUR]]*Sklop21[[#This Row],[Stopnja DDV (%)]]</f>
        <v>0</v>
      </c>
      <c r="R73" s="378">
        <f>+Sklop21[[#This Row],[cena/enota brez DDV v EUR]]+Sklop21[[#This Row],[Davek (EUR)]]</f>
        <v>0</v>
      </c>
      <c r="S73" s="378">
        <f>+Sklop21[[#This Row],[cena/enota brez DDV v EUR]]*Sklop21[[#This Row],[Okvirna količina]]</f>
        <v>0</v>
      </c>
      <c r="T73" s="378">
        <f>+Sklop21[[#This Row],[Končna cena/enoto mere (EUR) z DDV]]*Sklop21[[#This Row],[Okvirna količina]]</f>
        <v>0</v>
      </c>
      <c r="U73" s="392"/>
    </row>
    <row r="74" spans="1:21" s="17" customFormat="1" ht="25.5">
      <c r="A74" s="270" t="s">
        <v>61</v>
      </c>
      <c r="B74" s="379" t="s">
        <v>1084</v>
      </c>
      <c r="C74" s="380" t="s">
        <v>1085</v>
      </c>
      <c r="D74" s="380" t="s">
        <v>1</v>
      </c>
      <c r="E74" s="273"/>
      <c r="F74" s="370">
        <v>30</v>
      </c>
      <c r="G74" s="388" t="s">
        <v>1</v>
      </c>
      <c r="H7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4" s="370" t="str">
        <f>IF(Sklop21[[#This Row],[ZAHTEVANA SHEMA KAKOVOSTI]]&lt;&gt;"",Sklop21[[#This Row],[Preračunana masa/volumen/kos na enoto kg]],"")</f>
        <v/>
      </c>
      <c r="J74" s="389"/>
      <c r="K74" s="390"/>
      <c r="L74" s="390"/>
      <c r="M74" s="375"/>
      <c r="N74" s="378"/>
      <c r="O74" s="378"/>
      <c r="P74" s="377"/>
      <c r="Q74" s="378">
        <f>+Sklop21[[#This Row],[cena/enota brez DDV v EUR]]*Sklop21[[#This Row],[Stopnja DDV (%)]]</f>
        <v>0</v>
      </c>
      <c r="R74" s="378">
        <f>+Sklop21[[#This Row],[cena/enota brez DDV v EUR]]+Sklop21[[#This Row],[Davek (EUR)]]</f>
        <v>0</v>
      </c>
      <c r="S74" s="378">
        <f>+Sklop21[[#This Row],[cena/enota brez DDV v EUR]]*Sklop21[[#This Row],[Okvirna količina]]</f>
        <v>0</v>
      </c>
      <c r="T74" s="378">
        <f>+Sklop21[[#This Row],[Končna cena/enoto mere (EUR) z DDV]]*Sklop21[[#This Row],[Okvirna količina]]</f>
        <v>0</v>
      </c>
      <c r="U74" s="392"/>
    </row>
    <row r="75" spans="1:21" s="17" customFormat="1" ht="25.5">
      <c r="A75" s="460" t="s">
        <v>62</v>
      </c>
      <c r="B75" s="461" t="s">
        <v>1284</v>
      </c>
      <c r="C75" s="380" t="s">
        <v>721</v>
      </c>
      <c r="D75" s="380" t="s">
        <v>1</v>
      </c>
      <c r="E75" s="273"/>
      <c r="F75" s="370">
        <v>240</v>
      </c>
      <c r="G75" s="388" t="s">
        <v>1</v>
      </c>
      <c r="H7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75" s="370" t="str">
        <f>IF(Sklop21[[#This Row],[ZAHTEVANA SHEMA KAKOVOSTI]]&lt;&gt;"",Sklop21[[#This Row],[Preračunana masa/volumen/kos na enoto kg]],"")</f>
        <v/>
      </c>
      <c r="J75" s="389"/>
      <c r="K75" s="390"/>
      <c r="L75" s="390"/>
      <c r="M75" s="375"/>
      <c r="N75" s="378"/>
      <c r="O75" s="378"/>
      <c r="P75" s="377"/>
      <c r="Q75" s="378">
        <f>+Sklop21[[#This Row],[cena/enota brez DDV v EUR]]*Sklop21[[#This Row],[Stopnja DDV (%)]]</f>
        <v>0</v>
      </c>
      <c r="R75" s="378">
        <f>+Sklop21[[#This Row],[cena/enota brez DDV v EUR]]+Sklop21[[#This Row],[Davek (EUR)]]</f>
        <v>0</v>
      </c>
      <c r="S75" s="378">
        <f>+Sklop21[[#This Row],[cena/enota brez DDV v EUR]]*Sklop21[[#This Row],[Okvirna količina]]</f>
        <v>0</v>
      </c>
      <c r="T75" s="378">
        <f>+Sklop21[[#This Row],[Končna cena/enoto mere (EUR) z DDV]]*Sklop21[[#This Row],[Okvirna količina]]</f>
        <v>0</v>
      </c>
      <c r="U75" s="392"/>
    </row>
    <row r="76" spans="1:21" s="17" customFormat="1">
      <c r="A76" s="270" t="s">
        <v>63</v>
      </c>
      <c r="B76" s="379" t="s">
        <v>1086</v>
      </c>
      <c r="C76" s="380" t="s">
        <v>260</v>
      </c>
      <c r="D76" s="380" t="s">
        <v>1</v>
      </c>
      <c r="E76" s="273"/>
      <c r="F76" s="370">
        <v>200</v>
      </c>
      <c r="G76" s="388" t="s">
        <v>1</v>
      </c>
      <c r="H7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6" s="370" t="str">
        <f>IF(Sklop21[[#This Row],[ZAHTEVANA SHEMA KAKOVOSTI]]&lt;&gt;"",Sklop21[[#This Row],[Preračunana masa/volumen/kos na enoto kg]],"")</f>
        <v/>
      </c>
      <c r="J76" s="389"/>
      <c r="K76" s="390"/>
      <c r="L76" s="390"/>
      <c r="M76" s="375"/>
      <c r="N76" s="378"/>
      <c r="O76" s="378"/>
      <c r="P76" s="377"/>
      <c r="Q76" s="378">
        <f>+Sklop21[[#This Row],[cena/enota brez DDV v EUR]]*Sklop21[[#This Row],[Stopnja DDV (%)]]</f>
        <v>0</v>
      </c>
      <c r="R76" s="378">
        <f>+Sklop21[[#This Row],[cena/enota brez DDV v EUR]]+Sklop21[[#This Row],[Davek (EUR)]]</f>
        <v>0</v>
      </c>
      <c r="S76" s="378">
        <f>+Sklop21[[#This Row],[cena/enota brez DDV v EUR]]*Sklop21[[#This Row],[Okvirna količina]]</f>
        <v>0</v>
      </c>
      <c r="T76" s="378">
        <f>+Sklop21[[#This Row],[Končna cena/enoto mere (EUR) z DDV]]*Sklop21[[#This Row],[Okvirna količina]]</f>
        <v>0</v>
      </c>
      <c r="U76" s="392"/>
    </row>
    <row r="77" spans="1:21" s="17" customFormat="1">
      <c r="A77" s="270" t="s">
        <v>69</v>
      </c>
      <c r="B77" s="379" t="s">
        <v>1087</v>
      </c>
      <c r="C77" s="380">
        <v>1</v>
      </c>
      <c r="D77" s="380" t="s">
        <v>1</v>
      </c>
      <c r="E77" s="273"/>
      <c r="F77" s="370">
        <v>200</v>
      </c>
      <c r="G77" s="388" t="s">
        <v>1</v>
      </c>
      <c r="H7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7" s="370" t="str">
        <f>IF(Sklop21[[#This Row],[ZAHTEVANA SHEMA KAKOVOSTI]]&lt;&gt;"",Sklop21[[#This Row],[Preračunana masa/volumen/kos na enoto kg]],"")</f>
        <v/>
      </c>
      <c r="J77" s="389"/>
      <c r="K77" s="390"/>
      <c r="L77" s="390"/>
      <c r="M77" s="375"/>
      <c r="N77" s="378"/>
      <c r="O77" s="378"/>
      <c r="P77" s="377"/>
      <c r="Q77" s="378">
        <f>+Sklop21[[#This Row],[cena/enota brez DDV v EUR]]*Sklop21[[#This Row],[Stopnja DDV (%)]]</f>
        <v>0</v>
      </c>
      <c r="R77" s="378">
        <f>+Sklop21[[#This Row],[cena/enota brez DDV v EUR]]+Sklop21[[#This Row],[Davek (EUR)]]</f>
        <v>0</v>
      </c>
      <c r="S77" s="378">
        <f>+Sklop21[[#This Row],[cena/enota brez DDV v EUR]]*Sklop21[[#This Row],[Okvirna količina]]</f>
        <v>0</v>
      </c>
      <c r="T77" s="378">
        <f>+Sklop21[[#This Row],[Končna cena/enoto mere (EUR) z DDV]]*Sklop21[[#This Row],[Okvirna količina]]</f>
        <v>0</v>
      </c>
      <c r="U77" s="392"/>
    </row>
    <row r="78" spans="1:21" s="17" customFormat="1">
      <c r="A78" s="270" t="s">
        <v>70</v>
      </c>
      <c r="B78" s="379" t="s">
        <v>1088</v>
      </c>
      <c r="C78" s="380" t="s">
        <v>395</v>
      </c>
      <c r="D78" s="380" t="s">
        <v>137</v>
      </c>
      <c r="E78" s="273"/>
      <c r="F78" s="370">
        <v>100</v>
      </c>
      <c r="G78" s="388" t="s">
        <v>1</v>
      </c>
      <c r="H7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78" s="370" t="str">
        <f>IF(Sklop21[[#This Row],[ZAHTEVANA SHEMA KAKOVOSTI]]&lt;&gt;"",Sklop21[[#This Row],[Preračunana masa/volumen/kos na enoto kg]],"")</f>
        <v/>
      </c>
      <c r="J78" s="389"/>
      <c r="K78" s="390"/>
      <c r="L78" s="390"/>
      <c r="M78" s="375"/>
      <c r="N78" s="378"/>
      <c r="O78" s="378"/>
      <c r="P78" s="377"/>
      <c r="Q78" s="378">
        <f>+Sklop21[[#This Row],[cena/enota brez DDV v EUR]]*Sklop21[[#This Row],[Stopnja DDV (%)]]</f>
        <v>0</v>
      </c>
      <c r="R78" s="378">
        <f>+Sklop21[[#This Row],[cena/enota brez DDV v EUR]]+Sklop21[[#This Row],[Davek (EUR)]]</f>
        <v>0</v>
      </c>
      <c r="S78" s="378">
        <f>+Sklop21[[#This Row],[cena/enota brez DDV v EUR]]*Sklop21[[#This Row],[Okvirna količina]]</f>
        <v>0</v>
      </c>
      <c r="T78" s="378">
        <f>+Sklop21[[#This Row],[Končna cena/enoto mere (EUR) z DDV]]*Sklop21[[#This Row],[Okvirna količina]]</f>
        <v>0</v>
      </c>
      <c r="U78" s="392"/>
    </row>
    <row r="79" spans="1:21" s="17" customFormat="1">
      <c r="A79" s="270" t="s">
        <v>71</v>
      </c>
      <c r="B79" s="379" t="s">
        <v>1089</v>
      </c>
      <c r="C79" s="380">
        <v>1</v>
      </c>
      <c r="D79" s="380" t="s">
        <v>1</v>
      </c>
      <c r="E79" s="273"/>
      <c r="F79" s="370">
        <v>30</v>
      </c>
      <c r="G79" s="388" t="s">
        <v>1</v>
      </c>
      <c r="H7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9" s="370" t="str">
        <f>IF(Sklop21[[#This Row],[ZAHTEVANA SHEMA KAKOVOSTI]]&lt;&gt;"",Sklop21[[#This Row],[Preračunana masa/volumen/kos na enoto kg]],"")</f>
        <v/>
      </c>
      <c r="J79" s="389"/>
      <c r="K79" s="390"/>
      <c r="L79" s="390"/>
      <c r="M79" s="375"/>
      <c r="N79" s="378"/>
      <c r="O79" s="378"/>
      <c r="P79" s="377"/>
      <c r="Q79" s="378">
        <f>+Sklop21[[#This Row],[cena/enota brez DDV v EUR]]*Sklop21[[#This Row],[Stopnja DDV (%)]]</f>
        <v>0</v>
      </c>
      <c r="R79" s="378">
        <f>+Sklop21[[#This Row],[cena/enota brez DDV v EUR]]+Sklop21[[#This Row],[Davek (EUR)]]</f>
        <v>0</v>
      </c>
      <c r="S79" s="378">
        <f>+Sklop21[[#This Row],[cena/enota brez DDV v EUR]]*Sklop21[[#This Row],[Okvirna količina]]</f>
        <v>0</v>
      </c>
      <c r="T79" s="378">
        <f>+Sklop21[[#This Row],[Končna cena/enoto mere (EUR) z DDV]]*Sklop21[[#This Row],[Okvirna količina]]</f>
        <v>0</v>
      </c>
      <c r="U79" s="392"/>
    </row>
    <row r="80" spans="1:21" s="17" customFormat="1" ht="25.5">
      <c r="A80" s="270" t="s">
        <v>72</v>
      </c>
      <c r="B80" s="379" t="s">
        <v>1090</v>
      </c>
      <c r="C80" s="380" t="s">
        <v>236</v>
      </c>
      <c r="D80" s="380" t="s">
        <v>1</v>
      </c>
      <c r="E80" s="273"/>
      <c r="F80" s="370">
        <v>480</v>
      </c>
      <c r="G80" s="388" t="s">
        <v>1</v>
      </c>
      <c r="H8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I80" s="370" t="str">
        <f>IF(Sklop21[[#This Row],[ZAHTEVANA SHEMA KAKOVOSTI]]&lt;&gt;"",Sklop21[[#This Row],[Preračunana masa/volumen/kos na enoto kg]],"")</f>
        <v/>
      </c>
      <c r="J80" s="389"/>
      <c r="K80" s="390"/>
      <c r="L80" s="390"/>
      <c r="M80" s="375"/>
      <c r="N80" s="378"/>
      <c r="O80" s="378"/>
      <c r="P80" s="377"/>
      <c r="Q80" s="378">
        <f>+Sklop21[[#This Row],[cena/enota brez DDV v EUR]]*Sklop21[[#This Row],[Stopnja DDV (%)]]</f>
        <v>0</v>
      </c>
      <c r="R80" s="378">
        <f>+Sklop21[[#This Row],[cena/enota brez DDV v EUR]]+Sklop21[[#This Row],[Davek (EUR)]]</f>
        <v>0</v>
      </c>
      <c r="S80" s="378">
        <f>+Sklop21[[#This Row],[cena/enota brez DDV v EUR]]*Sklop21[[#This Row],[Okvirna količina]]</f>
        <v>0</v>
      </c>
      <c r="T80" s="378">
        <f>+Sklop21[[#This Row],[Končna cena/enoto mere (EUR) z DDV]]*Sklop21[[#This Row],[Okvirna količina]]</f>
        <v>0</v>
      </c>
      <c r="U80" s="392"/>
    </row>
    <row r="81" spans="1:21" s="17" customFormat="1">
      <c r="A81" s="270" t="s">
        <v>73</v>
      </c>
      <c r="B81" s="379" t="s">
        <v>1091</v>
      </c>
      <c r="C81" s="380">
        <v>80</v>
      </c>
      <c r="D81" s="380" t="s">
        <v>137</v>
      </c>
      <c r="E81" s="273"/>
      <c r="F81" s="370">
        <v>500</v>
      </c>
      <c r="G81" s="388" t="s">
        <v>0</v>
      </c>
      <c r="H8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1" s="370" t="str">
        <f>IF(Sklop21[[#This Row],[ZAHTEVANA SHEMA KAKOVOSTI]]&lt;&gt;"",Sklop21[[#This Row],[Preračunana masa/volumen/kos na enoto kg]],"")</f>
        <v/>
      </c>
      <c r="J81" s="389"/>
      <c r="K81" s="390"/>
      <c r="L81" s="390"/>
      <c r="M81" s="375"/>
      <c r="N81" s="378"/>
      <c r="O81" s="378"/>
      <c r="P81" s="377"/>
      <c r="Q81" s="378">
        <f>+Sklop21[[#This Row],[cena/enota brez DDV v EUR]]*Sklop21[[#This Row],[Stopnja DDV (%)]]</f>
        <v>0</v>
      </c>
      <c r="R81" s="378">
        <f>+Sklop21[[#This Row],[cena/enota brez DDV v EUR]]+Sklop21[[#This Row],[Davek (EUR)]]</f>
        <v>0</v>
      </c>
      <c r="S81" s="378">
        <f>+Sklop21[[#This Row],[cena/enota brez DDV v EUR]]*Sklop21[[#This Row],[Okvirna količina]]</f>
        <v>0</v>
      </c>
      <c r="T81" s="378">
        <f>+Sklop21[[#This Row],[Končna cena/enoto mere (EUR) z DDV]]*Sklop21[[#This Row],[Okvirna količina]]</f>
        <v>0</v>
      </c>
      <c r="U81" s="392"/>
    </row>
    <row r="82" spans="1:21" s="17" customFormat="1">
      <c r="A82" s="270" t="s">
        <v>74</v>
      </c>
      <c r="B82" s="379" t="s">
        <v>1092</v>
      </c>
      <c r="C82" s="380">
        <v>1</v>
      </c>
      <c r="D82" s="380" t="s">
        <v>1</v>
      </c>
      <c r="E82" s="273"/>
      <c r="F82" s="370">
        <v>500</v>
      </c>
      <c r="G82" s="388" t="s">
        <v>0</v>
      </c>
      <c r="H8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82" s="370" t="str">
        <f>IF(Sklop21[[#This Row],[ZAHTEVANA SHEMA KAKOVOSTI]]&lt;&gt;"",Sklop21[[#This Row],[Preračunana masa/volumen/kos na enoto kg]],"")</f>
        <v/>
      </c>
      <c r="J82" s="389"/>
      <c r="K82" s="390"/>
      <c r="L82" s="390"/>
      <c r="M82" s="375"/>
      <c r="N82" s="378"/>
      <c r="O82" s="378"/>
      <c r="P82" s="377"/>
      <c r="Q82" s="378">
        <f>+Sklop21[[#This Row],[cena/enota brez DDV v EUR]]*Sklop21[[#This Row],[Stopnja DDV (%)]]</f>
        <v>0</v>
      </c>
      <c r="R82" s="378">
        <f>+Sklop21[[#This Row],[cena/enota brez DDV v EUR]]+Sklop21[[#This Row],[Davek (EUR)]]</f>
        <v>0</v>
      </c>
      <c r="S82" s="378">
        <f>+Sklop21[[#This Row],[cena/enota brez DDV v EUR]]*Sklop21[[#This Row],[Okvirna količina]]</f>
        <v>0</v>
      </c>
      <c r="T82" s="378">
        <f>+Sklop21[[#This Row],[Končna cena/enoto mere (EUR) z DDV]]*Sklop21[[#This Row],[Okvirna količina]]</f>
        <v>0</v>
      </c>
      <c r="U82" s="392"/>
    </row>
    <row r="83" spans="1:21" s="17" customFormat="1">
      <c r="A83" s="270" t="s">
        <v>75</v>
      </c>
      <c r="B83" s="379" t="s">
        <v>1093</v>
      </c>
      <c r="C83" s="380">
        <v>200</v>
      </c>
      <c r="D83" s="380" t="s">
        <v>137</v>
      </c>
      <c r="E83" s="273"/>
      <c r="F83" s="370">
        <v>500</v>
      </c>
      <c r="G83" s="388" t="s">
        <v>0</v>
      </c>
      <c r="H8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3" s="370" t="str">
        <f>IF(Sklop21[[#This Row],[ZAHTEVANA SHEMA KAKOVOSTI]]&lt;&gt;"",Sklop21[[#This Row],[Preračunana masa/volumen/kos na enoto kg]],"")</f>
        <v/>
      </c>
      <c r="J83" s="389"/>
      <c r="K83" s="390"/>
      <c r="L83" s="390"/>
      <c r="M83" s="375"/>
      <c r="N83" s="378"/>
      <c r="O83" s="378"/>
      <c r="P83" s="377"/>
      <c r="Q83" s="378">
        <f>+Sklop21[[#This Row],[cena/enota brez DDV v EUR]]*Sklop21[[#This Row],[Stopnja DDV (%)]]</f>
        <v>0</v>
      </c>
      <c r="R83" s="378">
        <f>+Sklop21[[#This Row],[cena/enota brez DDV v EUR]]+Sklop21[[#This Row],[Davek (EUR)]]</f>
        <v>0</v>
      </c>
      <c r="S83" s="378">
        <f>+Sklop21[[#This Row],[cena/enota brez DDV v EUR]]*Sklop21[[#This Row],[Okvirna količina]]</f>
        <v>0</v>
      </c>
      <c r="T83" s="378">
        <f>+Sklop21[[#This Row],[Končna cena/enoto mere (EUR) z DDV]]*Sklop21[[#This Row],[Okvirna količina]]</f>
        <v>0</v>
      </c>
      <c r="U83" s="392"/>
    </row>
    <row r="84" spans="1:21" s="17" customFormat="1">
      <c r="A84" s="270" t="s">
        <v>76</v>
      </c>
      <c r="B84" s="379" t="s">
        <v>1094</v>
      </c>
      <c r="C84" s="380">
        <v>900</v>
      </c>
      <c r="D84" s="380" t="s">
        <v>137</v>
      </c>
      <c r="E84" s="273"/>
      <c r="F84" s="370">
        <v>500</v>
      </c>
      <c r="G84" s="388" t="s">
        <v>0</v>
      </c>
      <c r="H8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84" s="370" t="str">
        <f>IF(Sklop21[[#This Row],[ZAHTEVANA SHEMA KAKOVOSTI]]&lt;&gt;"",Sklop21[[#This Row],[Preračunana masa/volumen/kos na enoto kg]],"")</f>
        <v/>
      </c>
      <c r="J84" s="389"/>
      <c r="K84" s="390"/>
      <c r="L84" s="390"/>
      <c r="M84" s="375"/>
      <c r="N84" s="378"/>
      <c r="O84" s="378"/>
      <c r="P84" s="377"/>
      <c r="Q84" s="378">
        <f>+Sklop21[[#This Row],[cena/enota brez DDV v EUR]]*Sklop21[[#This Row],[Stopnja DDV (%)]]</f>
        <v>0</v>
      </c>
      <c r="R84" s="378">
        <f>+Sklop21[[#This Row],[cena/enota brez DDV v EUR]]+Sklop21[[#This Row],[Davek (EUR)]]</f>
        <v>0</v>
      </c>
      <c r="S84" s="378">
        <f>+Sklop21[[#This Row],[cena/enota brez DDV v EUR]]*Sklop21[[#This Row],[Okvirna količina]]</f>
        <v>0</v>
      </c>
      <c r="T84" s="378">
        <f>+Sklop21[[#This Row],[Končna cena/enoto mere (EUR) z DDV]]*Sklop21[[#This Row],[Okvirna količina]]</f>
        <v>0</v>
      </c>
      <c r="U84" s="392"/>
    </row>
    <row r="85" spans="1:21" s="17" customFormat="1">
      <c r="A85" s="270" t="s">
        <v>77</v>
      </c>
      <c r="B85" s="379" t="s">
        <v>1095</v>
      </c>
      <c r="C85" s="380">
        <v>150</v>
      </c>
      <c r="D85" s="380" t="s">
        <v>137</v>
      </c>
      <c r="E85" s="273"/>
      <c r="F85" s="370">
        <v>50</v>
      </c>
      <c r="G85" s="388" t="s">
        <v>0</v>
      </c>
      <c r="H8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85" s="370" t="str">
        <f>IF(Sklop21[[#This Row],[ZAHTEVANA SHEMA KAKOVOSTI]]&lt;&gt;"",Sklop21[[#This Row],[Preračunana masa/volumen/kos na enoto kg]],"")</f>
        <v/>
      </c>
      <c r="J85" s="389"/>
      <c r="K85" s="390"/>
      <c r="L85" s="390"/>
      <c r="M85" s="375"/>
      <c r="N85" s="378"/>
      <c r="O85" s="378"/>
      <c r="P85" s="377"/>
      <c r="Q85" s="378">
        <f>+Sklop21[[#This Row],[cena/enota brez DDV v EUR]]*Sklop21[[#This Row],[Stopnja DDV (%)]]</f>
        <v>0</v>
      </c>
      <c r="R85" s="378">
        <f>+Sklop21[[#This Row],[cena/enota brez DDV v EUR]]+Sklop21[[#This Row],[Davek (EUR)]]</f>
        <v>0</v>
      </c>
      <c r="S85" s="378">
        <f>+Sklop21[[#This Row],[cena/enota brez DDV v EUR]]*Sklop21[[#This Row],[Okvirna količina]]</f>
        <v>0</v>
      </c>
      <c r="T85" s="378">
        <f>+Sklop21[[#This Row],[Končna cena/enoto mere (EUR) z DDV]]*Sklop21[[#This Row],[Okvirna količina]]</f>
        <v>0</v>
      </c>
      <c r="U85" s="392"/>
    </row>
    <row r="86" spans="1:21" s="17" customFormat="1">
      <c r="A86" s="270" t="s">
        <v>78</v>
      </c>
      <c r="B86" s="379" t="s">
        <v>1096</v>
      </c>
      <c r="C86" s="380" t="s">
        <v>244</v>
      </c>
      <c r="D86" s="380" t="s">
        <v>1</v>
      </c>
      <c r="E86" s="273"/>
      <c r="F86" s="370">
        <v>50</v>
      </c>
      <c r="G86" s="388" t="s">
        <v>1</v>
      </c>
      <c r="H8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6" s="370" t="str">
        <f>IF(Sklop21[[#This Row],[ZAHTEVANA SHEMA KAKOVOSTI]]&lt;&gt;"",Sklop21[[#This Row],[Preračunana masa/volumen/kos na enoto kg]],"")</f>
        <v/>
      </c>
      <c r="J86" s="389"/>
      <c r="K86" s="390"/>
      <c r="L86" s="390"/>
      <c r="M86" s="375"/>
      <c r="N86" s="378"/>
      <c r="O86" s="378"/>
      <c r="P86" s="377"/>
      <c r="Q86" s="378">
        <f>+Sklop21[[#This Row],[cena/enota brez DDV v EUR]]*Sklop21[[#This Row],[Stopnja DDV (%)]]</f>
        <v>0</v>
      </c>
      <c r="R86" s="378">
        <f>+Sklop21[[#This Row],[cena/enota brez DDV v EUR]]+Sklop21[[#This Row],[Davek (EUR)]]</f>
        <v>0</v>
      </c>
      <c r="S86" s="378">
        <f>+Sklop21[[#This Row],[cena/enota brez DDV v EUR]]*Sklop21[[#This Row],[Okvirna količina]]</f>
        <v>0</v>
      </c>
      <c r="T86" s="378">
        <f>+Sklop21[[#This Row],[Končna cena/enoto mere (EUR) z DDV]]*Sklop21[[#This Row],[Okvirna količina]]</f>
        <v>0</v>
      </c>
      <c r="U86" s="392"/>
    </row>
    <row r="87" spans="1:21" s="17" customFormat="1">
      <c r="A87" s="270" t="s">
        <v>79</v>
      </c>
      <c r="B87" s="379" t="s">
        <v>1097</v>
      </c>
      <c r="C87" s="380">
        <v>1</v>
      </c>
      <c r="D87" s="380" t="s">
        <v>1</v>
      </c>
      <c r="E87" s="273"/>
      <c r="F87" s="370">
        <v>400</v>
      </c>
      <c r="G87" s="388" t="s">
        <v>1</v>
      </c>
      <c r="H8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87" s="370" t="str">
        <f>IF(Sklop21[[#This Row],[ZAHTEVANA SHEMA KAKOVOSTI]]&lt;&gt;"",Sklop21[[#This Row],[Preračunana masa/volumen/kos na enoto kg]],"")</f>
        <v/>
      </c>
      <c r="J87" s="389"/>
      <c r="K87" s="390"/>
      <c r="L87" s="390"/>
      <c r="M87" s="375"/>
      <c r="N87" s="378"/>
      <c r="O87" s="378"/>
      <c r="P87" s="377"/>
      <c r="Q87" s="378">
        <f>+Sklop21[[#This Row],[cena/enota brez DDV v EUR]]*Sklop21[[#This Row],[Stopnja DDV (%)]]</f>
        <v>0</v>
      </c>
      <c r="R87" s="378">
        <f>+Sklop21[[#This Row],[cena/enota brez DDV v EUR]]+Sklop21[[#This Row],[Davek (EUR)]]</f>
        <v>0</v>
      </c>
      <c r="S87" s="378">
        <f>+Sklop21[[#This Row],[cena/enota brez DDV v EUR]]*Sklop21[[#This Row],[Okvirna količina]]</f>
        <v>0</v>
      </c>
      <c r="T87" s="378">
        <f>+Sklop21[[#This Row],[Končna cena/enoto mere (EUR) z DDV]]*Sklop21[[#This Row],[Okvirna količina]]</f>
        <v>0</v>
      </c>
      <c r="U87" s="392"/>
    </row>
    <row r="88" spans="1:21" s="17" customFormat="1">
      <c r="A88" s="270" t="s">
        <v>80</v>
      </c>
      <c r="B88" s="379" t="s">
        <v>1098</v>
      </c>
      <c r="C88" s="380" t="s">
        <v>244</v>
      </c>
      <c r="D88" s="380" t="s">
        <v>1</v>
      </c>
      <c r="E88" s="273"/>
      <c r="F88" s="370">
        <v>200</v>
      </c>
      <c r="G88" s="388" t="s">
        <v>1</v>
      </c>
      <c r="H8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8" s="370" t="str">
        <f>IF(Sklop21[[#This Row],[ZAHTEVANA SHEMA KAKOVOSTI]]&lt;&gt;"",Sklop21[[#This Row],[Preračunana masa/volumen/kos na enoto kg]],"")</f>
        <v/>
      </c>
      <c r="J88" s="389"/>
      <c r="K88" s="390"/>
      <c r="L88" s="390"/>
      <c r="M88" s="375"/>
      <c r="N88" s="378"/>
      <c r="O88" s="378"/>
      <c r="P88" s="377"/>
      <c r="Q88" s="378">
        <f>+Sklop21[[#This Row],[cena/enota brez DDV v EUR]]*Sklop21[[#This Row],[Stopnja DDV (%)]]</f>
        <v>0</v>
      </c>
      <c r="R88" s="378">
        <f>+Sklop21[[#This Row],[cena/enota brez DDV v EUR]]+Sklop21[[#This Row],[Davek (EUR)]]</f>
        <v>0</v>
      </c>
      <c r="S88" s="378">
        <f>+Sklop21[[#This Row],[cena/enota brez DDV v EUR]]*Sklop21[[#This Row],[Okvirna količina]]</f>
        <v>0</v>
      </c>
      <c r="T88" s="378">
        <f>+Sklop21[[#This Row],[Končna cena/enoto mere (EUR) z DDV]]*Sklop21[[#This Row],[Okvirna količina]]</f>
        <v>0</v>
      </c>
      <c r="U88" s="392"/>
    </row>
    <row r="89" spans="1:21" s="17" customFormat="1">
      <c r="A89" s="270" t="s">
        <v>81</v>
      </c>
      <c r="B89" s="379" t="s">
        <v>1099</v>
      </c>
      <c r="C89" s="380" t="s">
        <v>244</v>
      </c>
      <c r="D89" s="380" t="s">
        <v>1</v>
      </c>
      <c r="E89" s="273"/>
      <c r="F89" s="370">
        <v>200</v>
      </c>
      <c r="G89" s="388" t="s">
        <v>1</v>
      </c>
      <c r="H8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9" s="370" t="str">
        <f>IF(Sklop21[[#This Row],[ZAHTEVANA SHEMA KAKOVOSTI]]&lt;&gt;"",Sklop21[[#This Row],[Preračunana masa/volumen/kos na enoto kg]],"")</f>
        <v/>
      </c>
      <c r="J89" s="389"/>
      <c r="K89" s="390"/>
      <c r="L89" s="390"/>
      <c r="M89" s="375"/>
      <c r="N89" s="378"/>
      <c r="O89" s="378"/>
      <c r="P89" s="377"/>
      <c r="Q89" s="378">
        <f>+Sklop21[[#This Row],[cena/enota brez DDV v EUR]]*Sklop21[[#This Row],[Stopnja DDV (%)]]</f>
        <v>0</v>
      </c>
      <c r="R89" s="378">
        <f>+Sklop21[[#This Row],[cena/enota brez DDV v EUR]]+Sklop21[[#This Row],[Davek (EUR)]]</f>
        <v>0</v>
      </c>
      <c r="S89" s="378">
        <f>+Sklop21[[#This Row],[cena/enota brez DDV v EUR]]*Sklop21[[#This Row],[Okvirna količina]]</f>
        <v>0</v>
      </c>
      <c r="T89" s="378">
        <f>+Sklop21[[#This Row],[Končna cena/enoto mere (EUR) z DDV]]*Sklop21[[#This Row],[Okvirna količina]]</f>
        <v>0</v>
      </c>
      <c r="U89" s="392"/>
    </row>
    <row r="90" spans="1:21" s="17" customFormat="1">
      <c r="A90" s="270" t="s">
        <v>82</v>
      </c>
      <c r="B90" s="379" t="s">
        <v>1100</v>
      </c>
      <c r="C90" s="380" t="s">
        <v>377</v>
      </c>
      <c r="D90" s="380" t="s">
        <v>1</v>
      </c>
      <c r="E90" s="273"/>
      <c r="F90" s="370">
        <v>200</v>
      </c>
      <c r="G90" s="388" t="s">
        <v>1</v>
      </c>
      <c r="H9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0" s="370" t="str">
        <f>IF(Sklop21[[#This Row],[ZAHTEVANA SHEMA KAKOVOSTI]]&lt;&gt;"",Sklop21[[#This Row],[Preračunana masa/volumen/kos na enoto kg]],"")</f>
        <v/>
      </c>
      <c r="J90" s="389"/>
      <c r="K90" s="390"/>
      <c r="L90" s="390"/>
      <c r="M90" s="375"/>
      <c r="N90" s="378"/>
      <c r="O90" s="378"/>
      <c r="P90" s="377"/>
      <c r="Q90" s="378">
        <f>+Sklop21[[#This Row],[cena/enota brez DDV v EUR]]*Sklop21[[#This Row],[Stopnja DDV (%)]]</f>
        <v>0</v>
      </c>
      <c r="R90" s="378">
        <f>+Sklop21[[#This Row],[cena/enota brez DDV v EUR]]+Sklop21[[#This Row],[Davek (EUR)]]</f>
        <v>0</v>
      </c>
      <c r="S90" s="378">
        <f>+Sklop21[[#This Row],[cena/enota brez DDV v EUR]]*Sklop21[[#This Row],[Okvirna količina]]</f>
        <v>0</v>
      </c>
      <c r="T90" s="378">
        <f>+Sklop21[[#This Row],[Končna cena/enoto mere (EUR) z DDV]]*Sklop21[[#This Row],[Okvirna količina]]</f>
        <v>0</v>
      </c>
      <c r="U90" s="392"/>
    </row>
    <row r="91" spans="1:21" s="17" customFormat="1">
      <c r="A91" s="270" t="s">
        <v>83</v>
      </c>
      <c r="B91" s="379" t="s">
        <v>1101</v>
      </c>
      <c r="C91" s="380" t="s">
        <v>236</v>
      </c>
      <c r="D91" s="380" t="s">
        <v>1</v>
      </c>
      <c r="E91" s="273"/>
      <c r="F91" s="370">
        <v>500</v>
      </c>
      <c r="G91" s="388" t="s">
        <v>1</v>
      </c>
      <c r="H9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91" s="370" t="str">
        <f>IF(Sklop21[[#This Row],[ZAHTEVANA SHEMA KAKOVOSTI]]&lt;&gt;"",Sklop21[[#This Row],[Preračunana masa/volumen/kos na enoto kg]],"")</f>
        <v/>
      </c>
      <c r="J91" s="389"/>
      <c r="K91" s="390"/>
      <c r="L91" s="390"/>
      <c r="M91" s="375"/>
      <c r="N91" s="378"/>
      <c r="O91" s="378"/>
      <c r="P91" s="377"/>
      <c r="Q91" s="378">
        <f>+Sklop21[[#This Row],[cena/enota brez DDV v EUR]]*Sklop21[[#This Row],[Stopnja DDV (%)]]</f>
        <v>0</v>
      </c>
      <c r="R91" s="378">
        <f>+Sklop21[[#This Row],[cena/enota brez DDV v EUR]]+Sklop21[[#This Row],[Davek (EUR)]]</f>
        <v>0</v>
      </c>
      <c r="S91" s="378">
        <f>+Sklop21[[#This Row],[cena/enota brez DDV v EUR]]*Sklop21[[#This Row],[Okvirna količina]]</f>
        <v>0</v>
      </c>
      <c r="T91" s="378">
        <f>+Sklop21[[#This Row],[Končna cena/enoto mere (EUR) z DDV]]*Sklop21[[#This Row],[Okvirna količina]]</f>
        <v>0</v>
      </c>
      <c r="U91" s="392"/>
    </row>
    <row r="92" spans="1:21" s="17" customFormat="1">
      <c r="A92" s="270" t="s">
        <v>84</v>
      </c>
      <c r="B92" s="379" t="s">
        <v>1102</v>
      </c>
      <c r="C92" s="380" t="s">
        <v>1103</v>
      </c>
      <c r="D92" s="380" t="s">
        <v>375</v>
      </c>
      <c r="E92" s="273"/>
      <c r="F92" s="370">
        <v>50</v>
      </c>
      <c r="G92" s="388" t="s">
        <v>1</v>
      </c>
      <c r="H9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92" s="370" t="str">
        <f>IF(Sklop21[[#This Row],[ZAHTEVANA SHEMA KAKOVOSTI]]&lt;&gt;"",Sklop21[[#This Row],[Preračunana masa/volumen/kos na enoto kg]],"")</f>
        <v/>
      </c>
      <c r="J92" s="389"/>
      <c r="K92" s="390"/>
      <c r="L92" s="390"/>
      <c r="M92" s="375"/>
      <c r="N92" s="378"/>
      <c r="O92" s="378"/>
      <c r="P92" s="377"/>
      <c r="Q92" s="378">
        <f>+Sklop21[[#This Row],[cena/enota brez DDV v EUR]]*Sklop21[[#This Row],[Stopnja DDV (%)]]</f>
        <v>0</v>
      </c>
      <c r="R92" s="378">
        <f>+Sklop21[[#This Row],[cena/enota brez DDV v EUR]]+Sklop21[[#This Row],[Davek (EUR)]]</f>
        <v>0</v>
      </c>
      <c r="S92" s="378">
        <f>+Sklop21[[#This Row],[cena/enota brez DDV v EUR]]*Sklop21[[#This Row],[Okvirna količina]]</f>
        <v>0</v>
      </c>
      <c r="T92" s="378">
        <f>+Sklop21[[#This Row],[Končna cena/enoto mere (EUR) z DDV]]*Sklop21[[#This Row],[Okvirna količina]]</f>
        <v>0</v>
      </c>
      <c r="U92" s="392"/>
    </row>
    <row r="93" spans="1:21" s="17" customFormat="1">
      <c r="A93" s="270" t="s">
        <v>85</v>
      </c>
      <c r="B93" s="379" t="s">
        <v>1104</v>
      </c>
      <c r="C93" s="380" t="s">
        <v>674</v>
      </c>
      <c r="D93" s="380" t="s">
        <v>375</v>
      </c>
      <c r="E93" s="273"/>
      <c r="F93" s="370">
        <v>100</v>
      </c>
      <c r="G93" s="388" t="s">
        <v>1</v>
      </c>
      <c r="H9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93" s="370" t="str">
        <f>IF(Sklop21[[#This Row],[ZAHTEVANA SHEMA KAKOVOSTI]]&lt;&gt;"",Sklop21[[#This Row],[Preračunana masa/volumen/kos na enoto kg]],"")</f>
        <v/>
      </c>
      <c r="J93" s="389"/>
      <c r="K93" s="390"/>
      <c r="L93" s="390"/>
      <c r="M93" s="375"/>
      <c r="N93" s="378"/>
      <c r="O93" s="378"/>
      <c r="P93" s="377"/>
      <c r="Q93" s="378">
        <f>+Sklop21[[#This Row],[cena/enota brez DDV v EUR]]*Sklop21[[#This Row],[Stopnja DDV (%)]]</f>
        <v>0</v>
      </c>
      <c r="R93" s="378">
        <f>+Sklop21[[#This Row],[cena/enota brez DDV v EUR]]+Sklop21[[#This Row],[Davek (EUR)]]</f>
        <v>0</v>
      </c>
      <c r="S93" s="378">
        <f>+Sklop21[[#This Row],[cena/enota brez DDV v EUR]]*Sklop21[[#This Row],[Okvirna količina]]</f>
        <v>0</v>
      </c>
      <c r="T93" s="378">
        <f>+Sklop21[[#This Row],[Končna cena/enoto mere (EUR) z DDV]]*Sklop21[[#This Row],[Okvirna količina]]</f>
        <v>0</v>
      </c>
      <c r="U93" s="392"/>
    </row>
    <row r="94" spans="1:21" s="17" customFormat="1">
      <c r="A94" s="270" t="s">
        <v>86</v>
      </c>
      <c r="B94" s="379" t="s">
        <v>1105</v>
      </c>
      <c r="C94" s="380" t="s">
        <v>244</v>
      </c>
      <c r="D94" s="380" t="s">
        <v>375</v>
      </c>
      <c r="E94" s="273"/>
      <c r="F94" s="370">
        <v>5</v>
      </c>
      <c r="G94" s="388" t="s">
        <v>1</v>
      </c>
      <c r="H9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94" s="370" t="str">
        <f>IF(Sklop21[[#This Row],[ZAHTEVANA SHEMA KAKOVOSTI]]&lt;&gt;"",Sklop21[[#This Row],[Preračunana masa/volumen/kos na enoto kg]],"")</f>
        <v/>
      </c>
      <c r="J94" s="389"/>
      <c r="K94" s="390"/>
      <c r="L94" s="390"/>
      <c r="M94" s="375"/>
      <c r="N94" s="378"/>
      <c r="O94" s="378"/>
      <c r="P94" s="377"/>
      <c r="Q94" s="378">
        <f>+Sklop21[[#This Row],[cena/enota brez DDV v EUR]]*Sklop21[[#This Row],[Stopnja DDV (%)]]</f>
        <v>0</v>
      </c>
      <c r="R94" s="378">
        <f>+Sklop21[[#This Row],[cena/enota brez DDV v EUR]]+Sklop21[[#This Row],[Davek (EUR)]]</f>
        <v>0</v>
      </c>
      <c r="S94" s="378">
        <f>+Sklop21[[#This Row],[cena/enota brez DDV v EUR]]*Sklop21[[#This Row],[Okvirna količina]]</f>
        <v>0</v>
      </c>
      <c r="T94" s="378">
        <f>+Sklop21[[#This Row],[Končna cena/enoto mere (EUR) z DDV]]*Sklop21[[#This Row],[Okvirna količina]]</f>
        <v>0</v>
      </c>
      <c r="U94" s="392"/>
    </row>
    <row r="95" spans="1:21" s="17" customFormat="1">
      <c r="A95" s="270" t="s">
        <v>87</v>
      </c>
      <c r="B95" s="379" t="s">
        <v>1106</v>
      </c>
      <c r="C95" s="380" t="s">
        <v>674</v>
      </c>
      <c r="D95" s="380" t="s">
        <v>375</v>
      </c>
      <c r="E95" s="273"/>
      <c r="F95" s="370">
        <v>5</v>
      </c>
      <c r="G95" s="388" t="s">
        <v>1</v>
      </c>
      <c r="H9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95" s="370" t="str">
        <f>IF(Sklop21[[#This Row],[ZAHTEVANA SHEMA KAKOVOSTI]]&lt;&gt;"",Sklop21[[#This Row],[Preračunana masa/volumen/kos na enoto kg]],"")</f>
        <v/>
      </c>
      <c r="J95" s="389"/>
      <c r="K95" s="390"/>
      <c r="L95" s="390"/>
      <c r="M95" s="375"/>
      <c r="N95" s="378"/>
      <c r="O95" s="378"/>
      <c r="P95" s="377"/>
      <c r="Q95" s="378">
        <f>+Sklop21[[#This Row],[cena/enota brez DDV v EUR]]*Sklop21[[#This Row],[Stopnja DDV (%)]]</f>
        <v>0</v>
      </c>
      <c r="R95" s="378">
        <f>+Sklop21[[#This Row],[cena/enota brez DDV v EUR]]+Sklop21[[#This Row],[Davek (EUR)]]</f>
        <v>0</v>
      </c>
      <c r="S95" s="378">
        <f>+Sklop21[[#This Row],[cena/enota brez DDV v EUR]]*Sklop21[[#This Row],[Okvirna količina]]</f>
        <v>0</v>
      </c>
      <c r="T95" s="378">
        <f>+Sklop21[[#This Row],[Končna cena/enoto mere (EUR) z DDV]]*Sklop21[[#This Row],[Okvirna količina]]</f>
        <v>0</v>
      </c>
      <c r="U95" s="392"/>
    </row>
    <row r="96" spans="1:21" s="17" customFormat="1">
      <c r="A96" s="460" t="s">
        <v>88</v>
      </c>
      <c r="B96" s="471" t="s">
        <v>708</v>
      </c>
      <c r="C96" s="464" t="s">
        <v>709</v>
      </c>
      <c r="D96" s="464" t="s">
        <v>137</v>
      </c>
      <c r="E96" s="472"/>
      <c r="F96" s="473">
        <v>50</v>
      </c>
      <c r="G96" s="474" t="s">
        <v>1</v>
      </c>
      <c r="H9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96" s="478" t="str">
        <f>IF(Sklop21[[#This Row],[ZAHTEVANA SHEMA KAKOVOSTI]]&lt;&gt;"",Sklop21[[#This Row],[Preračunana masa/volumen/kos na enoto kg]],"")</f>
        <v/>
      </c>
      <c r="J96" s="479"/>
      <c r="K96" s="480"/>
      <c r="L96" s="480"/>
      <c r="M96" s="481"/>
      <c r="N96" s="482"/>
      <c r="O96" s="482"/>
      <c r="P96" s="483"/>
      <c r="Q96" s="482">
        <f>+Sklop21[[#This Row],[cena/enota brez DDV v EUR]]*Sklop21[[#This Row],[Stopnja DDV (%)]]</f>
        <v>0</v>
      </c>
      <c r="R96" s="482">
        <f>+Sklop21[[#This Row],[cena/enota brez DDV v EUR]]+Sklop21[[#This Row],[Davek (EUR)]]</f>
        <v>0</v>
      </c>
      <c r="S96" s="482">
        <f>+Sklop21[[#This Row],[cena/enota brez DDV v EUR]]*Sklop21[[#This Row],[Okvirna količina]]</f>
        <v>0</v>
      </c>
      <c r="T96" s="482">
        <f>+Sklop21[[#This Row],[Končna cena/enoto mere (EUR) z DDV]]*Sklop21[[#This Row],[Okvirna količina]]</f>
        <v>0</v>
      </c>
      <c r="U96" s="392"/>
    </row>
    <row r="97" spans="1:21" s="17" customFormat="1">
      <c r="A97" s="460" t="s">
        <v>89</v>
      </c>
      <c r="B97" s="471" t="s">
        <v>712</v>
      </c>
      <c r="C97" s="464" t="s">
        <v>713</v>
      </c>
      <c r="D97" s="464" t="s">
        <v>137</v>
      </c>
      <c r="E97" s="472"/>
      <c r="F97" s="473">
        <v>50</v>
      </c>
      <c r="G97" s="474" t="s">
        <v>1</v>
      </c>
      <c r="H9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97" s="478" t="str">
        <f>IF(Sklop21[[#This Row],[ZAHTEVANA SHEMA KAKOVOSTI]]&lt;&gt;"",Sklop21[[#This Row],[Preračunana masa/volumen/kos na enoto kg]],"")</f>
        <v/>
      </c>
      <c r="J97" s="479"/>
      <c r="K97" s="480"/>
      <c r="L97" s="480"/>
      <c r="M97" s="481"/>
      <c r="N97" s="482"/>
      <c r="O97" s="482"/>
      <c r="P97" s="483"/>
      <c r="Q97" s="482">
        <f>+Sklop21[[#This Row],[cena/enota brez DDV v EUR]]*Sklop21[[#This Row],[Stopnja DDV (%)]]</f>
        <v>0</v>
      </c>
      <c r="R97" s="482">
        <f>+Sklop21[[#This Row],[cena/enota brez DDV v EUR]]+Sklop21[[#This Row],[Davek (EUR)]]</f>
        <v>0</v>
      </c>
      <c r="S97" s="482">
        <f>+Sklop21[[#This Row],[cena/enota brez DDV v EUR]]*Sklop21[[#This Row],[Okvirna količina]]</f>
        <v>0</v>
      </c>
      <c r="T97" s="482">
        <f>+Sklop21[[#This Row],[Končna cena/enoto mere (EUR) z DDV]]*Sklop21[[#This Row],[Okvirna količina]]</f>
        <v>0</v>
      </c>
      <c r="U97" s="392"/>
    </row>
    <row r="98" spans="1:21">
      <c r="A98" s="475" t="s">
        <v>161</v>
      </c>
      <c r="B98" s="445"/>
      <c r="C98" s="446"/>
      <c r="D98" s="446"/>
      <c r="E98" s="447"/>
      <c r="F98" s="484">
        <f>SUBTOTAL(109,Sklop21[Okvirna količina])</f>
        <v>26301</v>
      </c>
      <c r="G98" s="485"/>
      <c r="H98" s="450">
        <f>SUBTOTAL(109,Sklop21[Preračunana masa/volumen/kos na enoto kg])</f>
        <v>17888.57</v>
      </c>
      <c r="I98" s="450">
        <f>SUBTOTAL(109,Sklop21[Živila iz shem kakovosti (kg)])</f>
        <v>0</v>
      </c>
      <c r="J98" s="448"/>
      <c r="K98" s="486"/>
      <c r="L98" s="486"/>
      <c r="M98" s="487"/>
      <c r="N98" s="453"/>
      <c r="O98" s="453"/>
      <c r="P98" s="453"/>
      <c r="Q98" s="454"/>
      <c r="R98" s="448"/>
      <c r="S98" s="454">
        <f>SUBTOTAL(109,Sklop21[Vrednost za okvirno količino (EUR) brez DDV])</f>
        <v>0</v>
      </c>
      <c r="T98" s="454">
        <f>SUBTOTAL(109,Sklop21[Vrednost za okvirno količino (EUR) z DDV])</f>
        <v>0</v>
      </c>
      <c r="U98" s="455">
        <f>SUBTOTAL(103,Sklop21[Shema kakovosti
(nacionalne, evropske)
])</f>
        <v>0</v>
      </c>
    </row>
    <row r="99" spans="1:21">
      <c r="A99" s="97"/>
      <c r="F99" s="69"/>
      <c r="H99" s="30"/>
      <c r="I99" s="30"/>
      <c r="J99" s="30"/>
      <c r="K99" s="30"/>
      <c r="L99" s="55"/>
      <c r="M99" s="55"/>
      <c r="N99" s="30"/>
      <c r="O99" s="30"/>
      <c r="P99" s="30"/>
      <c r="Q99" s="30"/>
      <c r="R99" s="30"/>
    </row>
    <row r="100" spans="1:21">
      <c r="A100" s="49" t="s">
        <v>157</v>
      </c>
      <c r="B100" s="17"/>
      <c r="C100" s="29"/>
      <c r="D100" s="29"/>
      <c r="E100" s="101"/>
      <c r="Q100" s="49"/>
      <c r="R100" s="49"/>
      <c r="S100" s="49"/>
      <c r="T100" s="49"/>
    </row>
    <row r="101" spans="1:21">
      <c r="A101" s="12" t="s">
        <v>159</v>
      </c>
      <c r="B101" s="17"/>
      <c r="C101" s="29"/>
      <c r="D101" s="29"/>
      <c r="E101" s="101"/>
    </row>
    <row r="102" spans="1:21">
      <c r="A102" s="97" t="s">
        <v>216</v>
      </c>
      <c r="F102" s="69"/>
      <c r="G102" s="69"/>
      <c r="H102" s="30"/>
      <c r="I102" s="30"/>
      <c r="J102" s="30"/>
      <c r="K102" s="30"/>
      <c r="L102" s="55"/>
      <c r="M102" s="55"/>
      <c r="N102" s="30"/>
      <c r="O102" s="30"/>
      <c r="P102" s="30"/>
      <c r="Q102" s="30"/>
      <c r="R102" s="30"/>
    </row>
    <row r="103" spans="1:21" ht="12.75" customHeight="1">
      <c r="A103" s="499" t="s">
        <v>208</v>
      </c>
      <c r="B103" s="499"/>
      <c r="C103" s="499"/>
      <c r="D103" s="499"/>
      <c r="E103" s="499"/>
      <c r="F103" s="499"/>
      <c r="G103" s="499"/>
      <c r="H103" s="499"/>
      <c r="I103" s="499"/>
      <c r="J103" s="499"/>
      <c r="K103" s="499"/>
      <c r="L103" s="499"/>
      <c r="M103" s="55"/>
      <c r="N103" s="30"/>
      <c r="O103" s="30"/>
      <c r="P103" s="30"/>
      <c r="Q103" s="30"/>
      <c r="R103" s="30"/>
    </row>
    <row r="104" spans="1:21">
      <c r="A104" s="488" t="s">
        <v>214</v>
      </c>
      <c r="B104" s="488"/>
      <c r="C104" s="488"/>
      <c r="D104" s="488"/>
      <c r="E104" s="488"/>
      <c r="F104" s="488"/>
      <c r="G104" s="488"/>
      <c r="H104" s="488"/>
      <c r="I104" s="488"/>
      <c r="J104" s="488"/>
      <c r="K104" s="488"/>
      <c r="L104" s="488"/>
      <c r="N104" s="30"/>
      <c r="O104" s="30"/>
      <c r="P104" s="30"/>
      <c r="Q104" s="30"/>
      <c r="R104" s="30"/>
    </row>
    <row r="105" spans="1:21">
      <c r="A105" s="97" t="s">
        <v>66</v>
      </c>
      <c r="F105" s="69"/>
      <c r="G105" s="69" t="s">
        <v>67</v>
      </c>
      <c r="H105" s="30"/>
      <c r="I105" s="30"/>
      <c r="J105" s="30"/>
      <c r="K105" s="30"/>
      <c r="L105" s="55"/>
      <c r="M105" s="55"/>
      <c r="N105" s="30"/>
      <c r="O105" s="30"/>
      <c r="P105" s="30"/>
      <c r="Q105" s="30" t="s">
        <v>68</v>
      </c>
      <c r="R105" s="30"/>
    </row>
    <row r="106" spans="1:21">
      <c r="A106" s="97"/>
      <c r="F106" s="69"/>
      <c r="H106" s="30"/>
      <c r="I106" s="30"/>
      <c r="J106" s="30"/>
      <c r="K106" s="30"/>
      <c r="L106" s="55"/>
      <c r="M106" s="55"/>
      <c r="N106" s="30"/>
      <c r="O106" s="30"/>
      <c r="P106" s="30"/>
      <c r="Q106" s="30"/>
      <c r="R106" s="30"/>
    </row>
    <row r="107" spans="1:21">
      <c r="B107" s="17"/>
      <c r="C107" s="29"/>
      <c r="D107" s="29"/>
      <c r="E107" s="101"/>
    </row>
    <row r="108" spans="1:21">
      <c r="B108" s="17"/>
      <c r="C108" s="29"/>
      <c r="D108" s="29"/>
      <c r="E108" s="101"/>
    </row>
    <row r="109" spans="1:21">
      <c r="B109" s="17"/>
      <c r="C109" s="29"/>
      <c r="D109" s="29"/>
      <c r="E109" s="101"/>
    </row>
    <row r="110" spans="1:21">
      <c r="B110" s="17"/>
      <c r="C110" s="29"/>
      <c r="D110" s="29"/>
      <c r="E110" s="101"/>
    </row>
    <row r="111" spans="1:21">
      <c r="B111" s="17"/>
      <c r="C111" s="29"/>
      <c r="D111" s="29"/>
      <c r="E111" s="101"/>
    </row>
    <row r="112" spans="1:21">
      <c r="B112" s="17"/>
      <c r="C112" s="29"/>
      <c r="D112" s="29"/>
      <c r="E112" s="101"/>
    </row>
    <row r="113" spans="1:22">
      <c r="B113" s="17"/>
      <c r="C113" s="29"/>
      <c r="D113" s="29"/>
      <c r="E113" s="101"/>
    </row>
    <row r="114" spans="1:22">
      <c r="B114" s="17"/>
      <c r="C114" s="29"/>
      <c r="D114" s="29"/>
      <c r="E114" s="101"/>
    </row>
    <row r="115" spans="1:22">
      <c r="B115" s="17"/>
      <c r="C115" s="29"/>
      <c r="D115" s="29"/>
      <c r="E115" s="101"/>
    </row>
    <row r="116" spans="1:22">
      <c r="B116" s="17"/>
      <c r="C116" s="29"/>
      <c r="D116" s="29"/>
      <c r="E116" s="101"/>
    </row>
    <row r="117" spans="1:22">
      <c r="B117" s="17"/>
      <c r="C117" s="29"/>
      <c r="D117" s="29"/>
      <c r="E117" s="101"/>
    </row>
    <row r="118" spans="1:22">
      <c r="B118" s="17"/>
      <c r="C118" s="29"/>
      <c r="D118" s="29"/>
      <c r="E118" s="101"/>
    </row>
    <row r="119" spans="1:22">
      <c r="B119" s="17"/>
      <c r="C119" s="29"/>
      <c r="D119" s="29"/>
      <c r="E119" s="101"/>
    </row>
    <row r="120" spans="1:22">
      <c r="B120" s="17"/>
      <c r="C120" s="29"/>
      <c r="D120" s="29"/>
      <c r="E120" s="101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</sheetData>
  <sheetProtection insertRows="0" deleteRows="0"/>
  <protectedRanges>
    <protectedRange sqref="J105:P1048576 U105:U1048576 J1:P14 J15:K15 M15:P15 U1:U102 J16:P102" name="Obseg1"/>
    <protectedRange sqref="L15" name="Obseg1_2_1"/>
    <protectedRange sqref="M103:P104 U103:U104" name="Obseg1_2"/>
    <protectedRange sqref="J103:L103" name="Obseg1_2_2_1"/>
    <protectedRange sqref="J104:L104" name="Obseg1_1_1_1"/>
  </protectedRanges>
  <mergeCells count="9">
    <mergeCell ref="A104:L104"/>
    <mergeCell ref="B13:K13"/>
    <mergeCell ref="C2:J2"/>
    <mergeCell ref="C3:J3"/>
    <mergeCell ref="C6:J6"/>
    <mergeCell ref="C7:J7"/>
    <mergeCell ref="C8:J8"/>
    <mergeCell ref="C9:J9"/>
    <mergeCell ref="A103:L10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6"/>
  <sheetViews>
    <sheetView topLeftCell="A15" zoomScaleNormal="100" zoomScaleSheetLayoutView="100" workbookViewId="0">
      <selection activeCell="J42" sqref="J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pred_rekapitulacija'!A35</f>
        <v>22.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pred_rekapitulacija'!B35</f>
        <v>ČAJI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1107</v>
      </c>
      <c r="C16" s="78">
        <v>1.5</v>
      </c>
      <c r="D16" s="78" t="s">
        <v>1</v>
      </c>
      <c r="E16" s="106"/>
      <c r="F16" s="85">
        <v>50</v>
      </c>
      <c r="G16" s="107" t="s">
        <v>0</v>
      </c>
      <c r="H16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6" s="81" t="str">
        <f>IF(Sklop22[[#This Row],[ZAHTEVANA SHEMA KAKOVOSTI]]&lt;&gt;"",Sklop22[[#This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+Sklop22[[#This Row],[cena/enota brez DDV v EUR]]*Sklop22[[#This Row],[Stopnja DDV (%)]]</f>
        <v>0</v>
      </c>
      <c r="R16" s="84">
        <f>+Sklop22[[#This Row],[cena/enota brez DDV v EUR]]+Sklop22[[#This Row],[Davek (EUR)]]</f>
        <v>0</v>
      </c>
      <c r="S16" s="84">
        <f>+Sklop22[[#This Row],[cena/enota brez DDV v EUR]]*Sklop22[[#This Row],[Okvirna količina]]</f>
        <v>0</v>
      </c>
      <c r="T16" s="84">
        <f>+Sklop22[[#This Row],[Končna cena/enoto mere (EUR) z DDV]]*Sklop22[[#This Row],[Okvirna količina]]</f>
        <v>0</v>
      </c>
      <c r="U16" s="393"/>
    </row>
    <row r="17" spans="1:21" s="56" customFormat="1" ht="12">
      <c r="A17" s="80" t="s">
        <v>4</v>
      </c>
      <c r="B17" s="360" t="s">
        <v>1108</v>
      </c>
      <c r="C17" s="337">
        <v>1.5</v>
      </c>
      <c r="D17" s="361" t="s">
        <v>1</v>
      </c>
      <c r="E17" s="106"/>
      <c r="F17" s="340">
        <v>50</v>
      </c>
      <c r="G17" s="107" t="s">
        <v>0</v>
      </c>
      <c r="H17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7" s="340" t="str">
        <f>IF(Sklop22[[#This Row],[ZAHTEVANA SHEMA KAKOVOSTI]]&lt;&gt;"",Sklop22[[#This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+Sklop22[[#This Row],[cena/enota brez DDV v EUR]]*Sklop22[[#This Row],[Stopnja DDV (%)]]</f>
        <v>0</v>
      </c>
      <c r="R17" s="348">
        <f>+Sklop22[[#This Row],[cena/enota brez DDV v EUR]]+Sklop22[[#This Row],[Davek (EUR)]]</f>
        <v>0</v>
      </c>
      <c r="S17" s="348">
        <f>+Sklop22[[#This Row],[cena/enota brez DDV v EUR]]*Sklop22[[#This Row],[Okvirna količina]]</f>
        <v>0</v>
      </c>
      <c r="T17" s="348">
        <f>+Sklop22[[#This Row],[Končna cena/enoto mere (EUR) z DDV]]*Sklop22[[#This Row],[Okvirna količina]]</f>
        <v>0</v>
      </c>
      <c r="U17" s="394"/>
    </row>
    <row r="18" spans="1:21" s="56" customFormat="1" ht="12">
      <c r="A18" s="80" t="s">
        <v>5</v>
      </c>
      <c r="B18" s="360" t="s">
        <v>1109</v>
      </c>
      <c r="C18" s="337">
        <v>1.5</v>
      </c>
      <c r="D18" s="361" t="s">
        <v>1</v>
      </c>
      <c r="E18" s="106"/>
      <c r="F18" s="340">
        <v>50</v>
      </c>
      <c r="G18" s="107" t="s">
        <v>0</v>
      </c>
      <c r="H18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8" s="340" t="str">
        <f>IF(Sklop22[[#This Row],[ZAHTEVANA SHEMA KAKOVOSTI]]&lt;&gt;"",Sklop22[[#This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+Sklop22[[#This Row],[cena/enota brez DDV v EUR]]*Sklop22[[#This Row],[Stopnja DDV (%)]]</f>
        <v>0</v>
      </c>
      <c r="R18" s="348">
        <f>+Sklop22[[#This Row],[cena/enota brez DDV v EUR]]+Sklop22[[#This Row],[Davek (EUR)]]</f>
        <v>0</v>
      </c>
      <c r="S18" s="348">
        <f>+Sklop22[[#This Row],[cena/enota brez DDV v EUR]]*Sklop22[[#This Row],[Okvirna količina]]</f>
        <v>0</v>
      </c>
      <c r="T18" s="348">
        <f>+Sklop22[[#This Row],[Končna cena/enoto mere (EUR) z DDV]]*Sklop22[[#This Row],[Okvirna količina]]</f>
        <v>0</v>
      </c>
      <c r="U18" s="394"/>
    </row>
    <row r="19" spans="1:21" s="56" customFormat="1" ht="12">
      <c r="A19" s="80" t="s">
        <v>6</v>
      </c>
      <c r="B19" s="360" t="s">
        <v>1110</v>
      </c>
      <c r="C19" s="337">
        <v>1.5</v>
      </c>
      <c r="D19" s="361" t="s">
        <v>1</v>
      </c>
      <c r="E19" s="106"/>
      <c r="F19" s="340">
        <v>50</v>
      </c>
      <c r="G19" s="107" t="s">
        <v>0</v>
      </c>
      <c r="H19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9" s="340" t="str">
        <f>IF(Sklop22[[#This Row],[ZAHTEVANA SHEMA KAKOVOSTI]]&lt;&gt;"",Sklop22[[#This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+Sklop22[[#This Row],[cena/enota brez DDV v EUR]]*Sklop22[[#This Row],[Stopnja DDV (%)]]</f>
        <v>0</v>
      </c>
      <c r="R19" s="348">
        <f>+Sklop22[[#This Row],[cena/enota brez DDV v EUR]]+Sklop22[[#This Row],[Davek (EUR)]]</f>
        <v>0</v>
      </c>
      <c r="S19" s="348">
        <f>+Sklop22[[#This Row],[cena/enota brez DDV v EUR]]*Sklop22[[#This Row],[Okvirna količina]]</f>
        <v>0</v>
      </c>
      <c r="T19" s="348">
        <f>+Sklop22[[#This Row],[Končna cena/enoto mere (EUR) z DDV]]*Sklop22[[#This Row],[Okvirna količina]]</f>
        <v>0</v>
      </c>
      <c r="U19" s="394"/>
    </row>
    <row r="20" spans="1:21" s="56" customFormat="1" ht="12">
      <c r="A20" s="80" t="s">
        <v>7</v>
      </c>
      <c r="B20" s="360" t="s">
        <v>1111</v>
      </c>
      <c r="C20" s="337">
        <v>1.5</v>
      </c>
      <c r="D20" s="361" t="s">
        <v>1</v>
      </c>
      <c r="E20" s="106"/>
      <c r="F20" s="340">
        <v>50</v>
      </c>
      <c r="G20" s="107" t="s">
        <v>0</v>
      </c>
      <c r="H20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0" s="340" t="str">
        <f>IF(Sklop22[[#This Row],[ZAHTEVANA SHEMA KAKOVOSTI]]&lt;&gt;"",Sklop22[[#This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+Sklop22[[#This Row],[cena/enota brez DDV v EUR]]*Sklop22[[#This Row],[Stopnja DDV (%)]]</f>
        <v>0</v>
      </c>
      <c r="R20" s="348">
        <f>+Sklop22[[#This Row],[cena/enota brez DDV v EUR]]+Sklop22[[#This Row],[Davek (EUR)]]</f>
        <v>0</v>
      </c>
      <c r="S20" s="348">
        <f>+Sklop22[[#This Row],[cena/enota brez DDV v EUR]]*Sklop22[[#This Row],[Okvirna količina]]</f>
        <v>0</v>
      </c>
      <c r="T20" s="348">
        <f>+Sklop22[[#This Row],[Končna cena/enoto mere (EUR) z DDV]]*Sklop22[[#This Row],[Okvirna količina]]</f>
        <v>0</v>
      </c>
      <c r="U20" s="394"/>
    </row>
    <row r="21" spans="1:21" s="56" customFormat="1" ht="12">
      <c r="A21" s="80" t="s">
        <v>8</v>
      </c>
      <c r="B21" s="360" t="s">
        <v>1112</v>
      </c>
      <c r="C21" s="337">
        <v>1.5</v>
      </c>
      <c r="D21" s="361" t="s">
        <v>1</v>
      </c>
      <c r="E21" s="106"/>
      <c r="F21" s="340">
        <v>50</v>
      </c>
      <c r="G21" s="107" t="s">
        <v>0</v>
      </c>
      <c r="H21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1" s="340" t="str">
        <f>IF(Sklop22[[#This Row],[ZAHTEVANA SHEMA KAKOVOSTI]]&lt;&gt;"",Sklop22[[#This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+Sklop22[[#This Row],[cena/enota brez DDV v EUR]]*Sklop22[[#This Row],[Stopnja DDV (%)]]</f>
        <v>0</v>
      </c>
      <c r="R21" s="348">
        <f>+Sklop22[[#This Row],[cena/enota brez DDV v EUR]]+Sklop22[[#This Row],[Davek (EUR)]]</f>
        <v>0</v>
      </c>
      <c r="S21" s="348">
        <f>+Sklop22[[#This Row],[cena/enota brez DDV v EUR]]*Sklop22[[#This Row],[Okvirna količina]]</f>
        <v>0</v>
      </c>
      <c r="T21" s="348">
        <f>+Sklop22[[#This Row],[Končna cena/enoto mere (EUR) z DDV]]*Sklop22[[#This Row],[Okvirna količina]]</f>
        <v>0</v>
      </c>
      <c r="U21" s="394"/>
    </row>
    <row r="22" spans="1:21" s="56" customFormat="1" ht="12">
      <c r="A22" s="80" t="s">
        <v>9</v>
      </c>
      <c r="B22" s="360" t="s">
        <v>1113</v>
      </c>
      <c r="C22" s="337">
        <v>1.5</v>
      </c>
      <c r="D22" s="361" t="s">
        <v>1</v>
      </c>
      <c r="E22" s="106"/>
      <c r="F22" s="340">
        <v>50</v>
      </c>
      <c r="G22" s="107" t="s">
        <v>0</v>
      </c>
      <c r="H22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2" s="340" t="str">
        <f>IF(Sklop22[[#This Row],[ZAHTEVANA SHEMA KAKOVOSTI]]&lt;&gt;"",Sklop22[[#This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+Sklop22[[#This Row],[cena/enota brez DDV v EUR]]*Sklop22[[#This Row],[Stopnja DDV (%)]]</f>
        <v>0</v>
      </c>
      <c r="R22" s="348">
        <f>+Sklop22[[#This Row],[cena/enota brez DDV v EUR]]+Sklop22[[#This Row],[Davek (EUR)]]</f>
        <v>0</v>
      </c>
      <c r="S22" s="348">
        <f>+Sklop22[[#This Row],[cena/enota brez DDV v EUR]]*Sklop22[[#This Row],[Okvirna količina]]</f>
        <v>0</v>
      </c>
      <c r="T22" s="348">
        <f>+Sklop22[[#This Row],[Končna cena/enoto mere (EUR) z DDV]]*Sklop22[[#This Row],[Okvirna količina]]</f>
        <v>0</v>
      </c>
      <c r="U22" s="394"/>
    </row>
    <row r="23" spans="1:21" s="56" customFormat="1" ht="12">
      <c r="A23" s="80" t="s">
        <v>10</v>
      </c>
      <c r="B23" s="360" t="s">
        <v>1114</v>
      </c>
      <c r="C23" s="337">
        <v>1.5</v>
      </c>
      <c r="D23" s="361" t="s">
        <v>1</v>
      </c>
      <c r="E23" s="106"/>
      <c r="F23" s="340">
        <v>50</v>
      </c>
      <c r="G23" s="107" t="s">
        <v>0</v>
      </c>
      <c r="H23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3" s="340" t="str">
        <f>IF(Sklop22[[#This Row],[ZAHTEVANA SHEMA KAKOVOSTI]]&lt;&gt;"",Sklop22[[#This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+Sklop22[[#This Row],[cena/enota brez DDV v EUR]]*Sklop22[[#This Row],[Stopnja DDV (%)]]</f>
        <v>0</v>
      </c>
      <c r="R23" s="348">
        <f>+Sklop22[[#This Row],[cena/enota brez DDV v EUR]]+Sklop22[[#This Row],[Davek (EUR)]]</f>
        <v>0</v>
      </c>
      <c r="S23" s="348">
        <f>+Sklop22[[#This Row],[cena/enota brez DDV v EUR]]*Sklop22[[#This Row],[Okvirna količina]]</f>
        <v>0</v>
      </c>
      <c r="T23" s="348">
        <f>+Sklop22[[#This Row],[Končna cena/enoto mere (EUR) z DDV]]*Sklop22[[#This Row],[Okvirna količina]]</f>
        <v>0</v>
      </c>
      <c r="U23" s="394"/>
    </row>
    <row r="24" spans="1:21" s="56" customFormat="1" ht="12">
      <c r="A24" s="80" t="s">
        <v>11</v>
      </c>
      <c r="B24" s="360" t="s">
        <v>1115</v>
      </c>
      <c r="C24" s="337">
        <v>1.5</v>
      </c>
      <c r="D24" s="361" t="s">
        <v>1</v>
      </c>
      <c r="E24" s="106"/>
      <c r="F24" s="340">
        <v>50</v>
      </c>
      <c r="G24" s="107" t="s">
        <v>0</v>
      </c>
      <c r="H24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4" s="340" t="str">
        <f>IF(Sklop22[[#This Row],[ZAHTEVANA SHEMA KAKOVOSTI]]&lt;&gt;"",Sklop22[[#This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+Sklop22[[#This Row],[cena/enota brez DDV v EUR]]*Sklop22[[#This Row],[Stopnja DDV (%)]]</f>
        <v>0</v>
      </c>
      <c r="R24" s="348">
        <f>+Sklop22[[#This Row],[cena/enota brez DDV v EUR]]+Sklop22[[#This Row],[Davek (EUR)]]</f>
        <v>0</v>
      </c>
      <c r="S24" s="348">
        <f>+Sklop22[[#This Row],[cena/enota brez DDV v EUR]]*Sklop22[[#This Row],[Okvirna količina]]</f>
        <v>0</v>
      </c>
      <c r="T24" s="348">
        <f>+Sklop22[[#This Row],[Končna cena/enoto mere (EUR) z DDV]]*Sklop22[[#This Row],[Okvirna količina]]</f>
        <v>0</v>
      </c>
      <c r="U24" s="394"/>
    </row>
    <row r="25" spans="1:21" s="56" customFormat="1" ht="12">
      <c r="A25" s="80" t="s">
        <v>12</v>
      </c>
      <c r="B25" s="360" t="s">
        <v>1116</v>
      </c>
      <c r="C25" s="337">
        <v>1.5</v>
      </c>
      <c r="D25" s="361" t="s">
        <v>1</v>
      </c>
      <c r="E25" s="106"/>
      <c r="F25" s="340">
        <v>50</v>
      </c>
      <c r="G25" s="107" t="s">
        <v>0</v>
      </c>
      <c r="H25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5" s="340" t="str">
        <f>IF(Sklop22[[#This Row],[ZAHTEVANA SHEMA KAKOVOSTI]]&lt;&gt;"",Sklop22[[#This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+Sklop22[[#This Row],[cena/enota brez DDV v EUR]]*Sklop22[[#This Row],[Stopnja DDV (%)]]</f>
        <v>0</v>
      </c>
      <c r="R25" s="348">
        <f>+Sklop22[[#This Row],[cena/enota brez DDV v EUR]]+Sklop22[[#This Row],[Davek (EUR)]]</f>
        <v>0</v>
      </c>
      <c r="S25" s="348">
        <f>+Sklop22[[#This Row],[cena/enota brez DDV v EUR]]*Sklop22[[#This Row],[Okvirna količina]]</f>
        <v>0</v>
      </c>
      <c r="T25" s="348">
        <f>+Sklop22[[#This Row],[Končna cena/enoto mere (EUR) z DDV]]*Sklop22[[#This Row],[Okvirna količina]]</f>
        <v>0</v>
      </c>
      <c r="U25" s="394"/>
    </row>
    <row r="26" spans="1:21" s="56" customFormat="1" ht="12">
      <c r="A26" s="80" t="s">
        <v>13</v>
      </c>
      <c r="B26" s="360" t="s">
        <v>1117</v>
      </c>
      <c r="C26" s="337">
        <v>1.5</v>
      </c>
      <c r="D26" s="361" t="s">
        <v>1</v>
      </c>
      <c r="E26" s="106"/>
      <c r="F26" s="340">
        <v>50</v>
      </c>
      <c r="G26" s="107" t="s">
        <v>0</v>
      </c>
      <c r="H26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6" s="340" t="str">
        <f>IF(Sklop22[[#This Row],[ZAHTEVANA SHEMA KAKOVOSTI]]&lt;&gt;"",Sklop22[[#This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+Sklop22[[#This Row],[cena/enota brez DDV v EUR]]*Sklop22[[#This Row],[Stopnja DDV (%)]]</f>
        <v>0</v>
      </c>
      <c r="R26" s="348">
        <f>+Sklop22[[#This Row],[cena/enota brez DDV v EUR]]+Sklop22[[#This Row],[Davek (EUR)]]</f>
        <v>0</v>
      </c>
      <c r="S26" s="348">
        <f>+Sklop22[[#This Row],[cena/enota brez DDV v EUR]]*Sklop22[[#This Row],[Okvirna količina]]</f>
        <v>0</v>
      </c>
      <c r="T26" s="348">
        <f>+Sklop22[[#This Row],[Končna cena/enoto mere (EUR) z DDV]]*Sklop22[[#This Row],[Okvirna količina]]</f>
        <v>0</v>
      </c>
      <c r="U26" s="394"/>
    </row>
    <row r="27" spans="1:21" s="56" customFormat="1" ht="12">
      <c r="A27" s="80" t="s">
        <v>14</v>
      </c>
      <c r="B27" s="360" t="s">
        <v>1118</v>
      </c>
      <c r="C27" s="337">
        <v>1</v>
      </c>
      <c r="D27" s="361" t="s">
        <v>1</v>
      </c>
      <c r="E27" s="106"/>
      <c r="F27" s="340">
        <v>50</v>
      </c>
      <c r="G27" s="107" t="s">
        <v>0</v>
      </c>
      <c r="H27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340" t="str">
        <f>IF(Sklop22[[#This Row],[ZAHTEVANA SHEMA KAKOVOSTI]]&lt;&gt;"",Sklop22[[#This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+Sklop22[[#This Row],[cena/enota brez DDV v EUR]]*Sklop22[[#This Row],[Stopnja DDV (%)]]</f>
        <v>0</v>
      </c>
      <c r="R27" s="348">
        <f>+Sklop22[[#This Row],[cena/enota brez DDV v EUR]]+Sklop22[[#This Row],[Davek (EUR)]]</f>
        <v>0</v>
      </c>
      <c r="S27" s="348">
        <f>+Sklop22[[#This Row],[cena/enota brez DDV v EUR]]*Sklop22[[#This Row],[Okvirna količina]]</f>
        <v>0</v>
      </c>
      <c r="T27" s="348">
        <f>+Sklop22[[#This Row],[Končna cena/enoto mere (EUR) z DDV]]*Sklop22[[#This Row],[Okvirna količina]]</f>
        <v>0</v>
      </c>
      <c r="U27" s="394"/>
    </row>
    <row r="28" spans="1:21" s="56" customFormat="1" ht="12">
      <c r="A28" s="80" t="s">
        <v>15</v>
      </c>
      <c r="B28" s="9" t="s">
        <v>1119</v>
      </c>
      <c r="C28" s="78">
        <v>1.5</v>
      </c>
      <c r="D28" s="78" t="s">
        <v>1</v>
      </c>
      <c r="E28" s="106"/>
      <c r="F28" s="85">
        <v>50</v>
      </c>
      <c r="G28" s="107" t="s">
        <v>0</v>
      </c>
      <c r="H28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8" s="81" t="str">
        <f>IF(Sklop22[[#This Row],[ZAHTEVANA SHEMA KAKOVOSTI]]&lt;&gt;"",Sklop22[[#This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+Sklop22[[#This Row],[cena/enota brez DDV v EUR]]*Sklop22[[#This Row],[Stopnja DDV (%)]]</f>
        <v>0</v>
      </c>
      <c r="R28" s="87">
        <f>+Sklop22[[#This Row],[cena/enota brez DDV v EUR]]+Sklop22[[#This Row],[Davek (EUR)]]</f>
        <v>0</v>
      </c>
      <c r="S28" s="87">
        <f>+Sklop22[[#This Row],[cena/enota brez DDV v EUR]]*Sklop22[[#This Row],[Okvirna količina]]</f>
        <v>0</v>
      </c>
      <c r="T28" s="87">
        <f>+Sklop22[[#This Row],[Končna cena/enoto mere (EUR) z DDV]]*Sklop22[[#This Row],[Okvirna količina]]</f>
        <v>0</v>
      </c>
      <c r="U28" s="393"/>
    </row>
    <row r="29" spans="1:21" s="56" customFormat="1" ht="12">
      <c r="A29" s="80" t="s">
        <v>16</v>
      </c>
      <c r="B29" s="76" t="s">
        <v>1120</v>
      </c>
      <c r="C29" s="78">
        <v>1.5</v>
      </c>
      <c r="D29" s="78" t="s">
        <v>1</v>
      </c>
      <c r="E29" s="106"/>
      <c r="F29" s="85">
        <v>50</v>
      </c>
      <c r="G29" s="107" t="s">
        <v>0</v>
      </c>
      <c r="H29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9" s="81" t="str">
        <f>IF(Sklop22[[#This Row],[ZAHTEVANA SHEMA KAKOVOSTI]]&lt;&gt;"",Sklop22[[#This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+Sklop22[[#This Row],[cena/enota brez DDV v EUR]]*Sklop22[[#This Row],[Stopnja DDV (%)]]</f>
        <v>0</v>
      </c>
      <c r="R29" s="87">
        <f>+Sklop22[[#This Row],[cena/enota brez DDV v EUR]]+Sklop22[[#This Row],[Davek (EUR)]]</f>
        <v>0</v>
      </c>
      <c r="S29" s="87">
        <f>+Sklop22[[#This Row],[cena/enota brez DDV v EUR]]*Sklop22[[#This Row],[Okvirna količina]]</f>
        <v>0</v>
      </c>
      <c r="T29" s="87">
        <f>+Sklop22[[#This Row],[Končna cena/enoto mere (EUR) z DDV]]*Sklop22[[#This Row],[Okvirna količina]]</f>
        <v>0</v>
      </c>
      <c r="U29" s="393"/>
    </row>
    <row r="30" spans="1:21" s="56" customFormat="1" ht="12">
      <c r="A30" s="80" t="s">
        <v>17</v>
      </c>
      <c r="B30" s="76" t="s">
        <v>1121</v>
      </c>
      <c r="C30" s="78">
        <v>1.5</v>
      </c>
      <c r="D30" s="78" t="s">
        <v>1</v>
      </c>
      <c r="E30" s="106"/>
      <c r="F30" s="85">
        <v>50</v>
      </c>
      <c r="G30" s="107" t="s">
        <v>0</v>
      </c>
      <c r="H30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0" s="81" t="str">
        <f>IF(Sklop22[[#This Row],[ZAHTEVANA SHEMA KAKOVOSTI]]&lt;&gt;"",Sklop22[[#This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+Sklop22[[#This Row],[cena/enota brez DDV v EUR]]*Sklop22[[#This Row],[Stopnja DDV (%)]]</f>
        <v>0</v>
      </c>
      <c r="R30" s="87">
        <f>+Sklop22[[#This Row],[cena/enota brez DDV v EUR]]+Sklop22[[#This Row],[Davek (EUR)]]</f>
        <v>0</v>
      </c>
      <c r="S30" s="87">
        <f>+Sklop22[[#This Row],[cena/enota brez DDV v EUR]]*Sklop22[[#This Row],[Okvirna količina]]</f>
        <v>0</v>
      </c>
      <c r="T30" s="87">
        <f>+Sklop22[[#This Row],[Končna cena/enoto mere (EUR) z DDV]]*Sklop22[[#This Row],[Okvirna količina]]</f>
        <v>0</v>
      </c>
      <c r="U30" s="393"/>
    </row>
    <row r="31" spans="1:21" s="56" customFormat="1" ht="12">
      <c r="A31" s="80" t="s">
        <v>18</v>
      </c>
      <c r="B31" s="9" t="s">
        <v>1122</v>
      </c>
      <c r="C31" s="78">
        <v>100</v>
      </c>
      <c r="D31" s="78" t="s">
        <v>137</v>
      </c>
      <c r="E31" s="106"/>
      <c r="F31" s="85">
        <v>30</v>
      </c>
      <c r="G31" s="107" t="s">
        <v>0</v>
      </c>
      <c r="H31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1" s="81" t="str">
        <f>IF(Sklop22[[#This Row],[ZAHTEVANA SHEMA KAKOVOSTI]]&lt;&gt;"",Sklop22[[#This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+Sklop22[[#This Row],[cena/enota brez DDV v EUR]]*Sklop22[[#This Row],[Stopnja DDV (%)]]</f>
        <v>0</v>
      </c>
      <c r="R31" s="87">
        <f>+Sklop22[[#This Row],[cena/enota brez DDV v EUR]]+Sklop22[[#This Row],[Davek (EUR)]]</f>
        <v>0</v>
      </c>
      <c r="S31" s="87">
        <f>+Sklop22[[#This Row],[cena/enota brez DDV v EUR]]*Sklop22[[#This Row],[Okvirna količina]]</f>
        <v>0</v>
      </c>
      <c r="T31" s="87">
        <f>+Sklop22[[#This Row],[Končna cena/enoto mere (EUR) z DDV]]*Sklop22[[#This Row],[Okvirna količina]]</f>
        <v>0</v>
      </c>
      <c r="U31" s="393"/>
    </row>
    <row r="32" spans="1:21" s="56" customFormat="1" ht="24">
      <c r="A32" s="80" t="s">
        <v>19</v>
      </c>
      <c r="B32" s="9" t="s">
        <v>1123</v>
      </c>
      <c r="C32" s="78">
        <v>100</v>
      </c>
      <c r="D32" s="78" t="s">
        <v>137</v>
      </c>
      <c r="E32" s="106"/>
      <c r="F32" s="85">
        <v>30</v>
      </c>
      <c r="G32" s="107" t="s">
        <v>0</v>
      </c>
      <c r="H32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2" s="81" t="str">
        <f>IF(Sklop22[[#This Row],[ZAHTEVANA SHEMA KAKOVOSTI]]&lt;&gt;"",Sklop22[[#This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+Sklop22[[#This Row],[cena/enota brez DDV v EUR]]*Sklop22[[#This Row],[Stopnja DDV (%)]]</f>
        <v>0</v>
      </c>
      <c r="R32" s="87">
        <f>+Sklop22[[#This Row],[cena/enota brez DDV v EUR]]+Sklop22[[#This Row],[Davek (EUR)]]</f>
        <v>0</v>
      </c>
      <c r="S32" s="87">
        <f>+Sklop22[[#This Row],[cena/enota brez DDV v EUR]]*Sklop22[[#This Row],[Okvirna količina]]</f>
        <v>0</v>
      </c>
      <c r="T32" s="87">
        <f>+Sklop22[[#This Row],[Končna cena/enoto mere (EUR) z DDV]]*Sklop22[[#This Row],[Okvirna količina]]</f>
        <v>0</v>
      </c>
      <c r="U32" s="393"/>
    </row>
    <row r="33" spans="1:21" s="56" customFormat="1" ht="12">
      <c r="A33" s="80" t="s">
        <v>20</v>
      </c>
      <c r="B33" s="76" t="s">
        <v>1124</v>
      </c>
      <c r="C33" s="78">
        <v>100</v>
      </c>
      <c r="D33" s="78" t="s">
        <v>137</v>
      </c>
      <c r="E33" s="106"/>
      <c r="F33" s="85">
        <v>30</v>
      </c>
      <c r="G33" s="107" t="s">
        <v>0</v>
      </c>
      <c r="H33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3" s="81" t="str">
        <f>IF(Sklop22[[#This Row],[ZAHTEVANA SHEMA KAKOVOSTI]]&lt;&gt;"",Sklop22[[#This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+Sklop22[[#This Row],[cena/enota brez DDV v EUR]]*Sklop22[[#This Row],[Stopnja DDV (%)]]</f>
        <v>0</v>
      </c>
      <c r="R33" s="87">
        <f>+Sklop22[[#This Row],[cena/enota brez DDV v EUR]]+Sklop22[[#This Row],[Davek (EUR)]]</f>
        <v>0</v>
      </c>
      <c r="S33" s="87">
        <f>+Sklop22[[#This Row],[cena/enota brez DDV v EUR]]*Sklop22[[#This Row],[Okvirna količina]]</f>
        <v>0</v>
      </c>
      <c r="T33" s="87">
        <f>+Sklop22[[#This Row],[Končna cena/enoto mere (EUR) z DDV]]*Sklop22[[#This Row],[Okvirna količina]]</f>
        <v>0</v>
      </c>
      <c r="U33" s="393"/>
    </row>
    <row r="34" spans="1:21">
      <c r="A34" s="402" t="s">
        <v>161</v>
      </c>
      <c r="B34" s="403"/>
      <c r="C34" s="404"/>
      <c r="D34" s="404"/>
      <c r="E34" s="405"/>
      <c r="F34" s="406"/>
      <c r="G34" s="407"/>
      <c r="H34" s="408">
        <f>SUBTOTAL(109,Sklop22[Preračunana masa/volumen/kos na enoto kg])</f>
        <v>1109</v>
      </c>
      <c r="I34" s="408">
        <f>SUBTOTAL(109,Sklop22[Živila iz shem kakovosti (kg)])</f>
        <v>0</v>
      </c>
      <c r="J34" s="406"/>
      <c r="K34" s="409"/>
      <c r="L34" s="409"/>
      <c r="M34" s="410"/>
      <c r="N34" s="411"/>
      <c r="O34" s="411"/>
      <c r="P34" s="411"/>
      <c r="Q34" s="412"/>
      <c r="R34" s="406"/>
      <c r="S34" s="412">
        <f>SUBTOTAL(109,Sklop22[Vrednost za okvirno količino (EUR) brez DDV])</f>
        <v>0</v>
      </c>
      <c r="T34" s="412">
        <f>SUBTOTAL(109,Sklop22[Vrednost za okvirno količino (EUR) z DDV])</f>
        <v>0</v>
      </c>
      <c r="U34" s="413">
        <f>SUBTOTAL(103,Sklop22[Shema kakovosti
(nacionalne, evropske)
])</f>
        <v>0</v>
      </c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A36" s="49" t="s">
        <v>157</v>
      </c>
      <c r="B36" s="17"/>
      <c r="C36" s="29"/>
      <c r="D36" s="29"/>
      <c r="E36" s="101"/>
      <c r="Q36" s="49"/>
      <c r="R36" s="49"/>
      <c r="S36" s="49"/>
      <c r="T36" s="49"/>
    </row>
    <row r="37" spans="1:21">
      <c r="A37" s="12" t="s">
        <v>159</v>
      </c>
      <c r="B37" s="17"/>
      <c r="C37" s="29"/>
      <c r="D37" s="29"/>
      <c r="E37" s="101"/>
    </row>
    <row r="38" spans="1:21">
      <c r="A38" s="97" t="s">
        <v>216</v>
      </c>
      <c r="F38" s="69"/>
      <c r="G38" s="69"/>
      <c r="H38" s="30"/>
      <c r="I38" s="30"/>
      <c r="J38" s="30"/>
      <c r="K38" s="30"/>
      <c r="L38" s="55"/>
      <c r="M38" s="55"/>
      <c r="N38" s="30"/>
      <c r="O38" s="30"/>
      <c r="P38" s="30"/>
      <c r="Q38" s="30"/>
      <c r="R38" s="30"/>
    </row>
    <row r="39" spans="1:21" ht="12.75" customHeight="1">
      <c r="A39" s="499" t="s">
        <v>208</v>
      </c>
      <c r="B39" s="499"/>
      <c r="C39" s="499"/>
      <c r="D39" s="499"/>
      <c r="E39" s="499"/>
      <c r="F39" s="499"/>
      <c r="G39" s="499"/>
      <c r="H39" s="499"/>
      <c r="I39" s="499"/>
      <c r="J39" s="499"/>
      <c r="K39" s="499"/>
      <c r="L39" s="499"/>
      <c r="M39" s="55"/>
      <c r="N39" s="30"/>
      <c r="O39" s="30"/>
      <c r="P39" s="30"/>
      <c r="Q39" s="30"/>
      <c r="R39" s="30"/>
    </row>
    <row r="40" spans="1:21">
      <c r="A40" s="488" t="s">
        <v>214</v>
      </c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N40" s="30"/>
      <c r="O40" s="30"/>
      <c r="P40" s="30"/>
      <c r="Q40" s="30"/>
      <c r="R40" s="30"/>
    </row>
    <row r="41" spans="1:2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N41" s="30"/>
      <c r="O41" s="30"/>
      <c r="P41" s="30"/>
      <c r="Q41" s="30"/>
      <c r="R41" s="30"/>
    </row>
    <row r="42" spans="1:21">
      <c r="A42" s="97" t="s">
        <v>66</v>
      </c>
      <c r="F42" s="69"/>
      <c r="G42" s="69" t="s">
        <v>67</v>
      </c>
      <c r="H42" s="30"/>
      <c r="I42" s="30"/>
      <c r="J42" s="30"/>
      <c r="K42" s="30"/>
      <c r="L42" s="55"/>
      <c r="M42" s="55"/>
      <c r="N42" s="30"/>
      <c r="O42" s="30"/>
      <c r="P42" s="30"/>
      <c r="Q42" s="30" t="s">
        <v>68</v>
      </c>
      <c r="R42" s="30"/>
    </row>
    <row r="43" spans="1:21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1">
      <c r="B44" s="17"/>
      <c r="C44" s="29"/>
      <c r="D44" s="29"/>
      <c r="E44" s="101"/>
    </row>
    <row r="45" spans="1:21">
      <c r="B45" s="17"/>
      <c r="C45" s="29"/>
      <c r="D45" s="29"/>
      <c r="E45" s="101"/>
    </row>
    <row r="46" spans="1:21">
      <c r="B46" s="17"/>
      <c r="C46" s="29"/>
      <c r="D46" s="29"/>
      <c r="E46" s="101"/>
    </row>
    <row r="47" spans="1:21">
      <c r="B47" s="17"/>
      <c r="C47" s="29"/>
      <c r="D47" s="29"/>
      <c r="E47" s="101"/>
    </row>
    <row r="48" spans="1:21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42:P1048576 U42:U1048576 J1:P14 J15:K15 M15:P15 U1:U38 J16:P38" name="Obseg1"/>
    <protectedRange sqref="L15" name="Obseg1_2"/>
    <protectedRange sqref="U39:U41 M39:P41" name="Obseg1_3"/>
    <protectedRange sqref="J39:L39" name="Obseg1_2_2"/>
    <protectedRange sqref="J40:L41" name="Obseg1_1_1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0 B33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51"/>
  <sheetViews>
    <sheetView topLeftCell="A60" zoomScale="90" zoomScaleNormal="90" zoomScaleSheetLayoutView="100" workbookViewId="0">
      <selection activeCell="C129" sqref="C129"/>
    </sheetView>
  </sheetViews>
  <sheetFormatPr defaultColWidth="8.85546875" defaultRowHeight="12.75"/>
  <cols>
    <col min="1" max="1" width="4" style="12" customWidth="1"/>
    <col min="2" max="2" width="48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10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pred_rekapitulacija'!A36</f>
        <v>23.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pred_rekapitulacija'!B36</f>
        <v>DIETNA ŽIVILA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1125</v>
      </c>
      <c r="C16" s="78" t="s">
        <v>207</v>
      </c>
      <c r="D16" s="78" t="s">
        <v>1</v>
      </c>
      <c r="E16" s="339"/>
      <c r="F16" s="340">
        <v>50</v>
      </c>
      <c r="G16" s="359" t="s">
        <v>1</v>
      </c>
      <c r="H16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6" s="81" t="str">
        <f>IF(Sklop23[[#This Row],[ZAHTEVANA SHEMA KAKOVOSTI]]&lt;&gt;"",Sklop23[[#This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+Sklop23[[#This Row],[cena/enota brez DDV v EUR]]*Sklop23[[#This Row],[Stopnja DDV (%)]]</f>
        <v>0</v>
      </c>
      <c r="R16" s="84">
        <f>+Sklop23[[#This Row],[cena/enota brez DDV v EUR]]+Sklop23[[#This Row],[Davek (EUR)]]</f>
        <v>0</v>
      </c>
      <c r="S16" s="84">
        <f>+Sklop23[[#This Row],[cena/enota brez DDV v EUR]]*Sklop23[[#This Row],[Okvirna količina]]</f>
        <v>0</v>
      </c>
      <c r="T16" s="84">
        <f>+Sklop23[[#This Row],[Končna cena/enoto mere (EUR) z DDV]]*Sklop23[[#This Row],[Okvirna količina]]</f>
        <v>0</v>
      </c>
      <c r="U16" s="93"/>
    </row>
    <row r="17" spans="1:21" s="56" customFormat="1" ht="12">
      <c r="A17" s="80" t="s">
        <v>4</v>
      </c>
      <c r="B17" s="360" t="s">
        <v>1126</v>
      </c>
      <c r="C17" s="337" t="s">
        <v>207</v>
      </c>
      <c r="D17" s="78" t="s">
        <v>1</v>
      </c>
      <c r="E17" s="339"/>
      <c r="F17" s="340">
        <v>20</v>
      </c>
      <c r="G17" s="362" t="s">
        <v>1</v>
      </c>
      <c r="H1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7" s="297" t="str">
        <f>IF(Sklop23[[#This Row],[ZAHTEVANA SHEMA KAKOVOSTI]]&lt;&gt;"",Sklop23[[#This Row],[Preračunana masa/volumen/kos na enoto kg]],"")</f>
        <v/>
      </c>
      <c r="J17" s="298"/>
      <c r="K17" s="299"/>
      <c r="L17" s="299"/>
      <c r="M17" s="300"/>
      <c r="N17" s="303"/>
      <c r="O17" s="303"/>
      <c r="P17" s="302"/>
      <c r="Q17" s="303">
        <f>+Sklop23[[#This Row],[cena/enota brez DDV v EUR]]*Sklop23[[#This Row],[Stopnja DDV (%)]]</f>
        <v>0</v>
      </c>
      <c r="R17" s="303">
        <f>+Sklop23[[#This Row],[cena/enota brez DDV v EUR]]+Sklop23[[#This Row],[Davek (EUR)]]</f>
        <v>0</v>
      </c>
      <c r="S17" s="303">
        <f>+Sklop23[[#This Row],[cena/enota brez DDV v EUR]]*Sklop23[[#This Row],[Okvirna količina]]</f>
        <v>0</v>
      </c>
      <c r="T17" s="304">
        <f>+Sklop23[[#This Row],[Končna cena/enoto mere (EUR) z DDV]]*Sklop23[[#This Row],[Okvirna količina]]</f>
        <v>0</v>
      </c>
      <c r="U17" s="305"/>
    </row>
    <row r="18" spans="1:21" s="56" customFormat="1" ht="12">
      <c r="A18" s="80" t="s">
        <v>5</v>
      </c>
      <c r="B18" s="360" t="s">
        <v>1127</v>
      </c>
      <c r="C18" s="337">
        <v>250</v>
      </c>
      <c r="D18" s="361" t="s">
        <v>137</v>
      </c>
      <c r="E18" s="339"/>
      <c r="F18" s="340">
        <v>20</v>
      </c>
      <c r="G18" s="362" t="s">
        <v>0</v>
      </c>
      <c r="H1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8" s="297" t="str">
        <f>IF(Sklop23[[#This Row],[ZAHTEVANA SHEMA KAKOVOSTI]]&lt;&gt;"",Sklop23[[#This Row],[Preračunana masa/volumen/kos na enoto kg]],"")</f>
        <v/>
      </c>
      <c r="J18" s="298"/>
      <c r="K18" s="299"/>
      <c r="L18" s="299"/>
      <c r="M18" s="300"/>
      <c r="N18" s="303"/>
      <c r="O18" s="303"/>
      <c r="P18" s="302"/>
      <c r="Q18" s="303">
        <f>+Sklop23[[#This Row],[cena/enota brez DDV v EUR]]*Sklop23[[#This Row],[Stopnja DDV (%)]]</f>
        <v>0</v>
      </c>
      <c r="R18" s="303">
        <f>+Sklop23[[#This Row],[cena/enota brez DDV v EUR]]+Sklop23[[#This Row],[Davek (EUR)]]</f>
        <v>0</v>
      </c>
      <c r="S18" s="303">
        <f>+Sklop23[[#This Row],[cena/enota brez DDV v EUR]]*Sklop23[[#This Row],[Okvirna količina]]</f>
        <v>0</v>
      </c>
      <c r="T18" s="304">
        <f>+Sklop23[[#This Row],[Končna cena/enoto mere (EUR) z DDV]]*Sklop23[[#This Row],[Okvirna količina]]</f>
        <v>0</v>
      </c>
      <c r="U18" s="305"/>
    </row>
    <row r="19" spans="1:21" s="56" customFormat="1" ht="12">
      <c r="A19" s="80" t="s">
        <v>6</v>
      </c>
      <c r="B19" s="360" t="s">
        <v>1128</v>
      </c>
      <c r="C19" s="337">
        <v>250</v>
      </c>
      <c r="D19" s="361" t="s">
        <v>137</v>
      </c>
      <c r="E19" s="339"/>
      <c r="F19" s="340">
        <v>20</v>
      </c>
      <c r="G19" s="362" t="s">
        <v>0</v>
      </c>
      <c r="H1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9" s="297" t="str">
        <f>IF(Sklop23[[#This Row],[ZAHTEVANA SHEMA KAKOVOSTI]]&lt;&gt;"",Sklop23[[#This Row],[Preračunana masa/volumen/kos na enoto kg]],"")</f>
        <v/>
      </c>
      <c r="J19" s="298"/>
      <c r="K19" s="299"/>
      <c r="L19" s="299"/>
      <c r="M19" s="300"/>
      <c r="N19" s="303"/>
      <c r="O19" s="303"/>
      <c r="P19" s="302"/>
      <c r="Q19" s="303">
        <f>+Sklop23[[#This Row],[cena/enota brez DDV v EUR]]*Sklop23[[#This Row],[Stopnja DDV (%)]]</f>
        <v>0</v>
      </c>
      <c r="R19" s="303">
        <f>+Sklop23[[#This Row],[cena/enota brez DDV v EUR]]+Sklop23[[#This Row],[Davek (EUR)]]</f>
        <v>0</v>
      </c>
      <c r="S19" s="303">
        <f>+Sklop23[[#This Row],[cena/enota brez DDV v EUR]]*Sklop23[[#This Row],[Okvirna količina]]</f>
        <v>0</v>
      </c>
      <c r="T19" s="304">
        <f>+Sklop23[[#This Row],[Končna cena/enoto mere (EUR) z DDV]]*Sklop23[[#This Row],[Okvirna količina]]</f>
        <v>0</v>
      </c>
      <c r="U19" s="305"/>
    </row>
    <row r="20" spans="1:21" s="56" customFormat="1" ht="12">
      <c r="A20" s="80" t="s">
        <v>7</v>
      </c>
      <c r="B20" s="360" t="s">
        <v>1129</v>
      </c>
      <c r="C20" s="337">
        <v>250</v>
      </c>
      <c r="D20" s="361" t="s">
        <v>137</v>
      </c>
      <c r="E20" s="339"/>
      <c r="F20" s="340">
        <v>20</v>
      </c>
      <c r="G20" s="362" t="s">
        <v>0</v>
      </c>
      <c r="H2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0" s="297" t="str">
        <f>IF(Sklop23[[#This Row],[ZAHTEVANA SHEMA KAKOVOSTI]]&lt;&gt;"",Sklop23[[#This Row],[Preračunana masa/volumen/kos na enoto kg]],"")</f>
        <v/>
      </c>
      <c r="J20" s="298"/>
      <c r="K20" s="299"/>
      <c r="L20" s="299"/>
      <c r="M20" s="300"/>
      <c r="N20" s="303"/>
      <c r="O20" s="303"/>
      <c r="P20" s="302"/>
      <c r="Q20" s="303">
        <f>+Sklop23[[#This Row],[cena/enota brez DDV v EUR]]*Sklop23[[#This Row],[Stopnja DDV (%)]]</f>
        <v>0</v>
      </c>
      <c r="R20" s="303">
        <f>+Sklop23[[#This Row],[cena/enota brez DDV v EUR]]+Sklop23[[#This Row],[Davek (EUR)]]</f>
        <v>0</v>
      </c>
      <c r="S20" s="303">
        <f>+Sklop23[[#This Row],[cena/enota brez DDV v EUR]]*Sklop23[[#This Row],[Okvirna količina]]</f>
        <v>0</v>
      </c>
      <c r="T20" s="304">
        <f>+Sklop23[[#This Row],[Končna cena/enoto mere (EUR) z DDV]]*Sklop23[[#This Row],[Okvirna količina]]</f>
        <v>0</v>
      </c>
      <c r="U20" s="305"/>
    </row>
    <row r="21" spans="1:21" s="56" customFormat="1" ht="12">
      <c r="A21" s="80" t="s">
        <v>8</v>
      </c>
      <c r="B21" s="360" t="s">
        <v>1130</v>
      </c>
      <c r="C21" s="337">
        <v>400</v>
      </c>
      <c r="D21" s="361" t="s">
        <v>137</v>
      </c>
      <c r="E21" s="339"/>
      <c r="F21" s="340">
        <v>20</v>
      </c>
      <c r="G21" s="362" t="s">
        <v>0</v>
      </c>
      <c r="H2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1" s="297" t="str">
        <f>IF(Sklop23[[#This Row],[ZAHTEVANA SHEMA KAKOVOSTI]]&lt;&gt;"",Sklop23[[#This Row],[Preračunana masa/volumen/kos na enoto kg]],"")</f>
        <v/>
      </c>
      <c r="J21" s="298"/>
      <c r="K21" s="299"/>
      <c r="L21" s="299"/>
      <c r="M21" s="300"/>
      <c r="N21" s="303"/>
      <c r="O21" s="303"/>
      <c r="P21" s="302"/>
      <c r="Q21" s="303">
        <f>+Sklop23[[#This Row],[cena/enota brez DDV v EUR]]*Sklop23[[#This Row],[Stopnja DDV (%)]]</f>
        <v>0</v>
      </c>
      <c r="R21" s="303">
        <f>+Sklop23[[#This Row],[cena/enota brez DDV v EUR]]+Sklop23[[#This Row],[Davek (EUR)]]</f>
        <v>0</v>
      </c>
      <c r="S21" s="303">
        <f>+Sklop23[[#This Row],[cena/enota brez DDV v EUR]]*Sklop23[[#This Row],[Okvirna količina]]</f>
        <v>0</v>
      </c>
      <c r="T21" s="304">
        <f>+Sklop23[[#This Row],[Končna cena/enoto mere (EUR) z DDV]]*Sklop23[[#This Row],[Okvirna količina]]</f>
        <v>0</v>
      </c>
      <c r="U21" s="305"/>
    </row>
    <row r="22" spans="1:21" s="56" customFormat="1" ht="12">
      <c r="A22" s="80" t="s">
        <v>9</v>
      </c>
      <c r="B22" s="360" t="s">
        <v>1131</v>
      </c>
      <c r="C22" s="337">
        <v>375</v>
      </c>
      <c r="D22" s="361" t="s">
        <v>137</v>
      </c>
      <c r="E22" s="339"/>
      <c r="F22" s="340">
        <v>20</v>
      </c>
      <c r="G22" s="362" t="s">
        <v>0</v>
      </c>
      <c r="H2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2" s="297" t="str">
        <f>IF(Sklop23[[#This Row],[ZAHTEVANA SHEMA KAKOVOSTI]]&lt;&gt;"",Sklop23[[#This Row],[Preračunana masa/volumen/kos na enoto kg]],"")</f>
        <v/>
      </c>
      <c r="J22" s="298"/>
      <c r="K22" s="299"/>
      <c r="L22" s="299"/>
      <c r="M22" s="300"/>
      <c r="N22" s="303"/>
      <c r="O22" s="303"/>
      <c r="P22" s="302"/>
      <c r="Q22" s="303">
        <f>+Sklop23[[#This Row],[cena/enota brez DDV v EUR]]*Sklop23[[#This Row],[Stopnja DDV (%)]]</f>
        <v>0</v>
      </c>
      <c r="R22" s="303">
        <f>+Sklop23[[#This Row],[cena/enota brez DDV v EUR]]+Sklop23[[#This Row],[Davek (EUR)]]</f>
        <v>0</v>
      </c>
      <c r="S22" s="303">
        <f>+Sklop23[[#This Row],[cena/enota brez DDV v EUR]]*Sklop23[[#This Row],[Okvirna količina]]</f>
        <v>0</v>
      </c>
      <c r="T22" s="304">
        <f>+Sklop23[[#This Row],[Končna cena/enoto mere (EUR) z DDV]]*Sklop23[[#This Row],[Okvirna količina]]</f>
        <v>0</v>
      </c>
      <c r="U22" s="305"/>
    </row>
    <row r="23" spans="1:21" s="56" customFormat="1" ht="12">
      <c r="A23" s="80" t="s">
        <v>10</v>
      </c>
      <c r="B23" s="360" t="s">
        <v>1132</v>
      </c>
      <c r="C23" s="337">
        <v>200</v>
      </c>
      <c r="D23" s="361" t="s">
        <v>137</v>
      </c>
      <c r="E23" s="339"/>
      <c r="F23" s="340">
        <v>100</v>
      </c>
      <c r="G23" s="362" t="s">
        <v>0</v>
      </c>
      <c r="H2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3" s="297" t="str">
        <f>IF(Sklop23[[#This Row],[ZAHTEVANA SHEMA KAKOVOSTI]]&lt;&gt;"",Sklop23[[#This Row],[Preračunana masa/volumen/kos na enoto kg]],"")</f>
        <v/>
      </c>
      <c r="J23" s="298"/>
      <c r="K23" s="299"/>
      <c r="L23" s="299"/>
      <c r="M23" s="300"/>
      <c r="N23" s="303"/>
      <c r="O23" s="303"/>
      <c r="P23" s="302"/>
      <c r="Q23" s="303">
        <f>+Sklop23[[#This Row],[cena/enota brez DDV v EUR]]*Sklop23[[#This Row],[Stopnja DDV (%)]]</f>
        <v>0</v>
      </c>
      <c r="R23" s="303">
        <f>+Sklop23[[#This Row],[cena/enota brez DDV v EUR]]+Sklop23[[#This Row],[Davek (EUR)]]</f>
        <v>0</v>
      </c>
      <c r="S23" s="303">
        <f>+Sklop23[[#This Row],[cena/enota brez DDV v EUR]]*Sklop23[[#This Row],[Okvirna količina]]</f>
        <v>0</v>
      </c>
      <c r="T23" s="304">
        <f>+Sklop23[[#This Row],[Končna cena/enoto mere (EUR) z DDV]]*Sklop23[[#This Row],[Okvirna količina]]</f>
        <v>0</v>
      </c>
      <c r="U23" s="305"/>
    </row>
    <row r="24" spans="1:21" s="56" customFormat="1" ht="12">
      <c r="A24" s="80" t="s">
        <v>11</v>
      </c>
      <c r="B24" s="360" t="s">
        <v>1133</v>
      </c>
      <c r="C24" s="337">
        <v>260</v>
      </c>
      <c r="D24" s="361" t="s">
        <v>137</v>
      </c>
      <c r="E24" s="339"/>
      <c r="F24" s="340">
        <v>100</v>
      </c>
      <c r="G24" s="362" t="s">
        <v>0</v>
      </c>
      <c r="H2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</v>
      </c>
      <c r="I24" s="297" t="str">
        <f>IF(Sklop23[[#This Row],[ZAHTEVANA SHEMA KAKOVOSTI]]&lt;&gt;"",Sklop23[[#This Row],[Preračunana masa/volumen/kos na enoto kg]],"")</f>
        <v/>
      </c>
      <c r="J24" s="298"/>
      <c r="K24" s="299"/>
      <c r="L24" s="299"/>
      <c r="M24" s="300"/>
      <c r="N24" s="303"/>
      <c r="O24" s="303"/>
      <c r="P24" s="302"/>
      <c r="Q24" s="303">
        <f>+Sklop23[[#This Row],[cena/enota brez DDV v EUR]]*Sklop23[[#This Row],[Stopnja DDV (%)]]</f>
        <v>0</v>
      </c>
      <c r="R24" s="303">
        <f>+Sklop23[[#This Row],[cena/enota brez DDV v EUR]]+Sklop23[[#This Row],[Davek (EUR)]]</f>
        <v>0</v>
      </c>
      <c r="S24" s="303">
        <f>+Sklop23[[#This Row],[cena/enota brez DDV v EUR]]*Sklop23[[#This Row],[Okvirna količina]]</f>
        <v>0</v>
      </c>
      <c r="T24" s="304">
        <f>+Sklop23[[#This Row],[Končna cena/enoto mere (EUR) z DDV]]*Sklop23[[#This Row],[Okvirna količina]]</f>
        <v>0</v>
      </c>
      <c r="U24" s="305"/>
    </row>
    <row r="25" spans="1:21" s="56" customFormat="1" ht="12">
      <c r="A25" s="80" t="s">
        <v>12</v>
      </c>
      <c r="B25" s="360" t="s">
        <v>1134</v>
      </c>
      <c r="C25" s="337">
        <v>300</v>
      </c>
      <c r="D25" s="361" t="s">
        <v>137</v>
      </c>
      <c r="E25" s="339"/>
      <c r="F25" s="340">
        <v>50</v>
      </c>
      <c r="G25" s="362" t="s">
        <v>389</v>
      </c>
      <c r="H2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25" s="297" t="str">
        <f>IF(Sklop23[[#This Row],[ZAHTEVANA SHEMA KAKOVOSTI]]&lt;&gt;"",Sklop23[[#This Row],[Preračunana masa/volumen/kos na enoto kg]],"")</f>
        <v/>
      </c>
      <c r="J25" s="298"/>
      <c r="K25" s="299"/>
      <c r="L25" s="299"/>
      <c r="M25" s="300"/>
      <c r="N25" s="303"/>
      <c r="O25" s="303"/>
      <c r="P25" s="302"/>
      <c r="Q25" s="303">
        <f>+Sklop23[[#This Row],[cena/enota brez DDV v EUR]]*Sklop23[[#This Row],[Stopnja DDV (%)]]</f>
        <v>0</v>
      </c>
      <c r="R25" s="303">
        <f>+Sklop23[[#This Row],[cena/enota brez DDV v EUR]]+Sklop23[[#This Row],[Davek (EUR)]]</f>
        <v>0</v>
      </c>
      <c r="S25" s="303">
        <f>+Sklop23[[#This Row],[cena/enota brez DDV v EUR]]*Sklop23[[#This Row],[Okvirna količina]]</f>
        <v>0</v>
      </c>
      <c r="T25" s="304">
        <f>+Sklop23[[#This Row],[Končna cena/enoto mere (EUR) z DDV]]*Sklop23[[#This Row],[Okvirna količina]]</f>
        <v>0</v>
      </c>
      <c r="U25" s="305"/>
    </row>
    <row r="26" spans="1:21" s="56" customFormat="1" ht="12">
      <c r="A26" s="80" t="s">
        <v>13</v>
      </c>
      <c r="B26" s="360" t="s">
        <v>255</v>
      </c>
      <c r="C26" s="337">
        <v>100</v>
      </c>
      <c r="D26" s="361" t="s">
        <v>137</v>
      </c>
      <c r="E26" s="339"/>
      <c r="F26" s="340">
        <v>10</v>
      </c>
      <c r="G26" s="362" t="s">
        <v>0</v>
      </c>
      <c r="H2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26" s="297" t="str">
        <f>IF(Sklop23[[#This Row],[ZAHTEVANA SHEMA KAKOVOSTI]]&lt;&gt;"",Sklop23[[#This Row],[Preračunana masa/volumen/kos na enoto kg]],"")</f>
        <v/>
      </c>
      <c r="J26" s="298"/>
      <c r="K26" s="299"/>
      <c r="L26" s="299"/>
      <c r="M26" s="300"/>
      <c r="N26" s="303"/>
      <c r="O26" s="303"/>
      <c r="P26" s="302"/>
      <c r="Q26" s="303">
        <f>+Sklop23[[#This Row],[cena/enota brez DDV v EUR]]*Sklop23[[#This Row],[Stopnja DDV (%)]]</f>
        <v>0</v>
      </c>
      <c r="R26" s="303">
        <f>+Sklop23[[#This Row],[cena/enota brez DDV v EUR]]+Sklop23[[#This Row],[Davek (EUR)]]</f>
        <v>0</v>
      </c>
      <c r="S26" s="303">
        <f>+Sklop23[[#This Row],[cena/enota brez DDV v EUR]]*Sklop23[[#This Row],[Okvirna količina]]</f>
        <v>0</v>
      </c>
      <c r="T26" s="304">
        <f>+Sklop23[[#This Row],[Končna cena/enoto mere (EUR) z DDV]]*Sklop23[[#This Row],[Okvirna količina]]</f>
        <v>0</v>
      </c>
      <c r="U26" s="305"/>
    </row>
    <row r="27" spans="1:21" s="56" customFormat="1" ht="12">
      <c r="A27" s="80" t="s">
        <v>14</v>
      </c>
      <c r="B27" s="360" t="s">
        <v>1135</v>
      </c>
      <c r="C27" s="337">
        <v>200</v>
      </c>
      <c r="D27" s="361" t="s">
        <v>137</v>
      </c>
      <c r="E27" s="339"/>
      <c r="F27" s="340">
        <v>50</v>
      </c>
      <c r="G27" s="362" t="s">
        <v>0</v>
      </c>
      <c r="H2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297" t="str">
        <f>IF(Sklop23[[#This Row],[ZAHTEVANA SHEMA KAKOVOSTI]]&lt;&gt;"",Sklop23[[#This Row],[Preračunana masa/volumen/kos na enoto kg]],"")</f>
        <v/>
      </c>
      <c r="J27" s="298"/>
      <c r="K27" s="299"/>
      <c r="L27" s="299"/>
      <c r="M27" s="300"/>
      <c r="N27" s="303"/>
      <c r="O27" s="303"/>
      <c r="P27" s="302"/>
      <c r="Q27" s="303">
        <f>+Sklop23[[#This Row],[cena/enota brez DDV v EUR]]*Sklop23[[#This Row],[Stopnja DDV (%)]]</f>
        <v>0</v>
      </c>
      <c r="R27" s="303">
        <f>+Sklop23[[#This Row],[cena/enota brez DDV v EUR]]+Sklop23[[#This Row],[Davek (EUR)]]</f>
        <v>0</v>
      </c>
      <c r="S27" s="303">
        <f>+Sklop23[[#This Row],[cena/enota brez DDV v EUR]]*Sklop23[[#This Row],[Okvirna količina]]</f>
        <v>0</v>
      </c>
      <c r="T27" s="304">
        <f>+Sklop23[[#This Row],[Končna cena/enoto mere (EUR) z DDV]]*Sklop23[[#This Row],[Okvirna količina]]</f>
        <v>0</v>
      </c>
      <c r="U27" s="305"/>
    </row>
    <row r="28" spans="1:21" s="56" customFormat="1" ht="12">
      <c r="A28" s="80" t="s">
        <v>15</v>
      </c>
      <c r="B28" s="360" t="s">
        <v>1136</v>
      </c>
      <c r="C28" s="337">
        <v>200</v>
      </c>
      <c r="D28" s="361" t="s">
        <v>137</v>
      </c>
      <c r="E28" s="339"/>
      <c r="F28" s="340">
        <v>480</v>
      </c>
      <c r="G28" s="362" t="s">
        <v>0</v>
      </c>
      <c r="H2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96</v>
      </c>
      <c r="I28" s="297" t="str">
        <f>IF(Sklop23[[#This Row],[ZAHTEVANA SHEMA KAKOVOSTI]]&lt;&gt;"",Sklop23[[#This Row],[Preračunana masa/volumen/kos na enoto kg]],"")</f>
        <v/>
      </c>
      <c r="J28" s="298"/>
      <c r="K28" s="299"/>
      <c r="L28" s="299"/>
      <c r="M28" s="300"/>
      <c r="N28" s="303"/>
      <c r="O28" s="303"/>
      <c r="P28" s="302"/>
      <c r="Q28" s="303">
        <f>+Sklop23[[#This Row],[cena/enota brez DDV v EUR]]*Sklop23[[#This Row],[Stopnja DDV (%)]]</f>
        <v>0</v>
      </c>
      <c r="R28" s="303">
        <f>+Sklop23[[#This Row],[cena/enota brez DDV v EUR]]+Sklop23[[#This Row],[Davek (EUR)]]</f>
        <v>0</v>
      </c>
      <c r="S28" s="303">
        <f>+Sklop23[[#This Row],[cena/enota brez DDV v EUR]]*Sklop23[[#This Row],[Okvirna količina]]</f>
        <v>0</v>
      </c>
      <c r="T28" s="304">
        <f>+Sklop23[[#This Row],[Končna cena/enoto mere (EUR) z DDV]]*Sklop23[[#This Row],[Okvirna količina]]</f>
        <v>0</v>
      </c>
      <c r="U28" s="305"/>
    </row>
    <row r="29" spans="1:21" s="56" customFormat="1" ht="12">
      <c r="A29" s="80" t="s">
        <v>16</v>
      </c>
      <c r="B29" s="360" t="s">
        <v>1137</v>
      </c>
      <c r="C29" s="337">
        <v>400</v>
      </c>
      <c r="D29" s="361" t="s">
        <v>137</v>
      </c>
      <c r="E29" s="339"/>
      <c r="F29" s="340">
        <v>480</v>
      </c>
      <c r="G29" s="362" t="s">
        <v>0</v>
      </c>
      <c r="H2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192</v>
      </c>
      <c r="I29" s="297" t="str">
        <f>IF(Sklop23[[#This Row],[ZAHTEVANA SHEMA KAKOVOSTI]]&lt;&gt;"",Sklop23[[#This Row],[Preračunana masa/volumen/kos na enoto kg]],"")</f>
        <v/>
      </c>
      <c r="J29" s="298"/>
      <c r="K29" s="299"/>
      <c r="L29" s="299"/>
      <c r="M29" s="300"/>
      <c r="N29" s="303"/>
      <c r="O29" s="303"/>
      <c r="P29" s="302"/>
      <c r="Q29" s="303">
        <f>+Sklop23[[#This Row],[cena/enota brez DDV v EUR]]*Sklop23[[#This Row],[Stopnja DDV (%)]]</f>
        <v>0</v>
      </c>
      <c r="R29" s="303">
        <f>+Sklop23[[#This Row],[cena/enota brez DDV v EUR]]+Sklop23[[#This Row],[Davek (EUR)]]</f>
        <v>0</v>
      </c>
      <c r="S29" s="303">
        <f>+Sklop23[[#This Row],[cena/enota brez DDV v EUR]]*Sklop23[[#This Row],[Okvirna količina]]</f>
        <v>0</v>
      </c>
      <c r="T29" s="304">
        <f>+Sklop23[[#This Row],[Končna cena/enoto mere (EUR) z DDV]]*Sklop23[[#This Row],[Okvirna količina]]</f>
        <v>0</v>
      </c>
      <c r="U29" s="305"/>
    </row>
    <row r="30" spans="1:21" s="56" customFormat="1" ht="12">
      <c r="A30" s="80" t="s">
        <v>17</v>
      </c>
      <c r="B30" s="360" t="s">
        <v>1138</v>
      </c>
      <c r="C30" s="337">
        <v>430</v>
      </c>
      <c r="D30" s="361" t="s">
        <v>137</v>
      </c>
      <c r="E30" s="339"/>
      <c r="F30" s="340">
        <v>300</v>
      </c>
      <c r="G30" s="362" t="s">
        <v>0</v>
      </c>
      <c r="H3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129</v>
      </c>
      <c r="I30" s="297" t="str">
        <f>IF(Sklop23[[#This Row],[ZAHTEVANA SHEMA KAKOVOSTI]]&lt;&gt;"",Sklop23[[#This Row],[Preračunana masa/volumen/kos na enoto kg]],"")</f>
        <v/>
      </c>
      <c r="J30" s="298"/>
      <c r="K30" s="299"/>
      <c r="L30" s="299"/>
      <c r="M30" s="300"/>
      <c r="N30" s="303"/>
      <c r="O30" s="303"/>
      <c r="P30" s="302"/>
      <c r="Q30" s="303">
        <f>+Sklop23[[#This Row],[cena/enota brez DDV v EUR]]*Sklop23[[#This Row],[Stopnja DDV (%)]]</f>
        <v>0</v>
      </c>
      <c r="R30" s="303">
        <f>+Sklop23[[#This Row],[cena/enota brez DDV v EUR]]+Sklop23[[#This Row],[Davek (EUR)]]</f>
        <v>0</v>
      </c>
      <c r="S30" s="303">
        <f>+Sklop23[[#This Row],[cena/enota brez DDV v EUR]]*Sklop23[[#This Row],[Okvirna količina]]</f>
        <v>0</v>
      </c>
      <c r="T30" s="304">
        <f>+Sklop23[[#This Row],[Končna cena/enoto mere (EUR) z DDV]]*Sklop23[[#This Row],[Okvirna količina]]</f>
        <v>0</v>
      </c>
      <c r="U30" s="305"/>
    </row>
    <row r="31" spans="1:21" s="56" customFormat="1" ht="12">
      <c r="A31" s="80" t="s">
        <v>18</v>
      </c>
      <c r="B31" s="360" t="s">
        <v>1139</v>
      </c>
      <c r="C31" s="337">
        <v>430</v>
      </c>
      <c r="D31" s="361" t="s">
        <v>137</v>
      </c>
      <c r="E31" s="339"/>
      <c r="F31" s="340">
        <v>300</v>
      </c>
      <c r="G31" s="362" t="s">
        <v>0</v>
      </c>
      <c r="H3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129</v>
      </c>
      <c r="I31" s="297" t="str">
        <f>IF(Sklop23[[#This Row],[ZAHTEVANA SHEMA KAKOVOSTI]]&lt;&gt;"",Sklop23[[#This Row],[Preračunana masa/volumen/kos na enoto kg]],"")</f>
        <v/>
      </c>
      <c r="J31" s="298"/>
      <c r="K31" s="299"/>
      <c r="L31" s="299"/>
      <c r="M31" s="300"/>
      <c r="N31" s="303"/>
      <c r="O31" s="303"/>
      <c r="P31" s="302"/>
      <c r="Q31" s="303">
        <f>+Sklop23[[#This Row],[cena/enota brez DDV v EUR]]*Sklop23[[#This Row],[Stopnja DDV (%)]]</f>
        <v>0</v>
      </c>
      <c r="R31" s="303">
        <f>+Sklop23[[#This Row],[cena/enota brez DDV v EUR]]+Sklop23[[#This Row],[Davek (EUR)]]</f>
        <v>0</v>
      </c>
      <c r="S31" s="303">
        <f>+Sklop23[[#This Row],[cena/enota brez DDV v EUR]]*Sklop23[[#This Row],[Okvirna količina]]</f>
        <v>0</v>
      </c>
      <c r="T31" s="304">
        <f>+Sklop23[[#This Row],[Končna cena/enoto mere (EUR) z DDV]]*Sklop23[[#This Row],[Okvirna količina]]</f>
        <v>0</v>
      </c>
      <c r="U31" s="305"/>
    </row>
    <row r="32" spans="1:21" s="56" customFormat="1" ht="24">
      <c r="A32" s="80" t="s">
        <v>19</v>
      </c>
      <c r="B32" s="360" t="s">
        <v>1140</v>
      </c>
      <c r="C32" s="337">
        <v>300</v>
      </c>
      <c r="D32" s="361" t="s">
        <v>137</v>
      </c>
      <c r="E32" s="339"/>
      <c r="F32" s="340">
        <v>30</v>
      </c>
      <c r="G32" s="362" t="s">
        <v>0</v>
      </c>
      <c r="H3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2" s="297" t="str">
        <f>IF(Sklop23[[#This Row],[ZAHTEVANA SHEMA KAKOVOSTI]]&lt;&gt;"",Sklop23[[#This Row],[Preračunana masa/volumen/kos na enoto kg]],"")</f>
        <v/>
      </c>
      <c r="J32" s="298"/>
      <c r="K32" s="299"/>
      <c r="L32" s="299"/>
      <c r="M32" s="300"/>
      <c r="N32" s="303"/>
      <c r="O32" s="303"/>
      <c r="P32" s="302"/>
      <c r="Q32" s="303">
        <f>+Sklop23[[#This Row],[cena/enota brez DDV v EUR]]*Sklop23[[#This Row],[Stopnja DDV (%)]]</f>
        <v>0</v>
      </c>
      <c r="R32" s="303">
        <f>+Sklop23[[#This Row],[cena/enota brez DDV v EUR]]+Sklop23[[#This Row],[Davek (EUR)]]</f>
        <v>0</v>
      </c>
      <c r="S32" s="303">
        <f>+Sklop23[[#This Row],[cena/enota brez DDV v EUR]]*Sklop23[[#This Row],[Okvirna količina]]</f>
        <v>0</v>
      </c>
      <c r="T32" s="304">
        <f>+Sklop23[[#This Row],[Končna cena/enoto mere (EUR) z DDV]]*Sklop23[[#This Row],[Okvirna količina]]</f>
        <v>0</v>
      </c>
      <c r="U32" s="305"/>
    </row>
    <row r="33" spans="1:21" s="56" customFormat="1" ht="12">
      <c r="A33" s="80" t="s">
        <v>20</v>
      </c>
      <c r="B33" s="360" t="s">
        <v>1141</v>
      </c>
      <c r="C33" s="337">
        <v>300</v>
      </c>
      <c r="D33" s="361" t="s">
        <v>137</v>
      </c>
      <c r="E33" s="339"/>
      <c r="F33" s="340">
        <v>30</v>
      </c>
      <c r="G33" s="362" t="s">
        <v>0</v>
      </c>
      <c r="H3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3" s="297" t="str">
        <f>IF(Sklop23[[#This Row],[ZAHTEVANA SHEMA KAKOVOSTI]]&lt;&gt;"",Sklop23[[#This Row],[Preračunana masa/volumen/kos na enoto kg]],"")</f>
        <v/>
      </c>
      <c r="J33" s="298"/>
      <c r="K33" s="299"/>
      <c r="L33" s="299"/>
      <c r="M33" s="300"/>
      <c r="N33" s="303"/>
      <c r="O33" s="303"/>
      <c r="P33" s="302"/>
      <c r="Q33" s="303">
        <f>+Sklop23[[#This Row],[cena/enota brez DDV v EUR]]*Sklop23[[#This Row],[Stopnja DDV (%)]]</f>
        <v>0</v>
      </c>
      <c r="R33" s="303">
        <f>+Sklop23[[#This Row],[cena/enota brez DDV v EUR]]+Sklop23[[#This Row],[Davek (EUR)]]</f>
        <v>0</v>
      </c>
      <c r="S33" s="303">
        <f>+Sklop23[[#This Row],[cena/enota brez DDV v EUR]]*Sklop23[[#This Row],[Okvirna količina]]</f>
        <v>0</v>
      </c>
      <c r="T33" s="304">
        <f>+Sklop23[[#This Row],[Končna cena/enoto mere (EUR) z DDV]]*Sklop23[[#This Row],[Okvirna količina]]</f>
        <v>0</v>
      </c>
      <c r="U33" s="305"/>
    </row>
    <row r="34" spans="1:21" s="56" customFormat="1" ht="12">
      <c r="A34" s="80" t="s">
        <v>21</v>
      </c>
      <c r="B34" s="360" t="s">
        <v>1142</v>
      </c>
      <c r="C34" s="337">
        <v>300</v>
      </c>
      <c r="D34" s="361" t="s">
        <v>137</v>
      </c>
      <c r="E34" s="339"/>
      <c r="F34" s="340">
        <v>30</v>
      </c>
      <c r="G34" s="362" t="s">
        <v>0</v>
      </c>
      <c r="H3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4" s="297" t="str">
        <f>IF(Sklop23[[#This Row],[ZAHTEVANA SHEMA KAKOVOSTI]]&lt;&gt;"",Sklop23[[#This Row],[Preračunana masa/volumen/kos na enoto kg]],"")</f>
        <v/>
      </c>
      <c r="J34" s="298"/>
      <c r="K34" s="299"/>
      <c r="L34" s="299"/>
      <c r="M34" s="300"/>
      <c r="N34" s="303"/>
      <c r="O34" s="303"/>
      <c r="P34" s="302"/>
      <c r="Q34" s="303">
        <f>+Sklop23[[#This Row],[cena/enota brez DDV v EUR]]*Sklop23[[#This Row],[Stopnja DDV (%)]]</f>
        <v>0</v>
      </c>
      <c r="R34" s="303">
        <f>+Sklop23[[#This Row],[cena/enota brez DDV v EUR]]+Sklop23[[#This Row],[Davek (EUR)]]</f>
        <v>0</v>
      </c>
      <c r="S34" s="303">
        <f>+Sklop23[[#This Row],[cena/enota brez DDV v EUR]]*Sklop23[[#This Row],[Okvirna količina]]</f>
        <v>0</v>
      </c>
      <c r="T34" s="304">
        <f>+Sklop23[[#This Row],[Končna cena/enoto mere (EUR) z DDV]]*Sklop23[[#This Row],[Okvirna količina]]</f>
        <v>0</v>
      </c>
      <c r="U34" s="305"/>
    </row>
    <row r="35" spans="1:21" s="56" customFormat="1" ht="12">
      <c r="A35" s="80" t="s">
        <v>22</v>
      </c>
      <c r="B35" s="360" t="s">
        <v>1143</v>
      </c>
      <c r="C35" s="337">
        <v>250</v>
      </c>
      <c r="D35" s="361" t="s">
        <v>137</v>
      </c>
      <c r="E35" s="339"/>
      <c r="F35" s="340">
        <v>30</v>
      </c>
      <c r="G35" s="362" t="s">
        <v>0</v>
      </c>
      <c r="H3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35" s="297" t="str">
        <f>IF(Sklop23[[#This Row],[ZAHTEVANA SHEMA KAKOVOSTI]]&lt;&gt;"",Sklop23[[#This Row],[Preračunana masa/volumen/kos na enoto kg]],"")</f>
        <v/>
      </c>
      <c r="J35" s="298"/>
      <c r="K35" s="299"/>
      <c r="L35" s="299"/>
      <c r="M35" s="300"/>
      <c r="N35" s="303"/>
      <c r="O35" s="303"/>
      <c r="P35" s="302"/>
      <c r="Q35" s="303">
        <f>+Sklop23[[#This Row],[cena/enota brez DDV v EUR]]*Sklop23[[#This Row],[Stopnja DDV (%)]]</f>
        <v>0</v>
      </c>
      <c r="R35" s="303">
        <f>+Sklop23[[#This Row],[cena/enota brez DDV v EUR]]+Sklop23[[#This Row],[Davek (EUR)]]</f>
        <v>0</v>
      </c>
      <c r="S35" s="303">
        <f>+Sklop23[[#This Row],[cena/enota brez DDV v EUR]]*Sklop23[[#This Row],[Okvirna količina]]</f>
        <v>0</v>
      </c>
      <c r="T35" s="304">
        <f>+Sklop23[[#This Row],[Končna cena/enoto mere (EUR) z DDV]]*Sklop23[[#This Row],[Okvirna količina]]</f>
        <v>0</v>
      </c>
      <c r="U35" s="305"/>
    </row>
    <row r="36" spans="1:21" s="56" customFormat="1" ht="24">
      <c r="A36" s="80" t="s">
        <v>23</v>
      </c>
      <c r="B36" s="360" t="s">
        <v>1144</v>
      </c>
      <c r="C36" s="337">
        <v>350</v>
      </c>
      <c r="D36" s="361" t="s">
        <v>137</v>
      </c>
      <c r="E36" s="339"/>
      <c r="F36" s="340">
        <v>30</v>
      </c>
      <c r="G36" s="362" t="s">
        <v>0</v>
      </c>
      <c r="H3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I36" s="297" t="str">
        <f>IF(Sklop23[[#This Row],[ZAHTEVANA SHEMA KAKOVOSTI]]&lt;&gt;"",Sklop23[[#This Row],[Preračunana masa/volumen/kos na enoto kg]],"")</f>
        <v/>
      </c>
      <c r="J36" s="298"/>
      <c r="K36" s="299"/>
      <c r="L36" s="299"/>
      <c r="M36" s="300"/>
      <c r="N36" s="303"/>
      <c r="O36" s="303"/>
      <c r="P36" s="302"/>
      <c r="Q36" s="303">
        <f>+Sklop23[[#This Row],[cena/enota brez DDV v EUR]]*Sklop23[[#This Row],[Stopnja DDV (%)]]</f>
        <v>0</v>
      </c>
      <c r="R36" s="303">
        <f>+Sklop23[[#This Row],[cena/enota brez DDV v EUR]]+Sklop23[[#This Row],[Davek (EUR)]]</f>
        <v>0</v>
      </c>
      <c r="S36" s="303">
        <f>+Sklop23[[#This Row],[cena/enota brez DDV v EUR]]*Sklop23[[#This Row],[Okvirna količina]]</f>
        <v>0</v>
      </c>
      <c r="T36" s="304">
        <f>+Sklop23[[#This Row],[Končna cena/enoto mere (EUR) z DDV]]*Sklop23[[#This Row],[Okvirna količina]]</f>
        <v>0</v>
      </c>
      <c r="U36" s="305"/>
    </row>
    <row r="37" spans="1:21" s="56" customFormat="1" ht="12">
      <c r="A37" s="80" t="s">
        <v>24</v>
      </c>
      <c r="B37" s="360" t="s">
        <v>1145</v>
      </c>
      <c r="C37" s="337">
        <v>500</v>
      </c>
      <c r="D37" s="361" t="s">
        <v>137</v>
      </c>
      <c r="E37" s="339"/>
      <c r="F37" s="340">
        <v>50</v>
      </c>
      <c r="G37" s="362" t="s">
        <v>0</v>
      </c>
      <c r="H3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7" s="297" t="str">
        <f>IF(Sklop23[[#This Row],[ZAHTEVANA SHEMA KAKOVOSTI]]&lt;&gt;"",Sklop23[[#This Row],[Preračunana masa/volumen/kos na enoto kg]],"")</f>
        <v/>
      </c>
      <c r="J37" s="298"/>
      <c r="K37" s="299"/>
      <c r="L37" s="299"/>
      <c r="M37" s="300"/>
      <c r="N37" s="303"/>
      <c r="O37" s="303"/>
      <c r="P37" s="302"/>
      <c r="Q37" s="303">
        <f>+Sklop23[[#This Row],[cena/enota brez DDV v EUR]]*Sklop23[[#This Row],[Stopnja DDV (%)]]</f>
        <v>0</v>
      </c>
      <c r="R37" s="303">
        <f>+Sklop23[[#This Row],[cena/enota brez DDV v EUR]]+Sklop23[[#This Row],[Davek (EUR)]]</f>
        <v>0</v>
      </c>
      <c r="S37" s="303">
        <f>+Sklop23[[#This Row],[cena/enota brez DDV v EUR]]*Sklop23[[#This Row],[Okvirna količina]]</f>
        <v>0</v>
      </c>
      <c r="T37" s="304">
        <f>+Sklop23[[#This Row],[Končna cena/enoto mere (EUR) z DDV]]*Sklop23[[#This Row],[Okvirna količina]]</f>
        <v>0</v>
      </c>
      <c r="U37" s="305"/>
    </row>
    <row r="38" spans="1:21" s="56" customFormat="1" ht="12">
      <c r="A38" s="80" t="s">
        <v>25</v>
      </c>
      <c r="B38" s="360" t="s">
        <v>1146</v>
      </c>
      <c r="C38" s="337">
        <v>500</v>
      </c>
      <c r="D38" s="361" t="s">
        <v>137</v>
      </c>
      <c r="E38" s="339"/>
      <c r="F38" s="340">
        <v>50</v>
      </c>
      <c r="G38" s="362" t="s">
        <v>0</v>
      </c>
      <c r="H3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8" s="297" t="str">
        <f>IF(Sklop23[[#This Row],[ZAHTEVANA SHEMA KAKOVOSTI]]&lt;&gt;"",Sklop23[[#This Row],[Preračunana masa/volumen/kos na enoto kg]],"")</f>
        <v/>
      </c>
      <c r="J38" s="298"/>
      <c r="K38" s="299"/>
      <c r="L38" s="299"/>
      <c r="M38" s="300"/>
      <c r="N38" s="303"/>
      <c r="O38" s="303"/>
      <c r="P38" s="302"/>
      <c r="Q38" s="303">
        <f>+Sklop23[[#This Row],[cena/enota brez DDV v EUR]]*Sklop23[[#This Row],[Stopnja DDV (%)]]</f>
        <v>0</v>
      </c>
      <c r="R38" s="303">
        <f>+Sklop23[[#This Row],[cena/enota brez DDV v EUR]]+Sklop23[[#This Row],[Davek (EUR)]]</f>
        <v>0</v>
      </c>
      <c r="S38" s="303">
        <f>+Sklop23[[#This Row],[cena/enota brez DDV v EUR]]*Sklop23[[#This Row],[Okvirna količina]]</f>
        <v>0</v>
      </c>
      <c r="T38" s="304">
        <f>+Sklop23[[#This Row],[Končna cena/enoto mere (EUR) z DDV]]*Sklop23[[#This Row],[Okvirna količina]]</f>
        <v>0</v>
      </c>
      <c r="U38" s="305"/>
    </row>
    <row r="39" spans="1:21" s="56" customFormat="1" ht="12">
      <c r="A39" s="80" t="s">
        <v>26</v>
      </c>
      <c r="B39" s="360" t="s">
        <v>1147</v>
      </c>
      <c r="C39" s="337">
        <v>250</v>
      </c>
      <c r="D39" s="361" t="s">
        <v>137</v>
      </c>
      <c r="E39" s="339"/>
      <c r="F39" s="340">
        <v>50</v>
      </c>
      <c r="G39" s="362" t="s">
        <v>0</v>
      </c>
      <c r="H3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9" s="297" t="str">
        <f>IF(Sklop23[[#This Row],[ZAHTEVANA SHEMA KAKOVOSTI]]&lt;&gt;"",Sklop23[[#This Row],[Preračunana masa/volumen/kos na enoto kg]],"")</f>
        <v/>
      </c>
      <c r="J39" s="298"/>
      <c r="K39" s="299"/>
      <c r="L39" s="299"/>
      <c r="M39" s="300"/>
      <c r="N39" s="303"/>
      <c r="O39" s="303"/>
      <c r="P39" s="302"/>
      <c r="Q39" s="303">
        <f>+Sklop23[[#This Row],[cena/enota brez DDV v EUR]]*Sklop23[[#This Row],[Stopnja DDV (%)]]</f>
        <v>0</v>
      </c>
      <c r="R39" s="303">
        <f>+Sklop23[[#This Row],[cena/enota brez DDV v EUR]]+Sklop23[[#This Row],[Davek (EUR)]]</f>
        <v>0</v>
      </c>
      <c r="S39" s="303">
        <f>+Sklop23[[#This Row],[cena/enota brez DDV v EUR]]*Sklop23[[#This Row],[Okvirna količina]]</f>
        <v>0</v>
      </c>
      <c r="T39" s="304">
        <f>+Sklop23[[#This Row],[Končna cena/enoto mere (EUR) z DDV]]*Sklop23[[#This Row],[Okvirna količina]]</f>
        <v>0</v>
      </c>
      <c r="U39" s="305"/>
    </row>
    <row r="40" spans="1:21" s="56" customFormat="1" ht="12">
      <c r="A40" s="80" t="s">
        <v>27</v>
      </c>
      <c r="B40" s="360" t="s">
        <v>1148</v>
      </c>
      <c r="C40" s="337">
        <v>20</v>
      </c>
      <c r="D40" s="361" t="s">
        <v>137</v>
      </c>
      <c r="E40" s="339"/>
      <c r="F40" s="340">
        <v>50</v>
      </c>
      <c r="G40" s="362" t="s">
        <v>0</v>
      </c>
      <c r="H4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40" s="297" t="str">
        <f>IF(Sklop23[[#This Row],[ZAHTEVANA SHEMA KAKOVOSTI]]&lt;&gt;"",Sklop23[[#This Row],[Preračunana masa/volumen/kos na enoto kg]],"")</f>
        <v/>
      </c>
      <c r="J40" s="298"/>
      <c r="K40" s="299"/>
      <c r="L40" s="299"/>
      <c r="M40" s="300"/>
      <c r="N40" s="303"/>
      <c r="O40" s="303"/>
      <c r="P40" s="302"/>
      <c r="Q40" s="303">
        <f>+Sklop23[[#This Row],[cena/enota brez DDV v EUR]]*Sklop23[[#This Row],[Stopnja DDV (%)]]</f>
        <v>0</v>
      </c>
      <c r="R40" s="303">
        <f>+Sklop23[[#This Row],[cena/enota brez DDV v EUR]]+Sklop23[[#This Row],[Davek (EUR)]]</f>
        <v>0</v>
      </c>
      <c r="S40" s="303">
        <f>+Sklop23[[#This Row],[cena/enota brez DDV v EUR]]*Sklop23[[#This Row],[Okvirna količina]]</f>
        <v>0</v>
      </c>
      <c r="T40" s="304">
        <f>+Sklop23[[#This Row],[Končna cena/enoto mere (EUR) z DDV]]*Sklop23[[#This Row],[Okvirna količina]]</f>
        <v>0</v>
      </c>
      <c r="U40" s="305"/>
    </row>
    <row r="41" spans="1:21" s="56" customFormat="1" ht="12">
      <c r="A41" s="80" t="s">
        <v>28</v>
      </c>
      <c r="B41" s="360" t="s">
        <v>1149</v>
      </c>
      <c r="C41" s="337">
        <v>0.45</v>
      </c>
      <c r="D41" s="361" t="s">
        <v>95</v>
      </c>
      <c r="E41" s="339"/>
      <c r="F41" s="340">
        <v>50</v>
      </c>
      <c r="G41" s="362" t="s">
        <v>0</v>
      </c>
      <c r="H4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22.5</v>
      </c>
      <c r="I41" s="297" t="str">
        <f>IF(Sklop23[[#This Row],[ZAHTEVANA SHEMA KAKOVOSTI]]&lt;&gt;"",Sklop23[[#This Row],[Preračunana masa/volumen/kos na enoto kg]],"")</f>
        <v/>
      </c>
      <c r="J41" s="298"/>
      <c r="K41" s="299"/>
      <c r="L41" s="299"/>
      <c r="M41" s="300"/>
      <c r="N41" s="303"/>
      <c r="O41" s="303"/>
      <c r="P41" s="302"/>
      <c r="Q41" s="303">
        <f>+Sklop23[[#This Row],[cena/enota brez DDV v EUR]]*Sklop23[[#This Row],[Stopnja DDV (%)]]</f>
        <v>0</v>
      </c>
      <c r="R41" s="303">
        <f>+Sklop23[[#This Row],[cena/enota brez DDV v EUR]]+Sklop23[[#This Row],[Davek (EUR)]]</f>
        <v>0</v>
      </c>
      <c r="S41" s="303">
        <f>+Sklop23[[#This Row],[cena/enota brez DDV v EUR]]*Sklop23[[#This Row],[Okvirna količina]]</f>
        <v>0</v>
      </c>
      <c r="T41" s="304">
        <f>+Sklop23[[#This Row],[Končna cena/enoto mere (EUR) z DDV]]*Sklop23[[#This Row],[Okvirna količina]]</f>
        <v>0</v>
      </c>
      <c r="U41" s="305"/>
    </row>
    <row r="42" spans="1:21" s="56" customFormat="1" ht="12">
      <c r="A42" s="80" t="s">
        <v>29</v>
      </c>
      <c r="B42" s="360" t="s">
        <v>1150</v>
      </c>
      <c r="C42" s="337">
        <v>46</v>
      </c>
      <c r="D42" s="361" t="s">
        <v>137</v>
      </c>
      <c r="E42" s="339"/>
      <c r="F42" s="340">
        <v>30</v>
      </c>
      <c r="G42" s="362" t="s">
        <v>0</v>
      </c>
      <c r="H4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1.38</v>
      </c>
      <c r="I42" s="297" t="str">
        <f>IF(Sklop23[[#This Row],[ZAHTEVANA SHEMA KAKOVOSTI]]&lt;&gt;"",Sklop23[[#This Row],[Preračunana masa/volumen/kos na enoto kg]],"")</f>
        <v/>
      </c>
      <c r="J42" s="298"/>
      <c r="K42" s="299"/>
      <c r="L42" s="299"/>
      <c r="M42" s="300"/>
      <c r="N42" s="303"/>
      <c r="O42" s="303"/>
      <c r="P42" s="302"/>
      <c r="Q42" s="303">
        <f>+Sklop23[[#This Row],[cena/enota brez DDV v EUR]]*Sklop23[[#This Row],[Stopnja DDV (%)]]</f>
        <v>0</v>
      </c>
      <c r="R42" s="303">
        <f>+Sklop23[[#This Row],[cena/enota brez DDV v EUR]]+Sklop23[[#This Row],[Davek (EUR)]]</f>
        <v>0</v>
      </c>
      <c r="S42" s="303">
        <f>+Sklop23[[#This Row],[cena/enota brez DDV v EUR]]*Sklop23[[#This Row],[Okvirna količina]]</f>
        <v>0</v>
      </c>
      <c r="T42" s="304">
        <f>+Sklop23[[#This Row],[Končna cena/enoto mere (EUR) z DDV]]*Sklop23[[#This Row],[Okvirna količina]]</f>
        <v>0</v>
      </c>
      <c r="U42" s="305"/>
    </row>
    <row r="43" spans="1:21" s="56" customFormat="1" ht="12">
      <c r="A43" s="80" t="s">
        <v>30</v>
      </c>
      <c r="B43" s="360" t="s">
        <v>1151</v>
      </c>
      <c r="C43" s="337">
        <v>800</v>
      </c>
      <c r="D43" s="361" t="s">
        <v>137</v>
      </c>
      <c r="E43" s="339"/>
      <c r="F43" s="340">
        <v>20</v>
      </c>
      <c r="G43" s="362" t="s">
        <v>0</v>
      </c>
      <c r="H4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43" s="297" t="str">
        <f>IF(Sklop23[[#This Row],[ZAHTEVANA SHEMA KAKOVOSTI]]&lt;&gt;"",Sklop23[[#This Row],[Preračunana masa/volumen/kos na enoto kg]],"")</f>
        <v/>
      </c>
      <c r="J43" s="298"/>
      <c r="K43" s="299"/>
      <c r="L43" s="299"/>
      <c r="M43" s="300"/>
      <c r="N43" s="303"/>
      <c r="O43" s="303"/>
      <c r="P43" s="302"/>
      <c r="Q43" s="303">
        <f>+Sklop23[[#This Row],[cena/enota brez DDV v EUR]]*Sklop23[[#This Row],[Stopnja DDV (%)]]</f>
        <v>0</v>
      </c>
      <c r="R43" s="303">
        <f>+Sklop23[[#This Row],[cena/enota brez DDV v EUR]]+Sklop23[[#This Row],[Davek (EUR)]]</f>
        <v>0</v>
      </c>
      <c r="S43" s="303">
        <f>+Sklop23[[#This Row],[cena/enota brez DDV v EUR]]*Sklop23[[#This Row],[Okvirna količina]]</f>
        <v>0</v>
      </c>
      <c r="T43" s="304">
        <f>+Sklop23[[#This Row],[Končna cena/enoto mere (EUR) z DDV]]*Sklop23[[#This Row],[Okvirna količina]]</f>
        <v>0</v>
      </c>
      <c r="U43" s="305"/>
    </row>
    <row r="44" spans="1:21" s="56" customFormat="1" ht="12">
      <c r="A44" s="80" t="s">
        <v>31</v>
      </c>
      <c r="B44" s="360" t="s">
        <v>1152</v>
      </c>
      <c r="C44" s="337">
        <v>275</v>
      </c>
      <c r="D44" s="361" t="s">
        <v>137</v>
      </c>
      <c r="E44" s="339"/>
      <c r="F44" s="340">
        <v>10</v>
      </c>
      <c r="G44" s="362" t="s">
        <v>0</v>
      </c>
      <c r="H4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2.75</v>
      </c>
      <c r="I44" s="297" t="str">
        <f>IF(Sklop23[[#This Row],[ZAHTEVANA SHEMA KAKOVOSTI]]&lt;&gt;"",Sklop23[[#This Row],[Preračunana masa/volumen/kos na enoto kg]],"")</f>
        <v/>
      </c>
      <c r="J44" s="298"/>
      <c r="K44" s="299"/>
      <c r="L44" s="299"/>
      <c r="M44" s="300"/>
      <c r="N44" s="303"/>
      <c r="O44" s="303"/>
      <c r="P44" s="302"/>
      <c r="Q44" s="303">
        <f>+Sklop23[[#This Row],[cena/enota brez DDV v EUR]]*Sklop23[[#This Row],[Stopnja DDV (%)]]</f>
        <v>0</v>
      </c>
      <c r="R44" s="303">
        <f>+Sklop23[[#This Row],[cena/enota brez DDV v EUR]]+Sklop23[[#This Row],[Davek (EUR)]]</f>
        <v>0</v>
      </c>
      <c r="S44" s="303">
        <f>+Sklop23[[#This Row],[cena/enota brez DDV v EUR]]*Sklop23[[#This Row],[Okvirna količina]]</f>
        <v>0</v>
      </c>
      <c r="T44" s="304">
        <f>+Sklop23[[#This Row],[Končna cena/enoto mere (EUR) z DDV]]*Sklop23[[#This Row],[Okvirna količina]]</f>
        <v>0</v>
      </c>
      <c r="U44" s="305"/>
    </row>
    <row r="45" spans="1:21" s="56" customFormat="1" ht="12">
      <c r="A45" s="80" t="s">
        <v>32</v>
      </c>
      <c r="B45" s="360" t="s">
        <v>1153</v>
      </c>
      <c r="C45" s="337">
        <v>250</v>
      </c>
      <c r="D45" s="361" t="s">
        <v>137</v>
      </c>
      <c r="E45" s="339"/>
      <c r="F45" s="340">
        <v>5</v>
      </c>
      <c r="G45" s="362" t="s">
        <v>0</v>
      </c>
      <c r="H4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45" s="297" t="str">
        <f>IF(Sklop23[[#This Row],[ZAHTEVANA SHEMA KAKOVOSTI]]&lt;&gt;"",Sklop23[[#This Row],[Preračunana masa/volumen/kos na enoto kg]],"")</f>
        <v/>
      </c>
      <c r="J45" s="298"/>
      <c r="K45" s="299"/>
      <c r="L45" s="299"/>
      <c r="M45" s="300"/>
      <c r="N45" s="303"/>
      <c r="O45" s="303"/>
      <c r="P45" s="302"/>
      <c r="Q45" s="303">
        <f>+Sklop23[[#This Row],[cena/enota brez DDV v EUR]]*Sklop23[[#This Row],[Stopnja DDV (%)]]</f>
        <v>0</v>
      </c>
      <c r="R45" s="303">
        <f>+Sklop23[[#This Row],[cena/enota brez DDV v EUR]]+Sklop23[[#This Row],[Davek (EUR)]]</f>
        <v>0</v>
      </c>
      <c r="S45" s="303">
        <f>+Sklop23[[#This Row],[cena/enota brez DDV v EUR]]*Sklop23[[#This Row],[Okvirna količina]]</f>
        <v>0</v>
      </c>
      <c r="T45" s="304">
        <f>+Sklop23[[#This Row],[Končna cena/enoto mere (EUR) z DDV]]*Sklop23[[#This Row],[Okvirna količina]]</f>
        <v>0</v>
      </c>
      <c r="U45" s="305"/>
    </row>
    <row r="46" spans="1:21" s="56" customFormat="1" ht="12">
      <c r="A46" s="80" t="s">
        <v>33</v>
      </c>
      <c r="B46" s="360" t="s">
        <v>1154</v>
      </c>
      <c r="C46" s="337">
        <v>24</v>
      </c>
      <c r="D46" s="361" t="s">
        <v>137</v>
      </c>
      <c r="E46" s="339"/>
      <c r="F46" s="340">
        <v>200</v>
      </c>
      <c r="G46" s="362" t="s">
        <v>0</v>
      </c>
      <c r="H4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4.8</v>
      </c>
      <c r="I46" s="297" t="str">
        <f>IF(Sklop23[[#This Row],[ZAHTEVANA SHEMA KAKOVOSTI]]&lt;&gt;"",Sklop23[[#This Row],[Preračunana masa/volumen/kos na enoto kg]],"")</f>
        <v/>
      </c>
      <c r="J46" s="298"/>
      <c r="K46" s="299"/>
      <c r="L46" s="299"/>
      <c r="M46" s="300"/>
      <c r="N46" s="303"/>
      <c r="O46" s="303"/>
      <c r="P46" s="302"/>
      <c r="Q46" s="303">
        <f>+Sklop23[[#This Row],[cena/enota brez DDV v EUR]]*Sklop23[[#This Row],[Stopnja DDV (%)]]</f>
        <v>0</v>
      </c>
      <c r="R46" s="303">
        <f>+Sklop23[[#This Row],[cena/enota brez DDV v EUR]]+Sklop23[[#This Row],[Davek (EUR)]]</f>
        <v>0</v>
      </c>
      <c r="S46" s="303">
        <f>+Sklop23[[#This Row],[cena/enota brez DDV v EUR]]*Sklop23[[#This Row],[Okvirna količina]]</f>
        <v>0</v>
      </c>
      <c r="T46" s="304">
        <f>+Sklop23[[#This Row],[Končna cena/enoto mere (EUR) z DDV]]*Sklop23[[#This Row],[Okvirna količina]]</f>
        <v>0</v>
      </c>
      <c r="U46" s="305"/>
    </row>
    <row r="47" spans="1:21" s="56" customFormat="1" ht="12">
      <c r="A47" s="80" t="s">
        <v>34</v>
      </c>
      <c r="B47" s="360" t="s">
        <v>1155</v>
      </c>
      <c r="C47" s="337">
        <v>80</v>
      </c>
      <c r="D47" s="361" t="s">
        <v>137</v>
      </c>
      <c r="E47" s="339"/>
      <c r="F47" s="340">
        <v>300</v>
      </c>
      <c r="G47" s="362" t="s">
        <v>0</v>
      </c>
      <c r="H4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</v>
      </c>
      <c r="I47" s="297" t="str">
        <f>IF(Sklop23[[#This Row],[ZAHTEVANA SHEMA KAKOVOSTI]]&lt;&gt;"",Sklop23[[#This Row],[Preračunana masa/volumen/kos na enoto kg]],"")</f>
        <v/>
      </c>
      <c r="J47" s="298"/>
      <c r="K47" s="299"/>
      <c r="L47" s="299"/>
      <c r="M47" s="300"/>
      <c r="N47" s="303"/>
      <c r="O47" s="303"/>
      <c r="P47" s="302"/>
      <c r="Q47" s="303">
        <f>+Sklop23[[#This Row],[cena/enota brez DDV v EUR]]*Sklop23[[#This Row],[Stopnja DDV (%)]]</f>
        <v>0</v>
      </c>
      <c r="R47" s="303">
        <f>+Sklop23[[#This Row],[cena/enota brez DDV v EUR]]+Sklop23[[#This Row],[Davek (EUR)]]</f>
        <v>0</v>
      </c>
      <c r="S47" s="303">
        <f>+Sklop23[[#This Row],[cena/enota brez DDV v EUR]]*Sklop23[[#This Row],[Okvirna količina]]</f>
        <v>0</v>
      </c>
      <c r="T47" s="304">
        <f>+Sklop23[[#This Row],[Končna cena/enoto mere (EUR) z DDV]]*Sklop23[[#This Row],[Okvirna količina]]</f>
        <v>0</v>
      </c>
      <c r="U47" s="305"/>
    </row>
    <row r="48" spans="1:21" s="56" customFormat="1" ht="12">
      <c r="A48" s="80" t="s">
        <v>35</v>
      </c>
      <c r="B48" s="360" t="s">
        <v>1156</v>
      </c>
      <c r="C48" s="337">
        <v>130</v>
      </c>
      <c r="D48" s="361" t="s">
        <v>137</v>
      </c>
      <c r="E48" s="339"/>
      <c r="F48" s="340">
        <v>20</v>
      </c>
      <c r="G48" s="362" t="s">
        <v>0</v>
      </c>
      <c r="H4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</v>
      </c>
      <c r="I48" s="297" t="str">
        <f>IF(Sklop23[[#This Row],[ZAHTEVANA SHEMA KAKOVOSTI]]&lt;&gt;"",Sklop23[[#This Row],[Preračunana masa/volumen/kos na enoto kg]],"")</f>
        <v/>
      </c>
      <c r="J48" s="298"/>
      <c r="K48" s="299"/>
      <c r="L48" s="299"/>
      <c r="M48" s="300"/>
      <c r="N48" s="303"/>
      <c r="O48" s="303"/>
      <c r="P48" s="302"/>
      <c r="Q48" s="303">
        <f>+Sklop23[[#This Row],[cena/enota brez DDV v EUR]]*Sklop23[[#This Row],[Stopnja DDV (%)]]</f>
        <v>0</v>
      </c>
      <c r="R48" s="303">
        <f>+Sklop23[[#This Row],[cena/enota brez DDV v EUR]]+Sklop23[[#This Row],[Davek (EUR)]]</f>
        <v>0</v>
      </c>
      <c r="S48" s="303">
        <f>+Sklop23[[#This Row],[cena/enota brez DDV v EUR]]*Sklop23[[#This Row],[Okvirna količina]]</f>
        <v>0</v>
      </c>
      <c r="T48" s="304">
        <f>+Sklop23[[#This Row],[Končna cena/enoto mere (EUR) z DDV]]*Sklop23[[#This Row],[Okvirna količina]]</f>
        <v>0</v>
      </c>
      <c r="U48" s="305"/>
    </row>
    <row r="49" spans="1:21" s="56" customFormat="1" ht="24">
      <c r="A49" s="80" t="s">
        <v>36</v>
      </c>
      <c r="B49" s="360" t="s">
        <v>1157</v>
      </c>
      <c r="C49" s="337">
        <v>175</v>
      </c>
      <c r="D49" s="361" t="s">
        <v>137</v>
      </c>
      <c r="E49" s="339"/>
      <c r="F49" s="340">
        <v>20</v>
      </c>
      <c r="G49" s="362" t="s">
        <v>0</v>
      </c>
      <c r="H4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9" s="297" t="str">
        <f>IF(Sklop23[[#This Row],[ZAHTEVANA SHEMA KAKOVOSTI]]&lt;&gt;"",Sklop23[[#This Row],[Preračunana masa/volumen/kos na enoto kg]],"")</f>
        <v/>
      </c>
      <c r="J49" s="298"/>
      <c r="K49" s="299"/>
      <c r="L49" s="299"/>
      <c r="M49" s="300"/>
      <c r="N49" s="303"/>
      <c r="O49" s="303"/>
      <c r="P49" s="302"/>
      <c r="Q49" s="303">
        <f>+Sklop23[[#This Row],[cena/enota brez DDV v EUR]]*Sklop23[[#This Row],[Stopnja DDV (%)]]</f>
        <v>0</v>
      </c>
      <c r="R49" s="303">
        <f>+Sklop23[[#This Row],[cena/enota brez DDV v EUR]]+Sklop23[[#This Row],[Davek (EUR)]]</f>
        <v>0</v>
      </c>
      <c r="S49" s="303">
        <f>+Sklop23[[#This Row],[cena/enota brez DDV v EUR]]*Sklop23[[#This Row],[Okvirna količina]]</f>
        <v>0</v>
      </c>
      <c r="T49" s="304">
        <f>+Sklop23[[#This Row],[Končna cena/enoto mere (EUR) z DDV]]*Sklop23[[#This Row],[Okvirna količina]]</f>
        <v>0</v>
      </c>
      <c r="U49" s="305"/>
    </row>
    <row r="50" spans="1:21" s="56" customFormat="1" ht="12">
      <c r="A50" s="80" t="s">
        <v>37</v>
      </c>
      <c r="B50" s="360" t="s">
        <v>1158</v>
      </c>
      <c r="C50" s="337">
        <v>100</v>
      </c>
      <c r="D50" s="361" t="s">
        <v>137</v>
      </c>
      <c r="E50" s="339"/>
      <c r="F50" s="340">
        <v>10</v>
      </c>
      <c r="G50" s="362" t="s">
        <v>0</v>
      </c>
      <c r="H5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0" s="297" t="str">
        <f>IF(Sklop23[[#This Row],[ZAHTEVANA SHEMA KAKOVOSTI]]&lt;&gt;"",Sklop23[[#This Row],[Preračunana masa/volumen/kos na enoto kg]],"")</f>
        <v/>
      </c>
      <c r="J50" s="298"/>
      <c r="K50" s="299"/>
      <c r="L50" s="299"/>
      <c r="M50" s="300"/>
      <c r="N50" s="303"/>
      <c r="O50" s="303"/>
      <c r="P50" s="302"/>
      <c r="Q50" s="303">
        <f>+Sklop23[[#This Row],[cena/enota brez DDV v EUR]]*Sklop23[[#This Row],[Stopnja DDV (%)]]</f>
        <v>0</v>
      </c>
      <c r="R50" s="303">
        <f>+Sklop23[[#This Row],[cena/enota brez DDV v EUR]]+Sklop23[[#This Row],[Davek (EUR)]]</f>
        <v>0</v>
      </c>
      <c r="S50" s="303">
        <f>+Sklop23[[#This Row],[cena/enota brez DDV v EUR]]*Sklop23[[#This Row],[Okvirna količina]]</f>
        <v>0</v>
      </c>
      <c r="T50" s="304">
        <f>+Sklop23[[#This Row],[Končna cena/enoto mere (EUR) z DDV]]*Sklop23[[#This Row],[Okvirna količina]]</f>
        <v>0</v>
      </c>
      <c r="U50" s="305"/>
    </row>
    <row r="51" spans="1:21" s="56" customFormat="1" ht="12">
      <c r="A51" s="80" t="s">
        <v>38</v>
      </c>
      <c r="B51" s="360" t="s">
        <v>1159</v>
      </c>
      <c r="C51" s="337">
        <v>200</v>
      </c>
      <c r="D51" s="361" t="s">
        <v>137</v>
      </c>
      <c r="E51" s="339"/>
      <c r="F51" s="340">
        <v>10</v>
      </c>
      <c r="G51" s="362" t="s">
        <v>0</v>
      </c>
      <c r="H5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1" s="297" t="str">
        <f>IF(Sklop23[[#This Row],[ZAHTEVANA SHEMA KAKOVOSTI]]&lt;&gt;"",Sklop23[[#This Row],[Preračunana masa/volumen/kos na enoto kg]],"")</f>
        <v/>
      </c>
      <c r="J51" s="298"/>
      <c r="K51" s="299"/>
      <c r="L51" s="299"/>
      <c r="M51" s="300"/>
      <c r="N51" s="303"/>
      <c r="O51" s="303"/>
      <c r="P51" s="302"/>
      <c r="Q51" s="303">
        <f>+Sklop23[[#This Row],[cena/enota brez DDV v EUR]]*Sklop23[[#This Row],[Stopnja DDV (%)]]</f>
        <v>0</v>
      </c>
      <c r="R51" s="303">
        <f>+Sklop23[[#This Row],[cena/enota brez DDV v EUR]]+Sklop23[[#This Row],[Davek (EUR)]]</f>
        <v>0</v>
      </c>
      <c r="S51" s="303">
        <f>+Sklop23[[#This Row],[cena/enota brez DDV v EUR]]*Sklop23[[#This Row],[Okvirna količina]]</f>
        <v>0</v>
      </c>
      <c r="T51" s="304">
        <f>+Sklop23[[#This Row],[Končna cena/enoto mere (EUR) z DDV]]*Sklop23[[#This Row],[Okvirna količina]]</f>
        <v>0</v>
      </c>
      <c r="U51" s="305"/>
    </row>
    <row r="52" spans="1:21" s="56" customFormat="1" ht="24">
      <c r="A52" s="80" t="s">
        <v>39</v>
      </c>
      <c r="B52" s="360" t="s">
        <v>1160</v>
      </c>
      <c r="C52" s="337">
        <v>125</v>
      </c>
      <c r="D52" s="361" t="s">
        <v>137</v>
      </c>
      <c r="E52" s="339"/>
      <c r="F52" s="340">
        <v>100</v>
      </c>
      <c r="G52" s="362" t="s">
        <v>0</v>
      </c>
      <c r="H5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52" s="297" t="str">
        <f>IF(Sklop23[[#This Row],[ZAHTEVANA SHEMA KAKOVOSTI]]&lt;&gt;"",Sklop23[[#This Row],[Preračunana masa/volumen/kos na enoto kg]],"")</f>
        <v/>
      </c>
      <c r="J52" s="298"/>
      <c r="K52" s="299"/>
      <c r="L52" s="299"/>
      <c r="M52" s="300"/>
      <c r="N52" s="303"/>
      <c r="O52" s="303"/>
      <c r="P52" s="302"/>
      <c r="Q52" s="303">
        <f>+Sklop23[[#This Row],[cena/enota brez DDV v EUR]]*Sklop23[[#This Row],[Stopnja DDV (%)]]</f>
        <v>0</v>
      </c>
      <c r="R52" s="303">
        <f>+Sklop23[[#This Row],[cena/enota brez DDV v EUR]]+Sklop23[[#This Row],[Davek (EUR)]]</f>
        <v>0</v>
      </c>
      <c r="S52" s="303">
        <f>+Sklop23[[#This Row],[cena/enota brez DDV v EUR]]*Sklop23[[#This Row],[Okvirna količina]]</f>
        <v>0</v>
      </c>
      <c r="T52" s="304">
        <f>+Sklop23[[#This Row],[Končna cena/enoto mere (EUR) z DDV]]*Sklop23[[#This Row],[Okvirna količina]]</f>
        <v>0</v>
      </c>
      <c r="U52" s="305"/>
    </row>
    <row r="53" spans="1:21" s="56" customFormat="1" ht="12">
      <c r="A53" s="80" t="s">
        <v>40</v>
      </c>
      <c r="B53" s="360" t="s">
        <v>1161</v>
      </c>
      <c r="C53" s="337">
        <v>180</v>
      </c>
      <c r="D53" s="361" t="s">
        <v>137</v>
      </c>
      <c r="E53" s="339"/>
      <c r="F53" s="340">
        <v>100</v>
      </c>
      <c r="G53" s="362" t="s">
        <v>0</v>
      </c>
      <c r="H5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3" s="297" t="str">
        <f>IF(Sklop23[[#This Row],[ZAHTEVANA SHEMA KAKOVOSTI]]&lt;&gt;"",Sklop23[[#This Row],[Preračunana masa/volumen/kos na enoto kg]],"")</f>
        <v/>
      </c>
      <c r="J53" s="298"/>
      <c r="K53" s="299"/>
      <c r="L53" s="299"/>
      <c r="M53" s="300"/>
      <c r="N53" s="303"/>
      <c r="O53" s="303"/>
      <c r="P53" s="302"/>
      <c r="Q53" s="303">
        <f>+Sklop23[[#This Row],[cena/enota brez DDV v EUR]]*Sklop23[[#This Row],[Stopnja DDV (%)]]</f>
        <v>0</v>
      </c>
      <c r="R53" s="303">
        <f>+Sklop23[[#This Row],[cena/enota brez DDV v EUR]]+Sklop23[[#This Row],[Davek (EUR)]]</f>
        <v>0</v>
      </c>
      <c r="S53" s="303">
        <f>+Sklop23[[#This Row],[cena/enota brez DDV v EUR]]*Sklop23[[#This Row],[Okvirna količina]]</f>
        <v>0</v>
      </c>
      <c r="T53" s="304">
        <f>+Sklop23[[#This Row],[Končna cena/enoto mere (EUR) z DDV]]*Sklop23[[#This Row],[Okvirna količina]]</f>
        <v>0</v>
      </c>
      <c r="U53" s="305"/>
    </row>
    <row r="54" spans="1:21" s="56" customFormat="1" ht="24">
      <c r="A54" s="80" t="s">
        <v>41</v>
      </c>
      <c r="B54" s="360" t="s">
        <v>1162</v>
      </c>
      <c r="C54" s="337">
        <v>250</v>
      </c>
      <c r="D54" s="361" t="s">
        <v>137</v>
      </c>
      <c r="E54" s="339"/>
      <c r="F54" s="340">
        <v>200</v>
      </c>
      <c r="G54" s="362" t="s">
        <v>0</v>
      </c>
      <c r="H5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54" s="297" t="str">
        <f>IF(Sklop23[[#This Row],[ZAHTEVANA SHEMA KAKOVOSTI]]&lt;&gt;"",Sklop23[[#This Row],[Preračunana masa/volumen/kos na enoto kg]],"")</f>
        <v/>
      </c>
      <c r="J54" s="298"/>
      <c r="K54" s="299"/>
      <c r="L54" s="299"/>
      <c r="M54" s="300"/>
      <c r="N54" s="303"/>
      <c r="O54" s="303"/>
      <c r="P54" s="302"/>
      <c r="Q54" s="303">
        <f>+Sklop23[[#This Row],[cena/enota brez DDV v EUR]]*Sklop23[[#This Row],[Stopnja DDV (%)]]</f>
        <v>0</v>
      </c>
      <c r="R54" s="303">
        <f>+Sklop23[[#This Row],[cena/enota brez DDV v EUR]]+Sklop23[[#This Row],[Davek (EUR)]]</f>
        <v>0</v>
      </c>
      <c r="S54" s="303">
        <f>+Sklop23[[#This Row],[cena/enota brez DDV v EUR]]*Sklop23[[#This Row],[Okvirna količina]]</f>
        <v>0</v>
      </c>
      <c r="T54" s="304">
        <f>+Sklop23[[#This Row],[Končna cena/enoto mere (EUR) z DDV]]*Sklop23[[#This Row],[Okvirna količina]]</f>
        <v>0</v>
      </c>
      <c r="U54" s="305"/>
    </row>
    <row r="55" spans="1:21" s="56" customFormat="1" ht="12">
      <c r="A55" s="80" t="s">
        <v>42</v>
      </c>
      <c r="B55" s="360" t="s">
        <v>1163</v>
      </c>
      <c r="C55" s="337">
        <v>80</v>
      </c>
      <c r="D55" s="361" t="s">
        <v>137</v>
      </c>
      <c r="E55" s="339"/>
      <c r="F55" s="340">
        <v>100</v>
      </c>
      <c r="G55" s="362" t="s">
        <v>0</v>
      </c>
      <c r="H5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5" s="297" t="str">
        <f>IF(Sklop23[[#This Row],[ZAHTEVANA SHEMA KAKOVOSTI]]&lt;&gt;"",Sklop23[[#This Row],[Preračunana masa/volumen/kos na enoto kg]],"")</f>
        <v/>
      </c>
      <c r="J55" s="298"/>
      <c r="K55" s="299"/>
      <c r="L55" s="299"/>
      <c r="M55" s="300"/>
      <c r="N55" s="303"/>
      <c r="O55" s="303"/>
      <c r="P55" s="302"/>
      <c r="Q55" s="303">
        <f>+Sklop23[[#This Row],[cena/enota brez DDV v EUR]]*Sklop23[[#This Row],[Stopnja DDV (%)]]</f>
        <v>0</v>
      </c>
      <c r="R55" s="303">
        <f>+Sklop23[[#This Row],[cena/enota brez DDV v EUR]]+Sklop23[[#This Row],[Davek (EUR)]]</f>
        <v>0</v>
      </c>
      <c r="S55" s="303">
        <f>+Sklop23[[#This Row],[cena/enota brez DDV v EUR]]*Sklop23[[#This Row],[Okvirna količina]]</f>
        <v>0</v>
      </c>
      <c r="T55" s="304">
        <f>+Sklop23[[#This Row],[Končna cena/enoto mere (EUR) z DDV]]*Sklop23[[#This Row],[Okvirna količina]]</f>
        <v>0</v>
      </c>
      <c r="U55" s="305"/>
    </row>
    <row r="56" spans="1:21" s="56" customFormat="1" ht="24">
      <c r="A56" s="80" t="s">
        <v>43</v>
      </c>
      <c r="B56" s="360" t="s">
        <v>1164</v>
      </c>
      <c r="C56" s="337">
        <v>50</v>
      </c>
      <c r="D56" s="361" t="s">
        <v>137</v>
      </c>
      <c r="E56" s="339"/>
      <c r="F56" s="340">
        <v>50</v>
      </c>
      <c r="G56" s="362" t="s">
        <v>0</v>
      </c>
      <c r="H5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6" s="297" t="str">
        <f>IF(Sklop23[[#This Row],[ZAHTEVANA SHEMA KAKOVOSTI]]&lt;&gt;"",Sklop23[[#This Row],[Preračunana masa/volumen/kos na enoto kg]],"")</f>
        <v/>
      </c>
      <c r="J56" s="298"/>
      <c r="K56" s="299"/>
      <c r="L56" s="299"/>
      <c r="M56" s="300"/>
      <c r="N56" s="303"/>
      <c r="O56" s="303"/>
      <c r="P56" s="302"/>
      <c r="Q56" s="303">
        <f>+Sklop23[[#This Row],[cena/enota brez DDV v EUR]]*Sklop23[[#This Row],[Stopnja DDV (%)]]</f>
        <v>0</v>
      </c>
      <c r="R56" s="303">
        <f>+Sklop23[[#This Row],[cena/enota brez DDV v EUR]]+Sklop23[[#This Row],[Davek (EUR)]]</f>
        <v>0</v>
      </c>
      <c r="S56" s="303">
        <f>+Sklop23[[#This Row],[cena/enota brez DDV v EUR]]*Sklop23[[#This Row],[Okvirna količina]]</f>
        <v>0</v>
      </c>
      <c r="T56" s="304">
        <f>+Sklop23[[#This Row],[Končna cena/enoto mere (EUR) z DDV]]*Sklop23[[#This Row],[Okvirna količina]]</f>
        <v>0</v>
      </c>
      <c r="U56" s="305"/>
    </row>
    <row r="57" spans="1:21" s="56" customFormat="1" ht="24">
      <c r="A57" s="80" t="s">
        <v>44</v>
      </c>
      <c r="B57" s="360" t="s">
        <v>1165</v>
      </c>
      <c r="C57" s="337">
        <v>180</v>
      </c>
      <c r="D57" s="361" t="s">
        <v>137</v>
      </c>
      <c r="E57" s="339"/>
      <c r="F57" s="340">
        <v>100</v>
      </c>
      <c r="G57" s="362" t="s">
        <v>0</v>
      </c>
      <c r="H5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7" s="297" t="str">
        <f>IF(Sklop23[[#This Row],[ZAHTEVANA SHEMA KAKOVOSTI]]&lt;&gt;"",Sklop23[[#This Row],[Preračunana masa/volumen/kos na enoto kg]],"")</f>
        <v/>
      </c>
      <c r="J57" s="298"/>
      <c r="K57" s="299"/>
      <c r="L57" s="299"/>
      <c r="M57" s="300"/>
      <c r="N57" s="303"/>
      <c r="O57" s="303"/>
      <c r="P57" s="302"/>
      <c r="Q57" s="303">
        <f>+Sklop23[[#This Row],[cena/enota brez DDV v EUR]]*Sklop23[[#This Row],[Stopnja DDV (%)]]</f>
        <v>0</v>
      </c>
      <c r="R57" s="303">
        <f>+Sklop23[[#This Row],[cena/enota brez DDV v EUR]]+Sklop23[[#This Row],[Davek (EUR)]]</f>
        <v>0</v>
      </c>
      <c r="S57" s="303">
        <f>+Sklop23[[#This Row],[cena/enota brez DDV v EUR]]*Sklop23[[#This Row],[Okvirna količina]]</f>
        <v>0</v>
      </c>
      <c r="T57" s="304">
        <f>+Sklop23[[#This Row],[Končna cena/enoto mere (EUR) z DDV]]*Sklop23[[#This Row],[Okvirna količina]]</f>
        <v>0</v>
      </c>
      <c r="U57" s="305"/>
    </row>
    <row r="58" spans="1:21" s="56" customFormat="1" ht="12">
      <c r="A58" s="80" t="s">
        <v>49</v>
      </c>
      <c r="B58" s="360" t="s">
        <v>1166</v>
      </c>
      <c r="C58" s="337">
        <v>400</v>
      </c>
      <c r="D58" s="361" t="s">
        <v>137</v>
      </c>
      <c r="E58" s="339"/>
      <c r="F58" s="340">
        <v>100</v>
      </c>
      <c r="G58" s="362" t="s">
        <v>1167</v>
      </c>
      <c r="H5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8" s="297" t="str">
        <f>IF(Sklop23[[#This Row],[ZAHTEVANA SHEMA KAKOVOSTI]]&lt;&gt;"",Sklop23[[#This Row],[Preračunana masa/volumen/kos na enoto kg]],"")</f>
        <v/>
      </c>
      <c r="J58" s="298"/>
      <c r="K58" s="299"/>
      <c r="L58" s="299"/>
      <c r="M58" s="300"/>
      <c r="N58" s="303"/>
      <c r="O58" s="303"/>
      <c r="P58" s="302"/>
      <c r="Q58" s="303">
        <f>+Sklop23[[#This Row],[cena/enota brez DDV v EUR]]*Sklop23[[#This Row],[Stopnja DDV (%)]]</f>
        <v>0</v>
      </c>
      <c r="R58" s="303">
        <f>+Sklop23[[#This Row],[cena/enota brez DDV v EUR]]+Sklop23[[#This Row],[Davek (EUR)]]</f>
        <v>0</v>
      </c>
      <c r="S58" s="303">
        <f>+Sklop23[[#This Row],[cena/enota brez DDV v EUR]]*Sklop23[[#This Row],[Okvirna količina]]</f>
        <v>0</v>
      </c>
      <c r="T58" s="304">
        <f>+Sklop23[[#This Row],[Končna cena/enoto mere (EUR) z DDV]]*Sklop23[[#This Row],[Okvirna količina]]</f>
        <v>0</v>
      </c>
      <c r="U58" s="305"/>
    </row>
    <row r="59" spans="1:21" s="56" customFormat="1" ht="12">
      <c r="A59" s="80" t="s">
        <v>45</v>
      </c>
      <c r="B59" s="360" t="s">
        <v>1168</v>
      </c>
      <c r="C59" s="337">
        <v>150</v>
      </c>
      <c r="D59" s="361" t="s">
        <v>137</v>
      </c>
      <c r="E59" s="339"/>
      <c r="F59" s="340">
        <v>30</v>
      </c>
      <c r="G59" s="362" t="s">
        <v>0</v>
      </c>
      <c r="H5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59" s="297" t="str">
        <f>IF(Sklop23[[#This Row],[ZAHTEVANA SHEMA KAKOVOSTI]]&lt;&gt;"",Sklop23[[#This Row],[Preračunana masa/volumen/kos na enoto kg]],"")</f>
        <v/>
      </c>
      <c r="J59" s="298"/>
      <c r="K59" s="299"/>
      <c r="L59" s="299"/>
      <c r="M59" s="300"/>
      <c r="N59" s="303"/>
      <c r="O59" s="303"/>
      <c r="P59" s="302"/>
      <c r="Q59" s="303">
        <f>+Sklop23[[#This Row],[cena/enota brez DDV v EUR]]*Sklop23[[#This Row],[Stopnja DDV (%)]]</f>
        <v>0</v>
      </c>
      <c r="R59" s="303">
        <f>+Sklop23[[#This Row],[cena/enota brez DDV v EUR]]+Sklop23[[#This Row],[Davek (EUR)]]</f>
        <v>0</v>
      </c>
      <c r="S59" s="303">
        <f>+Sklop23[[#This Row],[cena/enota brez DDV v EUR]]*Sklop23[[#This Row],[Okvirna količina]]</f>
        <v>0</v>
      </c>
      <c r="T59" s="304">
        <f>+Sklop23[[#This Row],[Končna cena/enoto mere (EUR) z DDV]]*Sklop23[[#This Row],[Okvirna količina]]</f>
        <v>0</v>
      </c>
      <c r="U59" s="305"/>
    </row>
    <row r="60" spans="1:21" s="56" customFormat="1" ht="12">
      <c r="A60" s="80" t="s">
        <v>46</v>
      </c>
      <c r="B60" s="360" t="s">
        <v>1169</v>
      </c>
      <c r="C60" s="337">
        <v>250</v>
      </c>
      <c r="D60" s="361" t="s">
        <v>137</v>
      </c>
      <c r="E60" s="339"/>
      <c r="F60" s="340">
        <v>30</v>
      </c>
      <c r="G60" s="362" t="s">
        <v>1167</v>
      </c>
      <c r="H6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0" s="297" t="str">
        <f>IF(Sklop23[[#This Row],[ZAHTEVANA SHEMA KAKOVOSTI]]&lt;&gt;"",Sklop23[[#This Row],[Preračunana masa/volumen/kos na enoto kg]],"")</f>
        <v/>
      </c>
      <c r="J60" s="298"/>
      <c r="K60" s="299"/>
      <c r="L60" s="299"/>
      <c r="M60" s="300"/>
      <c r="N60" s="303"/>
      <c r="O60" s="303"/>
      <c r="P60" s="302"/>
      <c r="Q60" s="303">
        <f>+Sklop23[[#This Row],[cena/enota brez DDV v EUR]]*Sklop23[[#This Row],[Stopnja DDV (%)]]</f>
        <v>0</v>
      </c>
      <c r="R60" s="303">
        <f>+Sklop23[[#This Row],[cena/enota brez DDV v EUR]]+Sklop23[[#This Row],[Davek (EUR)]]</f>
        <v>0</v>
      </c>
      <c r="S60" s="303">
        <f>+Sklop23[[#This Row],[cena/enota brez DDV v EUR]]*Sklop23[[#This Row],[Okvirna količina]]</f>
        <v>0</v>
      </c>
      <c r="T60" s="304">
        <f>+Sklop23[[#This Row],[Končna cena/enoto mere (EUR) z DDV]]*Sklop23[[#This Row],[Okvirna količina]]</f>
        <v>0</v>
      </c>
      <c r="U60" s="305"/>
    </row>
    <row r="61" spans="1:21" s="56" customFormat="1" ht="12">
      <c r="A61" s="80" t="s">
        <v>50</v>
      </c>
      <c r="B61" s="360" t="s">
        <v>1170</v>
      </c>
      <c r="C61" s="337">
        <v>230</v>
      </c>
      <c r="D61" s="361" t="s">
        <v>137</v>
      </c>
      <c r="E61" s="339"/>
      <c r="F61" s="340">
        <v>30</v>
      </c>
      <c r="G61" s="362" t="s">
        <v>1167</v>
      </c>
      <c r="H6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6.9</v>
      </c>
      <c r="I61" s="297" t="str">
        <f>IF(Sklop23[[#This Row],[ZAHTEVANA SHEMA KAKOVOSTI]]&lt;&gt;"",Sklop23[[#This Row],[Preračunana masa/volumen/kos na enoto kg]],"")</f>
        <v/>
      </c>
      <c r="J61" s="298"/>
      <c r="K61" s="299"/>
      <c r="L61" s="299"/>
      <c r="M61" s="300"/>
      <c r="N61" s="303"/>
      <c r="O61" s="303"/>
      <c r="P61" s="302"/>
      <c r="Q61" s="303">
        <f>+Sklop23[[#This Row],[cena/enota brez DDV v EUR]]*Sklop23[[#This Row],[Stopnja DDV (%)]]</f>
        <v>0</v>
      </c>
      <c r="R61" s="303">
        <f>+Sklop23[[#This Row],[cena/enota brez DDV v EUR]]+Sklop23[[#This Row],[Davek (EUR)]]</f>
        <v>0</v>
      </c>
      <c r="S61" s="303">
        <f>+Sklop23[[#This Row],[cena/enota brez DDV v EUR]]*Sklop23[[#This Row],[Okvirna količina]]</f>
        <v>0</v>
      </c>
      <c r="T61" s="304">
        <f>+Sklop23[[#This Row],[Končna cena/enoto mere (EUR) z DDV]]*Sklop23[[#This Row],[Okvirna količina]]</f>
        <v>0</v>
      </c>
      <c r="U61" s="305"/>
    </row>
    <row r="62" spans="1:21" s="56" customFormat="1" ht="12">
      <c r="A62" s="80" t="s">
        <v>51</v>
      </c>
      <c r="B62" s="360" t="s">
        <v>1171</v>
      </c>
      <c r="C62" s="337">
        <v>250</v>
      </c>
      <c r="D62" s="361" t="s">
        <v>137</v>
      </c>
      <c r="E62" s="339"/>
      <c r="F62" s="340">
        <v>30</v>
      </c>
      <c r="G62" s="362" t="s">
        <v>1167</v>
      </c>
      <c r="H6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2" s="297" t="str">
        <f>IF(Sklop23[[#This Row],[ZAHTEVANA SHEMA KAKOVOSTI]]&lt;&gt;"",Sklop23[[#This Row],[Preračunana masa/volumen/kos na enoto kg]],"")</f>
        <v/>
      </c>
      <c r="J62" s="298"/>
      <c r="K62" s="299"/>
      <c r="L62" s="299"/>
      <c r="M62" s="300"/>
      <c r="N62" s="303"/>
      <c r="O62" s="303"/>
      <c r="P62" s="302"/>
      <c r="Q62" s="303">
        <f>+Sklop23[[#This Row],[cena/enota brez DDV v EUR]]*Sklop23[[#This Row],[Stopnja DDV (%)]]</f>
        <v>0</v>
      </c>
      <c r="R62" s="303">
        <f>+Sklop23[[#This Row],[cena/enota brez DDV v EUR]]+Sklop23[[#This Row],[Davek (EUR)]]</f>
        <v>0</v>
      </c>
      <c r="S62" s="303">
        <f>+Sklop23[[#This Row],[cena/enota brez DDV v EUR]]*Sklop23[[#This Row],[Okvirna količina]]</f>
        <v>0</v>
      </c>
      <c r="T62" s="304">
        <f>+Sklop23[[#This Row],[Končna cena/enoto mere (EUR) z DDV]]*Sklop23[[#This Row],[Okvirna količina]]</f>
        <v>0</v>
      </c>
      <c r="U62" s="305"/>
    </row>
    <row r="63" spans="1:21" s="56" customFormat="1" ht="12">
      <c r="A63" s="80" t="s">
        <v>47</v>
      </c>
      <c r="B63" s="360" t="s">
        <v>1172</v>
      </c>
      <c r="C63" s="337">
        <v>200</v>
      </c>
      <c r="D63" s="361" t="s">
        <v>137</v>
      </c>
      <c r="E63" s="339"/>
      <c r="F63" s="340">
        <v>30</v>
      </c>
      <c r="G63" s="362" t="s">
        <v>0</v>
      </c>
      <c r="H6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3" s="297" t="str">
        <f>IF(Sklop23[[#This Row],[ZAHTEVANA SHEMA KAKOVOSTI]]&lt;&gt;"",Sklop23[[#This Row],[Preračunana masa/volumen/kos na enoto kg]],"")</f>
        <v/>
      </c>
      <c r="J63" s="298"/>
      <c r="K63" s="299"/>
      <c r="L63" s="299"/>
      <c r="M63" s="300"/>
      <c r="N63" s="303"/>
      <c r="O63" s="303"/>
      <c r="P63" s="302"/>
      <c r="Q63" s="303">
        <f>+Sklop23[[#This Row],[cena/enota brez DDV v EUR]]*Sklop23[[#This Row],[Stopnja DDV (%)]]</f>
        <v>0</v>
      </c>
      <c r="R63" s="303">
        <f>+Sklop23[[#This Row],[cena/enota brez DDV v EUR]]+Sklop23[[#This Row],[Davek (EUR)]]</f>
        <v>0</v>
      </c>
      <c r="S63" s="303">
        <f>+Sklop23[[#This Row],[cena/enota brez DDV v EUR]]*Sklop23[[#This Row],[Okvirna količina]]</f>
        <v>0</v>
      </c>
      <c r="T63" s="304">
        <f>+Sklop23[[#This Row],[Končna cena/enoto mere (EUR) z DDV]]*Sklop23[[#This Row],[Okvirna količina]]</f>
        <v>0</v>
      </c>
      <c r="U63" s="305"/>
    </row>
    <row r="64" spans="1:21" s="56" customFormat="1" ht="12">
      <c r="A64" s="80" t="s">
        <v>52</v>
      </c>
      <c r="B64" s="360" t="s">
        <v>1173</v>
      </c>
      <c r="C64" s="337">
        <v>0.2</v>
      </c>
      <c r="D64" s="361" t="s">
        <v>95</v>
      </c>
      <c r="E64" s="339"/>
      <c r="F64" s="340">
        <v>20</v>
      </c>
      <c r="G64" s="362" t="s">
        <v>0</v>
      </c>
      <c r="H6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4" s="297" t="str">
        <f>IF(Sklop23[[#This Row],[ZAHTEVANA SHEMA KAKOVOSTI]]&lt;&gt;"",Sklop23[[#This Row],[Preračunana masa/volumen/kos na enoto kg]],"")</f>
        <v/>
      </c>
      <c r="J64" s="298"/>
      <c r="K64" s="299"/>
      <c r="L64" s="299"/>
      <c r="M64" s="300"/>
      <c r="N64" s="303"/>
      <c r="O64" s="303"/>
      <c r="P64" s="302"/>
      <c r="Q64" s="303">
        <f>+Sklop23[[#This Row],[cena/enota brez DDV v EUR]]*Sklop23[[#This Row],[Stopnja DDV (%)]]</f>
        <v>0</v>
      </c>
      <c r="R64" s="303">
        <f>+Sklop23[[#This Row],[cena/enota brez DDV v EUR]]+Sklop23[[#This Row],[Davek (EUR)]]</f>
        <v>0</v>
      </c>
      <c r="S64" s="303">
        <f>+Sklop23[[#This Row],[cena/enota brez DDV v EUR]]*Sklop23[[#This Row],[Okvirna količina]]</f>
        <v>0</v>
      </c>
      <c r="T64" s="304">
        <f>+Sklop23[[#This Row],[Končna cena/enoto mere (EUR) z DDV]]*Sklop23[[#This Row],[Okvirna količina]]</f>
        <v>0</v>
      </c>
      <c r="U64" s="305"/>
    </row>
    <row r="65" spans="1:21" s="56" customFormat="1" ht="12">
      <c r="A65" s="80" t="s">
        <v>48</v>
      </c>
      <c r="B65" s="360" t="s">
        <v>1174</v>
      </c>
      <c r="C65" s="337">
        <v>500</v>
      </c>
      <c r="D65" s="361" t="s">
        <v>137</v>
      </c>
      <c r="E65" s="339"/>
      <c r="F65" s="340">
        <v>2</v>
      </c>
      <c r="G65" s="362" t="s">
        <v>0</v>
      </c>
      <c r="H6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5" s="297" t="str">
        <f>IF(Sklop23[[#This Row],[ZAHTEVANA SHEMA KAKOVOSTI]]&lt;&gt;"",Sklop23[[#This Row],[Preračunana masa/volumen/kos na enoto kg]],"")</f>
        <v/>
      </c>
      <c r="J65" s="298"/>
      <c r="K65" s="299"/>
      <c r="L65" s="299"/>
      <c r="M65" s="300"/>
      <c r="N65" s="303"/>
      <c r="O65" s="303"/>
      <c r="P65" s="302"/>
      <c r="Q65" s="303">
        <f>+Sklop23[[#This Row],[cena/enota brez DDV v EUR]]*Sklop23[[#This Row],[Stopnja DDV (%)]]</f>
        <v>0</v>
      </c>
      <c r="R65" s="303">
        <f>+Sklop23[[#This Row],[cena/enota brez DDV v EUR]]+Sklop23[[#This Row],[Davek (EUR)]]</f>
        <v>0</v>
      </c>
      <c r="S65" s="303">
        <f>+Sklop23[[#This Row],[cena/enota brez DDV v EUR]]*Sklop23[[#This Row],[Okvirna količina]]</f>
        <v>0</v>
      </c>
      <c r="T65" s="304">
        <f>+Sklop23[[#This Row],[Končna cena/enoto mere (EUR) z DDV]]*Sklop23[[#This Row],[Okvirna količina]]</f>
        <v>0</v>
      </c>
      <c r="U65" s="305"/>
    </row>
    <row r="66" spans="1:21" s="56" customFormat="1" ht="12">
      <c r="A66" s="80" t="s">
        <v>53</v>
      </c>
      <c r="B66" s="360" t="s">
        <v>1175</v>
      </c>
      <c r="C66" s="337">
        <v>300</v>
      </c>
      <c r="D66" s="361" t="s">
        <v>137</v>
      </c>
      <c r="E66" s="339"/>
      <c r="F66" s="340">
        <v>30</v>
      </c>
      <c r="G66" s="362" t="s">
        <v>0</v>
      </c>
      <c r="H6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66" s="297" t="str">
        <f>IF(Sklop23[[#This Row],[ZAHTEVANA SHEMA KAKOVOSTI]]&lt;&gt;"",Sklop23[[#This Row],[Preračunana masa/volumen/kos na enoto kg]],"")</f>
        <v/>
      </c>
      <c r="J66" s="298"/>
      <c r="K66" s="299"/>
      <c r="L66" s="299"/>
      <c r="M66" s="300"/>
      <c r="N66" s="303"/>
      <c r="O66" s="303"/>
      <c r="P66" s="302"/>
      <c r="Q66" s="303">
        <f>+Sklop23[[#This Row],[cena/enota brez DDV v EUR]]*Sklop23[[#This Row],[Stopnja DDV (%)]]</f>
        <v>0</v>
      </c>
      <c r="R66" s="303">
        <f>+Sklop23[[#This Row],[cena/enota brez DDV v EUR]]+Sklop23[[#This Row],[Davek (EUR)]]</f>
        <v>0</v>
      </c>
      <c r="S66" s="303">
        <f>+Sklop23[[#This Row],[cena/enota brez DDV v EUR]]*Sklop23[[#This Row],[Okvirna količina]]</f>
        <v>0</v>
      </c>
      <c r="T66" s="304">
        <f>+Sklop23[[#This Row],[Končna cena/enoto mere (EUR) z DDV]]*Sklop23[[#This Row],[Okvirna količina]]</f>
        <v>0</v>
      </c>
      <c r="U66" s="305"/>
    </row>
    <row r="67" spans="1:21" s="56" customFormat="1" ht="24">
      <c r="A67" s="80" t="s">
        <v>54</v>
      </c>
      <c r="B67" s="360" t="s">
        <v>1176</v>
      </c>
      <c r="C67" s="337">
        <v>250</v>
      </c>
      <c r="D67" s="361" t="s">
        <v>137</v>
      </c>
      <c r="E67" s="339"/>
      <c r="F67" s="340">
        <v>100</v>
      </c>
      <c r="G67" s="362" t="s">
        <v>0</v>
      </c>
      <c r="H6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7" s="297" t="str">
        <f>IF(Sklop23[[#This Row],[ZAHTEVANA SHEMA KAKOVOSTI]]&lt;&gt;"",Sklop23[[#This Row],[Preračunana masa/volumen/kos na enoto kg]],"")</f>
        <v/>
      </c>
      <c r="J67" s="298"/>
      <c r="K67" s="299"/>
      <c r="L67" s="299"/>
      <c r="M67" s="300"/>
      <c r="N67" s="303"/>
      <c r="O67" s="303"/>
      <c r="P67" s="302"/>
      <c r="Q67" s="303">
        <f>+Sklop23[[#This Row],[cena/enota brez DDV v EUR]]*Sklop23[[#This Row],[Stopnja DDV (%)]]</f>
        <v>0</v>
      </c>
      <c r="R67" s="303">
        <f>+Sklop23[[#This Row],[cena/enota brez DDV v EUR]]+Sklop23[[#This Row],[Davek (EUR)]]</f>
        <v>0</v>
      </c>
      <c r="S67" s="303">
        <f>+Sklop23[[#This Row],[cena/enota brez DDV v EUR]]*Sklop23[[#This Row],[Okvirna količina]]</f>
        <v>0</v>
      </c>
      <c r="T67" s="304">
        <f>+Sklop23[[#This Row],[Končna cena/enoto mere (EUR) z DDV]]*Sklop23[[#This Row],[Okvirna količina]]</f>
        <v>0</v>
      </c>
      <c r="U67" s="305"/>
    </row>
    <row r="68" spans="1:21" s="56" customFormat="1" ht="12">
      <c r="A68" s="80" t="s">
        <v>55</v>
      </c>
      <c r="B68" s="360" t="s">
        <v>1177</v>
      </c>
      <c r="C68" s="337">
        <v>250</v>
      </c>
      <c r="D68" s="361" t="s">
        <v>137</v>
      </c>
      <c r="E68" s="339"/>
      <c r="F68" s="340">
        <v>100</v>
      </c>
      <c r="G68" s="362" t="s">
        <v>0</v>
      </c>
      <c r="H6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8" s="297" t="str">
        <f>IF(Sklop23[[#This Row],[ZAHTEVANA SHEMA KAKOVOSTI]]&lt;&gt;"",Sklop23[[#This Row],[Preračunana masa/volumen/kos na enoto kg]],"")</f>
        <v/>
      </c>
      <c r="J68" s="298"/>
      <c r="K68" s="299"/>
      <c r="L68" s="299"/>
      <c r="M68" s="300"/>
      <c r="N68" s="303"/>
      <c r="O68" s="303"/>
      <c r="P68" s="302"/>
      <c r="Q68" s="303">
        <f>+Sklop23[[#This Row],[cena/enota brez DDV v EUR]]*Sklop23[[#This Row],[Stopnja DDV (%)]]</f>
        <v>0</v>
      </c>
      <c r="R68" s="303">
        <f>+Sklop23[[#This Row],[cena/enota brez DDV v EUR]]+Sklop23[[#This Row],[Davek (EUR)]]</f>
        <v>0</v>
      </c>
      <c r="S68" s="303">
        <f>+Sklop23[[#This Row],[cena/enota brez DDV v EUR]]*Sklop23[[#This Row],[Okvirna količina]]</f>
        <v>0</v>
      </c>
      <c r="T68" s="304">
        <f>+Sklop23[[#This Row],[Končna cena/enoto mere (EUR) z DDV]]*Sklop23[[#This Row],[Okvirna količina]]</f>
        <v>0</v>
      </c>
      <c r="U68" s="305"/>
    </row>
    <row r="69" spans="1:21" s="56" customFormat="1" ht="12">
      <c r="A69" s="80" t="s">
        <v>56</v>
      </c>
      <c r="B69" s="360" t="s">
        <v>1178</v>
      </c>
      <c r="C69" s="337">
        <v>50</v>
      </c>
      <c r="D69" s="361" t="s">
        <v>137</v>
      </c>
      <c r="E69" s="339"/>
      <c r="F69" s="340">
        <v>40</v>
      </c>
      <c r="G69" s="362" t="s">
        <v>0</v>
      </c>
      <c r="H6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9" s="297" t="str">
        <f>IF(Sklop23[[#This Row],[ZAHTEVANA SHEMA KAKOVOSTI]]&lt;&gt;"",Sklop23[[#This Row],[Preračunana masa/volumen/kos na enoto kg]],"")</f>
        <v/>
      </c>
      <c r="J69" s="298"/>
      <c r="K69" s="299"/>
      <c r="L69" s="299"/>
      <c r="M69" s="300"/>
      <c r="N69" s="303"/>
      <c r="O69" s="303"/>
      <c r="P69" s="302"/>
      <c r="Q69" s="303">
        <f>+Sklop23[[#This Row],[cena/enota brez DDV v EUR]]*Sklop23[[#This Row],[Stopnja DDV (%)]]</f>
        <v>0</v>
      </c>
      <c r="R69" s="303">
        <f>+Sklop23[[#This Row],[cena/enota brez DDV v EUR]]+Sklop23[[#This Row],[Davek (EUR)]]</f>
        <v>0</v>
      </c>
      <c r="S69" s="303">
        <f>+Sklop23[[#This Row],[cena/enota brez DDV v EUR]]*Sklop23[[#This Row],[Okvirna količina]]</f>
        <v>0</v>
      </c>
      <c r="T69" s="304">
        <f>+Sklop23[[#This Row],[Končna cena/enoto mere (EUR) z DDV]]*Sklop23[[#This Row],[Okvirna količina]]</f>
        <v>0</v>
      </c>
      <c r="U69" s="305"/>
    </row>
    <row r="70" spans="1:21" s="56" customFormat="1" ht="12">
      <c r="A70" s="80" t="s">
        <v>57</v>
      </c>
      <c r="B70" s="360" t="s">
        <v>1179</v>
      </c>
      <c r="C70" s="337">
        <v>50</v>
      </c>
      <c r="D70" s="361" t="s">
        <v>137</v>
      </c>
      <c r="E70" s="339"/>
      <c r="F70" s="340">
        <v>40</v>
      </c>
      <c r="G70" s="362" t="s">
        <v>0</v>
      </c>
      <c r="H7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0" s="297" t="str">
        <f>IF(Sklop23[[#This Row],[ZAHTEVANA SHEMA KAKOVOSTI]]&lt;&gt;"",Sklop23[[#This Row],[Preračunana masa/volumen/kos na enoto kg]],"")</f>
        <v/>
      </c>
      <c r="J70" s="298"/>
      <c r="K70" s="299"/>
      <c r="L70" s="299"/>
      <c r="M70" s="300"/>
      <c r="N70" s="303"/>
      <c r="O70" s="303"/>
      <c r="P70" s="302"/>
      <c r="Q70" s="303">
        <f>+Sklop23[[#This Row],[cena/enota brez DDV v EUR]]*Sklop23[[#This Row],[Stopnja DDV (%)]]</f>
        <v>0</v>
      </c>
      <c r="R70" s="303">
        <f>+Sklop23[[#This Row],[cena/enota brez DDV v EUR]]+Sklop23[[#This Row],[Davek (EUR)]]</f>
        <v>0</v>
      </c>
      <c r="S70" s="303">
        <f>+Sklop23[[#This Row],[cena/enota brez DDV v EUR]]*Sklop23[[#This Row],[Okvirna količina]]</f>
        <v>0</v>
      </c>
      <c r="T70" s="304">
        <f>+Sklop23[[#This Row],[Končna cena/enoto mere (EUR) z DDV]]*Sklop23[[#This Row],[Okvirna količina]]</f>
        <v>0</v>
      </c>
      <c r="U70" s="305"/>
    </row>
    <row r="71" spans="1:21" s="56" customFormat="1" ht="12">
      <c r="A71" s="80" t="s">
        <v>58</v>
      </c>
      <c r="B71" s="360" t="s">
        <v>1180</v>
      </c>
      <c r="C71" s="337">
        <v>1</v>
      </c>
      <c r="D71" s="361" t="s">
        <v>95</v>
      </c>
      <c r="E71" s="339"/>
      <c r="F71" s="340">
        <v>400</v>
      </c>
      <c r="G71" s="362" t="s">
        <v>95</v>
      </c>
      <c r="H7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71" s="297" t="str">
        <f>IF(Sklop23[[#This Row],[ZAHTEVANA SHEMA KAKOVOSTI]]&lt;&gt;"",Sklop23[[#This Row],[Preračunana masa/volumen/kos na enoto kg]],"")</f>
        <v/>
      </c>
      <c r="J71" s="298"/>
      <c r="K71" s="299"/>
      <c r="L71" s="299"/>
      <c r="M71" s="300"/>
      <c r="N71" s="303"/>
      <c r="O71" s="303"/>
      <c r="P71" s="302"/>
      <c r="Q71" s="303">
        <f>+Sklop23[[#This Row],[cena/enota brez DDV v EUR]]*Sklop23[[#This Row],[Stopnja DDV (%)]]</f>
        <v>0</v>
      </c>
      <c r="R71" s="303">
        <f>+Sklop23[[#This Row],[cena/enota brez DDV v EUR]]+Sklop23[[#This Row],[Davek (EUR)]]</f>
        <v>0</v>
      </c>
      <c r="S71" s="303">
        <f>+Sklop23[[#This Row],[cena/enota brez DDV v EUR]]*Sklop23[[#This Row],[Okvirna količina]]</f>
        <v>0</v>
      </c>
      <c r="T71" s="304">
        <f>+Sklop23[[#This Row],[Končna cena/enoto mere (EUR) z DDV]]*Sklop23[[#This Row],[Okvirna količina]]</f>
        <v>0</v>
      </c>
      <c r="U71" s="305"/>
    </row>
    <row r="72" spans="1:21" s="56" customFormat="1" ht="12">
      <c r="A72" s="80" t="s">
        <v>59</v>
      </c>
      <c r="B72" s="360" t="s">
        <v>1181</v>
      </c>
      <c r="C72" s="337">
        <v>1</v>
      </c>
      <c r="D72" s="361" t="s">
        <v>95</v>
      </c>
      <c r="E72" s="339"/>
      <c r="F72" s="340">
        <v>5</v>
      </c>
      <c r="G72" s="362" t="s">
        <v>95</v>
      </c>
      <c r="H7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2" s="297" t="str">
        <f>IF(Sklop23[[#This Row],[ZAHTEVANA SHEMA KAKOVOSTI]]&lt;&gt;"",Sklop23[[#This Row],[Preračunana masa/volumen/kos na enoto kg]],"")</f>
        <v/>
      </c>
      <c r="J72" s="298"/>
      <c r="K72" s="299"/>
      <c r="L72" s="299"/>
      <c r="M72" s="300"/>
      <c r="N72" s="303"/>
      <c r="O72" s="303"/>
      <c r="P72" s="302"/>
      <c r="Q72" s="303">
        <f>+Sklop23[[#This Row],[cena/enota brez DDV v EUR]]*Sklop23[[#This Row],[Stopnja DDV (%)]]</f>
        <v>0</v>
      </c>
      <c r="R72" s="303">
        <f>+Sklop23[[#This Row],[cena/enota brez DDV v EUR]]+Sklop23[[#This Row],[Davek (EUR)]]</f>
        <v>0</v>
      </c>
      <c r="S72" s="303">
        <f>+Sklop23[[#This Row],[cena/enota brez DDV v EUR]]*Sklop23[[#This Row],[Okvirna količina]]</f>
        <v>0</v>
      </c>
      <c r="T72" s="304">
        <f>+Sklop23[[#This Row],[Končna cena/enoto mere (EUR) z DDV]]*Sklop23[[#This Row],[Okvirna količina]]</f>
        <v>0</v>
      </c>
      <c r="U72" s="305"/>
    </row>
    <row r="73" spans="1:21" s="56" customFormat="1" ht="12">
      <c r="A73" s="80" t="s">
        <v>60</v>
      </c>
      <c r="B73" s="360" t="s">
        <v>1182</v>
      </c>
      <c r="C73" s="337">
        <v>1</v>
      </c>
      <c r="D73" s="361" t="s">
        <v>95</v>
      </c>
      <c r="E73" s="339"/>
      <c r="F73" s="340">
        <v>100</v>
      </c>
      <c r="G73" s="362" t="s">
        <v>95</v>
      </c>
      <c r="H7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73" s="297" t="str">
        <f>IF(Sklop23[[#This Row],[ZAHTEVANA SHEMA KAKOVOSTI]]&lt;&gt;"",Sklop23[[#This Row],[Preračunana masa/volumen/kos na enoto kg]],"")</f>
        <v/>
      </c>
      <c r="J73" s="298"/>
      <c r="K73" s="299"/>
      <c r="L73" s="299"/>
      <c r="M73" s="300"/>
      <c r="N73" s="303"/>
      <c r="O73" s="303"/>
      <c r="P73" s="302"/>
      <c r="Q73" s="303">
        <f>+Sklop23[[#This Row],[cena/enota brez DDV v EUR]]*Sklop23[[#This Row],[Stopnja DDV (%)]]</f>
        <v>0</v>
      </c>
      <c r="R73" s="303">
        <f>+Sklop23[[#This Row],[cena/enota brez DDV v EUR]]+Sklop23[[#This Row],[Davek (EUR)]]</f>
        <v>0</v>
      </c>
      <c r="S73" s="303">
        <f>+Sklop23[[#This Row],[cena/enota brez DDV v EUR]]*Sklop23[[#This Row],[Okvirna količina]]</f>
        <v>0</v>
      </c>
      <c r="T73" s="304">
        <f>+Sklop23[[#This Row],[Končna cena/enoto mere (EUR) z DDV]]*Sklop23[[#This Row],[Okvirna količina]]</f>
        <v>0</v>
      </c>
      <c r="U73" s="305"/>
    </row>
    <row r="74" spans="1:21" s="56" customFormat="1" ht="12">
      <c r="A74" s="80" t="s">
        <v>61</v>
      </c>
      <c r="B74" s="360" t="s">
        <v>1183</v>
      </c>
      <c r="C74" s="337">
        <v>0.2</v>
      </c>
      <c r="D74" s="361" t="s">
        <v>95</v>
      </c>
      <c r="E74" s="339"/>
      <c r="F74" s="340">
        <v>400</v>
      </c>
      <c r="G74" s="362" t="s">
        <v>0</v>
      </c>
      <c r="H7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74" s="297" t="str">
        <f>IF(Sklop23[[#This Row],[ZAHTEVANA SHEMA KAKOVOSTI]]&lt;&gt;"",Sklop23[[#This Row],[Preračunana masa/volumen/kos na enoto kg]],"")</f>
        <v/>
      </c>
      <c r="J74" s="298"/>
      <c r="K74" s="299"/>
      <c r="L74" s="299"/>
      <c r="M74" s="300"/>
      <c r="N74" s="303"/>
      <c r="O74" s="303"/>
      <c r="P74" s="302"/>
      <c r="Q74" s="303">
        <f>+Sklop23[[#This Row],[cena/enota brez DDV v EUR]]*Sklop23[[#This Row],[Stopnja DDV (%)]]</f>
        <v>0</v>
      </c>
      <c r="R74" s="303">
        <f>+Sklop23[[#This Row],[cena/enota brez DDV v EUR]]+Sklop23[[#This Row],[Davek (EUR)]]</f>
        <v>0</v>
      </c>
      <c r="S74" s="303">
        <f>+Sklop23[[#This Row],[cena/enota brez DDV v EUR]]*Sklop23[[#This Row],[Okvirna količina]]</f>
        <v>0</v>
      </c>
      <c r="T74" s="304">
        <f>+Sklop23[[#This Row],[Končna cena/enoto mere (EUR) z DDV]]*Sklop23[[#This Row],[Okvirna količina]]</f>
        <v>0</v>
      </c>
      <c r="U74" s="305"/>
    </row>
    <row r="75" spans="1:21" s="56" customFormat="1" ht="12">
      <c r="A75" s="80" t="s">
        <v>62</v>
      </c>
      <c r="B75" s="360" t="s">
        <v>1184</v>
      </c>
      <c r="C75" s="337">
        <v>0.2</v>
      </c>
      <c r="D75" s="361" t="s">
        <v>95</v>
      </c>
      <c r="E75" s="339"/>
      <c r="F75" s="340">
        <v>300</v>
      </c>
      <c r="G75" s="362" t="s">
        <v>0</v>
      </c>
      <c r="H7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75" s="297" t="str">
        <f>IF(Sklop23[[#This Row],[ZAHTEVANA SHEMA KAKOVOSTI]]&lt;&gt;"",Sklop23[[#This Row],[Preračunana masa/volumen/kos na enoto kg]],"")</f>
        <v/>
      </c>
      <c r="J75" s="298"/>
      <c r="K75" s="299"/>
      <c r="L75" s="299"/>
      <c r="M75" s="300"/>
      <c r="N75" s="303"/>
      <c r="O75" s="303"/>
      <c r="P75" s="302"/>
      <c r="Q75" s="303">
        <f>+Sklop23[[#This Row],[cena/enota brez DDV v EUR]]*Sklop23[[#This Row],[Stopnja DDV (%)]]</f>
        <v>0</v>
      </c>
      <c r="R75" s="303">
        <f>+Sklop23[[#This Row],[cena/enota brez DDV v EUR]]+Sklop23[[#This Row],[Davek (EUR)]]</f>
        <v>0</v>
      </c>
      <c r="S75" s="303">
        <f>+Sklop23[[#This Row],[cena/enota brez DDV v EUR]]*Sklop23[[#This Row],[Okvirna količina]]</f>
        <v>0</v>
      </c>
      <c r="T75" s="304">
        <f>+Sklop23[[#This Row],[Končna cena/enoto mere (EUR) z DDV]]*Sklop23[[#This Row],[Okvirna količina]]</f>
        <v>0</v>
      </c>
      <c r="U75" s="305"/>
    </row>
    <row r="76" spans="1:21" s="56" customFormat="1" ht="12">
      <c r="A76" s="80" t="s">
        <v>63</v>
      </c>
      <c r="B76" s="360" t="s">
        <v>1185</v>
      </c>
      <c r="C76" s="337">
        <v>249</v>
      </c>
      <c r="D76" s="361" t="s">
        <v>137</v>
      </c>
      <c r="E76" s="339"/>
      <c r="F76" s="340">
        <v>50</v>
      </c>
      <c r="G76" s="362" t="s">
        <v>1167</v>
      </c>
      <c r="H7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12.45</v>
      </c>
      <c r="I76" s="297" t="str">
        <f>IF(Sklop23[[#This Row],[ZAHTEVANA SHEMA KAKOVOSTI]]&lt;&gt;"",Sklop23[[#This Row],[Preračunana masa/volumen/kos na enoto kg]],"")</f>
        <v/>
      </c>
      <c r="J76" s="298"/>
      <c r="K76" s="299"/>
      <c r="L76" s="299"/>
      <c r="M76" s="300"/>
      <c r="N76" s="303"/>
      <c r="O76" s="303"/>
      <c r="P76" s="302"/>
      <c r="Q76" s="303">
        <f>+Sklop23[[#This Row],[cena/enota brez DDV v EUR]]*Sklop23[[#This Row],[Stopnja DDV (%)]]</f>
        <v>0</v>
      </c>
      <c r="R76" s="303">
        <f>+Sklop23[[#This Row],[cena/enota brez DDV v EUR]]+Sklop23[[#This Row],[Davek (EUR)]]</f>
        <v>0</v>
      </c>
      <c r="S76" s="303">
        <f>+Sklop23[[#This Row],[cena/enota brez DDV v EUR]]*Sklop23[[#This Row],[Okvirna količina]]</f>
        <v>0</v>
      </c>
      <c r="T76" s="304">
        <f>+Sklop23[[#This Row],[Končna cena/enoto mere (EUR) z DDV]]*Sklop23[[#This Row],[Okvirna količina]]</f>
        <v>0</v>
      </c>
      <c r="U76" s="305"/>
    </row>
    <row r="77" spans="1:21" s="56" customFormat="1" ht="12">
      <c r="A77" s="80" t="s">
        <v>69</v>
      </c>
      <c r="B77" s="360" t="s">
        <v>1186</v>
      </c>
      <c r="C77" s="337">
        <v>250</v>
      </c>
      <c r="D77" s="361" t="s">
        <v>137</v>
      </c>
      <c r="E77" s="339"/>
      <c r="F77" s="340">
        <v>50</v>
      </c>
      <c r="G77" s="362" t="s">
        <v>0</v>
      </c>
      <c r="H7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77" s="297" t="str">
        <f>IF(Sklop23[[#This Row],[ZAHTEVANA SHEMA KAKOVOSTI]]&lt;&gt;"",Sklop23[[#This Row],[Preračunana masa/volumen/kos na enoto kg]],"")</f>
        <v/>
      </c>
      <c r="J77" s="298"/>
      <c r="K77" s="299"/>
      <c r="L77" s="299"/>
      <c r="M77" s="300"/>
      <c r="N77" s="303"/>
      <c r="O77" s="303"/>
      <c r="P77" s="302"/>
      <c r="Q77" s="303">
        <f>+Sklop23[[#This Row],[cena/enota brez DDV v EUR]]*Sklop23[[#This Row],[Stopnja DDV (%)]]</f>
        <v>0</v>
      </c>
      <c r="R77" s="303">
        <f>+Sklop23[[#This Row],[cena/enota brez DDV v EUR]]+Sklop23[[#This Row],[Davek (EUR)]]</f>
        <v>0</v>
      </c>
      <c r="S77" s="303">
        <f>+Sklop23[[#This Row],[cena/enota brez DDV v EUR]]*Sklop23[[#This Row],[Okvirna količina]]</f>
        <v>0</v>
      </c>
      <c r="T77" s="304">
        <f>+Sklop23[[#This Row],[Končna cena/enoto mere (EUR) z DDV]]*Sklop23[[#This Row],[Okvirna količina]]</f>
        <v>0</v>
      </c>
      <c r="U77" s="305"/>
    </row>
    <row r="78" spans="1:21" s="56" customFormat="1" ht="24">
      <c r="A78" s="463" t="s">
        <v>70</v>
      </c>
      <c r="B78" s="462" t="s">
        <v>1285</v>
      </c>
      <c r="C78" s="464">
        <v>400</v>
      </c>
      <c r="D78" s="465" t="s">
        <v>137</v>
      </c>
      <c r="E78" s="339"/>
      <c r="F78" s="340">
        <v>10</v>
      </c>
      <c r="G78" s="362" t="s">
        <v>0</v>
      </c>
      <c r="H7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78" s="297" t="str">
        <f>IF(Sklop23[[#This Row],[ZAHTEVANA SHEMA KAKOVOSTI]]&lt;&gt;"",Sklop23[[#This Row],[Preračunana masa/volumen/kos na enoto kg]],"")</f>
        <v/>
      </c>
      <c r="J78" s="298"/>
      <c r="K78" s="299"/>
      <c r="L78" s="299"/>
      <c r="M78" s="300"/>
      <c r="N78" s="303"/>
      <c r="O78" s="303"/>
      <c r="P78" s="302"/>
      <c r="Q78" s="303">
        <f>+Sklop23[[#This Row],[cena/enota brez DDV v EUR]]*Sklop23[[#This Row],[Stopnja DDV (%)]]</f>
        <v>0</v>
      </c>
      <c r="R78" s="303">
        <f>+Sklop23[[#This Row],[cena/enota brez DDV v EUR]]+Sklop23[[#This Row],[Davek (EUR)]]</f>
        <v>0</v>
      </c>
      <c r="S78" s="303">
        <f>+Sklop23[[#This Row],[cena/enota brez DDV v EUR]]*Sklop23[[#This Row],[Okvirna količina]]</f>
        <v>0</v>
      </c>
      <c r="T78" s="304">
        <f>+Sklop23[[#This Row],[Končna cena/enoto mere (EUR) z DDV]]*Sklop23[[#This Row],[Okvirna količina]]</f>
        <v>0</v>
      </c>
      <c r="U78" s="305"/>
    </row>
    <row r="79" spans="1:21" s="56" customFormat="1" ht="12">
      <c r="A79" s="80" t="s">
        <v>71</v>
      </c>
      <c r="B79" s="360" t="s">
        <v>1187</v>
      </c>
      <c r="C79" s="337">
        <v>500</v>
      </c>
      <c r="D79" s="361" t="s">
        <v>137</v>
      </c>
      <c r="E79" s="339"/>
      <c r="F79" s="340">
        <v>50</v>
      </c>
      <c r="G79" s="362" t="s">
        <v>0</v>
      </c>
      <c r="H7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79" s="297" t="str">
        <f>IF(Sklop23[[#This Row],[ZAHTEVANA SHEMA KAKOVOSTI]]&lt;&gt;"",Sklop23[[#This Row],[Preračunana masa/volumen/kos na enoto kg]],"")</f>
        <v/>
      </c>
      <c r="J79" s="298"/>
      <c r="K79" s="299"/>
      <c r="L79" s="299"/>
      <c r="M79" s="300"/>
      <c r="N79" s="303"/>
      <c r="O79" s="303"/>
      <c r="P79" s="302"/>
      <c r="Q79" s="303">
        <f>+Sklop23[[#This Row],[cena/enota brez DDV v EUR]]*Sklop23[[#This Row],[Stopnja DDV (%)]]</f>
        <v>0</v>
      </c>
      <c r="R79" s="303">
        <f>+Sklop23[[#This Row],[cena/enota brez DDV v EUR]]+Sklop23[[#This Row],[Davek (EUR)]]</f>
        <v>0</v>
      </c>
      <c r="S79" s="303">
        <f>+Sklop23[[#This Row],[cena/enota brez DDV v EUR]]*Sklop23[[#This Row],[Okvirna količina]]</f>
        <v>0</v>
      </c>
      <c r="T79" s="304">
        <f>+Sklop23[[#This Row],[Končna cena/enoto mere (EUR) z DDV]]*Sklop23[[#This Row],[Okvirna količina]]</f>
        <v>0</v>
      </c>
      <c r="U79" s="305"/>
    </row>
    <row r="80" spans="1:21" s="56" customFormat="1" ht="12">
      <c r="A80" s="80" t="s">
        <v>72</v>
      </c>
      <c r="B80" s="360" t="s">
        <v>1188</v>
      </c>
      <c r="C80" s="337">
        <v>35</v>
      </c>
      <c r="D80" s="361" t="s">
        <v>137</v>
      </c>
      <c r="E80" s="339"/>
      <c r="F80" s="340">
        <v>100</v>
      </c>
      <c r="G80" s="362" t="s">
        <v>0</v>
      </c>
      <c r="H8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3.5000000000000004</v>
      </c>
      <c r="I80" s="297" t="str">
        <f>IF(Sklop23[[#This Row],[ZAHTEVANA SHEMA KAKOVOSTI]]&lt;&gt;"",Sklop23[[#This Row],[Preračunana masa/volumen/kos na enoto kg]],"")</f>
        <v/>
      </c>
      <c r="J80" s="298"/>
      <c r="K80" s="299"/>
      <c r="L80" s="299"/>
      <c r="M80" s="300"/>
      <c r="N80" s="303"/>
      <c r="O80" s="303"/>
      <c r="P80" s="302"/>
      <c r="Q80" s="303">
        <f>+Sklop23[[#This Row],[cena/enota brez DDV v EUR]]*Sklop23[[#This Row],[Stopnja DDV (%)]]</f>
        <v>0</v>
      </c>
      <c r="R80" s="303">
        <f>+Sklop23[[#This Row],[cena/enota brez DDV v EUR]]+Sklop23[[#This Row],[Davek (EUR)]]</f>
        <v>0</v>
      </c>
      <c r="S80" s="303">
        <f>+Sklop23[[#This Row],[cena/enota brez DDV v EUR]]*Sklop23[[#This Row],[Okvirna količina]]</f>
        <v>0</v>
      </c>
      <c r="T80" s="304">
        <f>+Sklop23[[#This Row],[Končna cena/enoto mere (EUR) z DDV]]*Sklop23[[#This Row],[Okvirna količina]]</f>
        <v>0</v>
      </c>
      <c r="U80" s="305"/>
    </row>
    <row r="81" spans="1:21" s="56" customFormat="1" ht="12">
      <c r="A81" s="80" t="s">
        <v>73</v>
      </c>
      <c r="B81" s="360" t="s">
        <v>1189</v>
      </c>
      <c r="C81" s="337">
        <v>500</v>
      </c>
      <c r="D81" s="361" t="s">
        <v>137</v>
      </c>
      <c r="E81" s="339"/>
      <c r="F81" s="340">
        <v>10</v>
      </c>
      <c r="G81" s="362" t="s">
        <v>0</v>
      </c>
      <c r="H8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1" s="297" t="str">
        <f>IF(Sklop23[[#This Row],[ZAHTEVANA SHEMA KAKOVOSTI]]&lt;&gt;"",Sklop23[[#This Row],[Preračunana masa/volumen/kos na enoto kg]],"")</f>
        <v/>
      </c>
      <c r="J81" s="298"/>
      <c r="K81" s="299"/>
      <c r="L81" s="299"/>
      <c r="M81" s="300"/>
      <c r="N81" s="303"/>
      <c r="O81" s="303"/>
      <c r="P81" s="302"/>
      <c r="Q81" s="303">
        <f>+Sklop23[[#This Row],[cena/enota brez DDV v EUR]]*Sklop23[[#This Row],[Stopnja DDV (%)]]</f>
        <v>0</v>
      </c>
      <c r="R81" s="303">
        <f>+Sklop23[[#This Row],[cena/enota brez DDV v EUR]]+Sklop23[[#This Row],[Davek (EUR)]]</f>
        <v>0</v>
      </c>
      <c r="S81" s="303">
        <f>+Sklop23[[#This Row],[cena/enota brez DDV v EUR]]*Sklop23[[#This Row],[Okvirna količina]]</f>
        <v>0</v>
      </c>
      <c r="T81" s="304">
        <f>+Sklop23[[#This Row],[Končna cena/enoto mere (EUR) z DDV]]*Sklop23[[#This Row],[Okvirna količina]]</f>
        <v>0</v>
      </c>
      <c r="U81" s="305"/>
    </row>
    <row r="82" spans="1:21" s="56" customFormat="1" ht="12">
      <c r="A82" s="80" t="s">
        <v>74</v>
      </c>
      <c r="B82" s="360" t="s">
        <v>1190</v>
      </c>
      <c r="C82" s="337">
        <v>500</v>
      </c>
      <c r="D82" s="361" t="s">
        <v>137</v>
      </c>
      <c r="E82" s="339"/>
      <c r="F82" s="340">
        <v>10</v>
      </c>
      <c r="G82" s="362" t="s">
        <v>0</v>
      </c>
      <c r="H8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2" s="297" t="str">
        <f>IF(Sklop23[[#This Row],[ZAHTEVANA SHEMA KAKOVOSTI]]&lt;&gt;"",Sklop23[[#This Row],[Preračunana masa/volumen/kos na enoto kg]],"")</f>
        <v/>
      </c>
      <c r="J82" s="298"/>
      <c r="K82" s="299"/>
      <c r="L82" s="299"/>
      <c r="M82" s="300"/>
      <c r="N82" s="303"/>
      <c r="O82" s="303"/>
      <c r="P82" s="302"/>
      <c r="Q82" s="303">
        <f>+Sklop23[[#This Row],[cena/enota brez DDV v EUR]]*Sklop23[[#This Row],[Stopnja DDV (%)]]</f>
        <v>0</v>
      </c>
      <c r="R82" s="303">
        <f>+Sklop23[[#This Row],[cena/enota brez DDV v EUR]]+Sklop23[[#This Row],[Davek (EUR)]]</f>
        <v>0</v>
      </c>
      <c r="S82" s="303">
        <f>+Sklop23[[#This Row],[cena/enota brez DDV v EUR]]*Sklop23[[#This Row],[Okvirna količina]]</f>
        <v>0</v>
      </c>
      <c r="T82" s="304">
        <f>+Sklop23[[#This Row],[Končna cena/enoto mere (EUR) z DDV]]*Sklop23[[#This Row],[Okvirna količina]]</f>
        <v>0</v>
      </c>
      <c r="U82" s="305"/>
    </row>
    <row r="83" spans="1:21" s="56" customFormat="1" ht="12">
      <c r="A83" s="80" t="s">
        <v>75</v>
      </c>
      <c r="B83" s="360" t="s">
        <v>1191</v>
      </c>
      <c r="C83" s="337">
        <v>1</v>
      </c>
      <c r="D83" s="361" t="s">
        <v>1</v>
      </c>
      <c r="E83" s="339"/>
      <c r="F83" s="340">
        <v>10</v>
      </c>
      <c r="G83" s="362" t="s">
        <v>0</v>
      </c>
      <c r="H8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3" s="297" t="str">
        <f>IF(Sklop23[[#This Row],[ZAHTEVANA SHEMA KAKOVOSTI]]&lt;&gt;"",Sklop23[[#This Row],[Preračunana masa/volumen/kos na enoto kg]],"")</f>
        <v/>
      </c>
      <c r="J83" s="298"/>
      <c r="K83" s="299"/>
      <c r="L83" s="299"/>
      <c r="M83" s="300"/>
      <c r="N83" s="303"/>
      <c r="O83" s="303"/>
      <c r="P83" s="302"/>
      <c r="Q83" s="303">
        <f>+Sklop23[[#This Row],[cena/enota brez DDV v EUR]]*Sklop23[[#This Row],[Stopnja DDV (%)]]</f>
        <v>0</v>
      </c>
      <c r="R83" s="303">
        <f>+Sklop23[[#This Row],[cena/enota brez DDV v EUR]]+Sklop23[[#This Row],[Davek (EUR)]]</f>
        <v>0</v>
      </c>
      <c r="S83" s="303">
        <f>+Sklop23[[#This Row],[cena/enota brez DDV v EUR]]*Sklop23[[#This Row],[Okvirna količina]]</f>
        <v>0</v>
      </c>
      <c r="T83" s="304">
        <f>+Sklop23[[#This Row],[Končna cena/enoto mere (EUR) z DDV]]*Sklop23[[#This Row],[Okvirna količina]]</f>
        <v>0</v>
      </c>
      <c r="U83" s="305"/>
    </row>
    <row r="84" spans="1:21" s="56" customFormat="1" ht="12">
      <c r="A84" s="80" t="s">
        <v>76</v>
      </c>
      <c r="B84" s="360" t="s">
        <v>1192</v>
      </c>
      <c r="C84" s="337">
        <v>500</v>
      </c>
      <c r="D84" s="361" t="s">
        <v>137</v>
      </c>
      <c r="E84" s="339"/>
      <c r="F84" s="340">
        <v>10</v>
      </c>
      <c r="G84" s="362" t="s">
        <v>0</v>
      </c>
      <c r="H8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4" s="297" t="str">
        <f>IF(Sklop23[[#This Row],[ZAHTEVANA SHEMA KAKOVOSTI]]&lt;&gt;"",Sklop23[[#This Row],[Preračunana masa/volumen/kos na enoto kg]],"")</f>
        <v/>
      </c>
      <c r="J84" s="298"/>
      <c r="K84" s="299"/>
      <c r="L84" s="299"/>
      <c r="M84" s="300"/>
      <c r="N84" s="303"/>
      <c r="O84" s="303"/>
      <c r="P84" s="302"/>
      <c r="Q84" s="303">
        <f>+Sklop23[[#This Row],[cena/enota brez DDV v EUR]]*Sklop23[[#This Row],[Stopnja DDV (%)]]</f>
        <v>0</v>
      </c>
      <c r="R84" s="303">
        <f>+Sklop23[[#This Row],[cena/enota brez DDV v EUR]]+Sklop23[[#This Row],[Davek (EUR)]]</f>
        <v>0</v>
      </c>
      <c r="S84" s="303">
        <f>+Sklop23[[#This Row],[cena/enota brez DDV v EUR]]*Sklop23[[#This Row],[Okvirna količina]]</f>
        <v>0</v>
      </c>
      <c r="T84" s="304">
        <f>+Sklop23[[#This Row],[Končna cena/enoto mere (EUR) z DDV]]*Sklop23[[#This Row],[Okvirna količina]]</f>
        <v>0</v>
      </c>
      <c r="U84" s="305"/>
    </row>
    <row r="85" spans="1:21" s="56" customFormat="1" ht="12">
      <c r="A85" s="80" t="s">
        <v>77</v>
      </c>
      <c r="B85" s="360" t="s">
        <v>1193</v>
      </c>
      <c r="C85" s="337">
        <v>200</v>
      </c>
      <c r="D85" s="361" t="s">
        <v>137</v>
      </c>
      <c r="E85" s="339"/>
      <c r="F85" s="340">
        <v>10</v>
      </c>
      <c r="G85" s="362" t="s">
        <v>0</v>
      </c>
      <c r="H8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5" s="297" t="str">
        <f>IF(Sklop23[[#This Row],[ZAHTEVANA SHEMA KAKOVOSTI]]&lt;&gt;"",Sklop23[[#This Row],[Preračunana masa/volumen/kos na enoto kg]],"")</f>
        <v/>
      </c>
      <c r="J85" s="298"/>
      <c r="K85" s="299"/>
      <c r="L85" s="299"/>
      <c r="M85" s="300"/>
      <c r="N85" s="303"/>
      <c r="O85" s="303"/>
      <c r="P85" s="302"/>
      <c r="Q85" s="303">
        <f>+Sklop23[[#This Row],[cena/enota brez DDV v EUR]]*Sklop23[[#This Row],[Stopnja DDV (%)]]</f>
        <v>0</v>
      </c>
      <c r="R85" s="303">
        <f>+Sklop23[[#This Row],[cena/enota brez DDV v EUR]]+Sklop23[[#This Row],[Davek (EUR)]]</f>
        <v>0</v>
      </c>
      <c r="S85" s="303">
        <f>+Sklop23[[#This Row],[cena/enota brez DDV v EUR]]*Sklop23[[#This Row],[Okvirna količina]]</f>
        <v>0</v>
      </c>
      <c r="T85" s="304">
        <f>+Sklop23[[#This Row],[Končna cena/enoto mere (EUR) z DDV]]*Sklop23[[#This Row],[Okvirna količina]]</f>
        <v>0</v>
      </c>
      <c r="U85" s="305"/>
    </row>
    <row r="86" spans="1:21" s="56" customFormat="1" ht="12">
      <c r="A86" s="80" t="s">
        <v>78</v>
      </c>
      <c r="B86" s="360" t="s">
        <v>1194</v>
      </c>
      <c r="C86" s="337">
        <v>20</v>
      </c>
      <c r="D86" s="361" t="s">
        <v>137</v>
      </c>
      <c r="E86" s="339"/>
      <c r="F86" s="340">
        <v>100</v>
      </c>
      <c r="G86" s="362" t="s">
        <v>0</v>
      </c>
      <c r="H8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6" s="297" t="str">
        <f>IF(Sklop23[[#This Row],[ZAHTEVANA SHEMA KAKOVOSTI]]&lt;&gt;"",Sklop23[[#This Row],[Preračunana masa/volumen/kos na enoto kg]],"")</f>
        <v/>
      </c>
      <c r="J86" s="298"/>
      <c r="K86" s="299"/>
      <c r="L86" s="299"/>
      <c r="M86" s="300"/>
      <c r="N86" s="303"/>
      <c r="O86" s="303"/>
      <c r="P86" s="302"/>
      <c r="Q86" s="303">
        <f>+Sklop23[[#This Row],[cena/enota brez DDV v EUR]]*Sklop23[[#This Row],[Stopnja DDV (%)]]</f>
        <v>0</v>
      </c>
      <c r="R86" s="303">
        <f>+Sklop23[[#This Row],[cena/enota brez DDV v EUR]]+Sklop23[[#This Row],[Davek (EUR)]]</f>
        <v>0</v>
      </c>
      <c r="S86" s="303">
        <f>+Sklop23[[#This Row],[cena/enota brez DDV v EUR]]*Sklop23[[#This Row],[Okvirna količina]]</f>
        <v>0</v>
      </c>
      <c r="T86" s="304">
        <f>+Sklop23[[#This Row],[Končna cena/enoto mere (EUR) z DDV]]*Sklop23[[#This Row],[Okvirna količina]]</f>
        <v>0</v>
      </c>
      <c r="U86" s="305"/>
    </row>
    <row r="87" spans="1:21" s="56" customFormat="1" ht="12">
      <c r="A87" s="80" t="s">
        <v>79</v>
      </c>
      <c r="B87" s="360" t="s">
        <v>1195</v>
      </c>
      <c r="C87" s="337">
        <v>20</v>
      </c>
      <c r="D87" s="361" t="s">
        <v>137</v>
      </c>
      <c r="E87" s="339"/>
      <c r="F87" s="340">
        <v>100</v>
      </c>
      <c r="G87" s="362" t="s">
        <v>0</v>
      </c>
      <c r="H8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7" s="297" t="str">
        <f>IF(Sklop23[[#This Row],[ZAHTEVANA SHEMA KAKOVOSTI]]&lt;&gt;"",Sklop23[[#This Row],[Preračunana masa/volumen/kos na enoto kg]],"")</f>
        <v/>
      </c>
      <c r="J87" s="298"/>
      <c r="K87" s="299"/>
      <c r="L87" s="299"/>
      <c r="M87" s="300"/>
      <c r="N87" s="303"/>
      <c r="O87" s="303"/>
      <c r="P87" s="302"/>
      <c r="Q87" s="303">
        <f>+Sklop23[[#This Row],[cena/enota brez DDV v EUR]]*Sklop23[[#This Row],[Stopnja DDV (%)]]</f>
        <v>0</v>
      </c>
      <c r="R87" s="303">
        <f>+Sklop23[[#This Row],[cena/enota brez DDV v EUR]]+Sklop23[[#This Row],[Davek (EUR)]]</f>
        <v>0</v>
      </c>
      <c r="S87" s="303">
        <f>+Sklop23[[#This Row],[cena/enota brez DDV v EUR]]*Sklop23[[#This Row],[Okvirna količina]]</f>
        <v>0</v>
      </c>
      <c r="T87" s="304">
        <f>+Sklop23[[#This Row],[Končna cena/enoto mere (EUR) z DDV]]*Sklop23[[#This Row],[Okvirna količina]]</f>
        <v>0</v>
      </c>
      <c r="U87" s="305"/>
    </row>
    <row r="88" spans="1:21" s="56" customFormat="1" ht="12">
      <c r="A88" s="80" t="s">
        <v>80</v>
      </c>
      <c r="B88" s="360" t="s">
        <v>1196</v>
      </c>
      <c r="C88" s="337">
        <v>240</v>
      </c>
      <c r="D88" s="361" t="s">
        <v>137</v>
      </c>
      <c r="E88" s="339"/>
      <c r="F88" s="340">
        <v>10</v>
      </c>
      <c r="G88" s="362" t="s">
        <v>0</v>
      </c>
      <c r="H8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2.4</v>
      </c>
      <c r="I88" s="297" t="str">
        <f>IF(Sklop23[[#This Row],[ZAHTEVANA SHEMA KAKOVOSTI]]&lt;&gt;"",Sklop23[[#This Row],[Preračunana masa/volumen/kos na enoto kg]],"")</f>
        <v/>
      </c>
      <c r="J88" s="298"/>
      <c r="K88" s="299"/>
      <c r="L88" s="299"/>
      <c r="M88" s="300"/>
      <c r="N88" s="303"/>
      <c r="O88" s="303"/>
      <c r="P88" s="302"/>
      <c r="Q88" s="303">
        <f>+Sklop23[[#This Row],[cena/enota brez DDV v EUR]]*Sklop23[[#This Row],[Stopnja DDV (%)]]</f>
        <v>0</v>
      </c>
      <c r="R88" s="303">
        <f>+Sklop23[[#This Row],[cena/enota brez DDV v EUR]]+Sklop23[[#This Row],[Davek (EUR)]]</f>
        <v>0</v>
      </c>
      <c r="S88" s="303">
        <f>+Sklop23[[#This Row],[cena/enota brez DDV v EUR]]*Sklop23[[#This Row],[Okvirna količina]]</f>
        <v>0</v>
      </c>
      <c r="T88" s="304">
        <f>+Sklop23[[#This Row],[Končna cena/enoto mere (EUR) z DDV]]*Sklop23[[#This Row],[Okvirna količina]]</f>
        <v>0</v>
      </c>
      <c r="U88" s="305"/>
    </row>
    <row r="89" spans="1:21" s="56" customFormat="1" ht="12">
      <c r="A89" s="80" t="s">
        <v>81</v>
      </c>
      <c r="B89" s="360" t="s">
        <v>1197</v>
      </c>
      <c r="C89" s="337">
        <v>200</v>
      </c>
      <c r="D89" s="361" t="s">
        <v>137</v>
      </c>
      <c r="E89" s="339"/>
      <c r="F89" s="340">
        <v>20</v>
      </c>
      <c r="G89" s="362" t="s">
        <v>0</v>
      </c>
      <c r="H8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89" s="297" t="str">
        <f>IF(Sklop23[[#This Row],[ZAHTEVANA SHEMA KAKOVOSTI]]&lt;&gt;"",Sklop23[[#This Row],[Preračunana masa/volumen/kos na enoto kg]],"")</f>
        <v/>
      </c>
      <c r="J89" s="298"/>
      <c r="K89" s="299"/>
      <c r="L89" s="299"/>
      <c r="M89" s="300"/>
      <c r="N89" s="303"/>
      <c r="O89" s="303"/>
      <c r="P89" s="302"/>
      <c r="Q89" s="303">
        <f>+Sklop23[[#This Row],[cena/enota brez DDV v EUR]]*Sklop23[[#This Row],[Stopnja DDV (%)]]</f>
        <v>0</v>
      </c>
      <c r="R89" s="303">
        <f>+Sklop23[[#This Row],[cena/enota brez DDV v EUR]]+Sklop23[[#This Row],[Davek (EUR)]]</f>
        <v>0</v>
      </c>
      <c r="S89" s="303">
        <f>+Sklop23[[#This Row],[cena/enota brez DDV v EUR]]*Sklop23[[#This Row],[Okvirna količina]]</f>
        <v>0</v>
      </c>
      <c r="T89" s="304">
        <f>+Sklop23[[#This Row],[Končna cena/enoto mere (EUR) z DDV]]*Sklop23[[#This Row],[Okvirna količina]]</f>
        <v>0</v>
      </c>
      <c r="U89" s="305"/>
    </row>
    <row r="90" spans="1:21" s="56" customFormat="1" ht="12">
      <c r="A90" s="80" t="s">
        <v>82</v>
      </c>
      <c r="B90" s="360" t="s">
        <v>1198</v>
      </c>
      <c r="C90" s="337">
        <v>110</v>
      </c>
      <c r="D90" s="361" t="s">
        <v>137</v>
      </c>
      <c r="E90" s="339"/>
      <c r="F90" s="340">
        <v>20</v>
      </c>
      <c r="G90" s="362" t="s">
        <v>0</v>
      </c>
      <c r="H9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2.2000000000000002</v>
      </c>
      <c r="I90" s="297" t="str">
        <f>IF(Sklop23[[#This Row],[ZAHTEVANA SHEMA KAKOVOSTI]]&lt;&gt;"",Sklop23[[#This Row],[Preračunana masa/volumen/kos na enoto kg]],"")</f>
        <v/>
      </c>
      <c r="J90" s="298"/>
      <c r="K90" s="299"/>
      <c r="L90" s="299"/>
      <c r="M90" s="300"/>
      <c r="N90" s="303"/>
      <c r="O90" s="303"/>
      <c r="P90" s="302"/>
      <c r="Q90" s="303">
        <f>+Sklop23[[#This Row],[cena/enota brez DDV v EUR]]*Sklop23[[#This Row],[Stopnja DDV (%)]]</f>
        <v>0</v>
      </c>
      <c r="R90" s="303">
        <f>+Sklop23[[#This Row],[cena/enota brez DDV v EUR]]+Sklop23[[#This Row],[Davek (EUR)]]</f>
        <v>0</v>
      </c>
      <c r="S90" s="303">
        <f>+Sklop23[[#This Row],[cena/enota brez DDV v EUR]]*Sklop23[[#This Row],[Okvirna količina]]</f>
        <v>0</v>
      </c>
      <c r="T90" s="304">
        <f>+Sklop23[[#This Row],[Končna cena/enoto mere (EUR) z DDV]]*Sklop23[[#This Row],[Okvirna količina]]</f>
        <v>0</v>
      </c>
      <c r="U90" s="305"/>
    </row>
    <row r="91" spans="1:21" s="56" customFormat="1" ht="12">
      <c r="A91" s="80" t="s">
        <v>83</v>
      </c>
      <c r="B91" s="360" t="s">
        <v>1199</v>
      </c>
      <c r="C91" s="337">
        <v>165</v>
      </c>
      <c r="D91" s="361" t="s">
        <v>137</v>
      </c>
      <c r="E91" s="339"/>
      <c r="F91" s="340">
        <v>5</v>
      </c>
      <c r="G91" s="362" t="s">
        <v>0</v>
      </c>
      <c r="H9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0.82500000000000007</v>
      </c>
      <c r="I91" s="297" t="str">
        <f>IF(Sklop23[[#This Row],[ZAHTEVANA SHEMA KAKOVOSTI]]&lt;&gt;"",Sklop23[[#This Row],[Preračunana masa/volumen/kos na enoto kg]],"")</f>
        <v/>
      </c>
      <c r="J91" s="298"/>
      <c r="K91" s="299"/>
      <c r="L91" s="299"/>
      <c r="M91" s="300"/>
      <c r="N91" s="303"/>
      <c r="O91" s="303"/>
      <c r="P91" s="302"/>
      <c r="Q91" s="303">
        <f>+Sklop23[[#This Row],[cena/enota brez DDV v EUR]]*Sklop23[[#This Row],[Stopnja DDV (%)]]</f>
        <v>0</v>
      </c>
      <c r="R91" s="303">
        <f>+Sklop23[[#This Row],[cena/enota brez DDV v EUR]]+Sklop23[[#This Row],[Davek (EUR)]]</f>
        <v>0</v>
      </c>
      <c r="S91" s="303">
        <f>+Sklop23[[#This Row],[cena/enota brez DDV v EUR]]*Sklop23[[#This Row],[Okvirna količina]]</f>
        <v>0</v>
      </c>
      <c r="T91" s="304">
        <f>+Sklop23[[#This Row],[Končna cena/enoto mere (EUR) z DDV]]*Sklop23[[#This Row],[Okvirna količina]]</f>
        <v>0</v>
      </c>
      <c r="U91" s="305"/>
    </row>
    <row r="92" spans="1:21" s="56" customFormat="1" ht="12">
      <c r="A92" s="80" t="s">
        <v>84</v>
      </c>
      <c r="B92" s="360" t="s">
        <v>1200</v>
      </c>
      <c r="C92" s="337">
        <v>90</v>
      </c>
      <c r="D92" s="361" t="s">
        <v>137</v>
      </c>
      <c r="E92" s="339"/>
      <c r="F92" s="340">
        <v>20</v>
      </c>
      <c r="G92" s="362" t="s">
        <v>0</v>
      </c>
      <c r="H9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1.7999999999999998</v>
      </c>
      <c r="I92" s="297" t="str">
        <f>IF(Sklop23[[#This Row],[ZAHTEVANA SHEMA KAKOVOSTI]]&lt;&gt;"",Sklop23[[#This Row],[Preračunana masa/volumen/kos na enoto kg]],"")</f>
        <v/>
      </c>
      <c r="J92" s="298"/>
      <c r="K92" s="299"/>
      <c r="L92" s="299"/>
      <c r="M92" s="300"/>
      <c r="N92" s="303"/>
      <c r="O92" s="303"/>
      <c r="P92" s="302"/>
      <c r="Q92" s="303">
        <f>+Sklop23[[#This Row],[cena/enota brez DDV v EUR]]*Sklop23[[#This Row],[Stopnja DDV (%)]]</f>
        <v>0</v>
      </c>
      <c r="R92" s="303">
        <f>+Sklop23[[#This Row],[cena/enota brez DDV v EUR]]+Sklop23[[#This Row],[Davek (EUR)]]</f>
        <v>0</v>
      </c>
      <c r="S92" s="303">
        <f>+Sklop23[[#This Row],[cena/enota brez DDV v EUR]]*Sklop23[[#This Row],[Okvirna količina]]</f>
        <v>0</v>
      </c>
      <c r="T92" s="304">
        <f>+Sklop23[[#This Row],[Končna cena/enoto mere (EUR) z DDV]]*Sklop23[[#This Row],[Okvirna količina]]</f>
        <v>0</v>
      </c>
      <c r="U92" s="305"/>
    </row>
    <row r="93" spans="1:21" s="56" customFormat="1" ht="12">
      <c r="A93" s="80" t="s">
        <v>85</v>
      </c>
      <c r="B93" s="360" t="s">
        <v>1201</v>
      </c>
      <c r="C93" s="337">
        <v>190</v>
      </c>
      <c r="D93" s="361" t="s">
        <v>137</v>
      </c>
      <c r="E93" s="339"/>
      <c r="F93" s="340">
        <v>10</v>
      </c>
      <c r="G93" s="362" t="s">
        <v>0</v>
      </c>
      <c r="H9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1.9</v>
      </c>
      <c r="I93" s="297" t="str">
        <f>IF(Sklop23[[#This Row],[ZAHTEVANA SHEMA KAKOVOSTI]]&lt;&gt;"",Sklop23[[#This Row],[Preračunana masa/volumen/kos na enoto kg]],"")</f>
        <v/>
      </c>
      <c r="J93" s="298"/>
      <c r="K93" s="299"/>
      <c r="L93" s="299"/>
      <c r="M93" s="300"/>
      <c r="N93" s="303"/>
      <c r="O93" s="303"/>
      <c r="P93" s="302"/>
      <c r="Q93" s="303">
        <f>+Sklop23[[#This Row],[cena/enota brez DDV v EUR]]*Sklop23[[#This Row],[Stopnja DDV (%)]]</f>
        <v>0</v>
      </c>
      <c r="R93" s="303">
        <f>+Sklop23[[#This Row],[cena/enota brez DDV v EUR]]+Sklop23[[#This Row],[Davek (EUR)]]</f>
        <v>0</v>
      </c>
      <c r="S93" s="303">
        <f>+Sklop23[[#This Row],[cena/enota brez DDV v EUR]]*Sklop23[[#This Row],[Okvirna količina]]</f>
        <v>0</v>
      </c>
      <c r="T93" s="304">
        <f>+Sklop23[[#This Row],[Končna cena/enoto mere (EUR) z DDV]]*Sklop23[[#This Row],[Okvirna količina]]</f>
        <v>0</v>
      </c>
      <c r="U93" s="305"/>
    </row>
    <row r="94" spans="1:21" s="56" customFormat="1" ht="12">
      <c r="A94" s="80" t="s">
        <v>86</v>
      </c>
      <c r="B94" s="360" t="s">
        <v>1202</v>
      </c>
      <c r="C94" s="337">
        <v>0.5</v>
      </c>
      <c r="D94" s="361" t="s">
        <v>385</v>
      </c>
      <c r="E94" s="339"/>
      <c r="F94" s="340">
        <v>5</v>
      </c>
      <c r="G94" s="362" t="s">
        <v>0</v>
      </c>
      <c r="H9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94" s="297" t="str">
        <f>IF(Sklop23[[#This Row],[ZAHTEVANA SHEMA KAKOVOSTI]]&lt;&gt;"",Sklop23[[#This Row],[Preračunana masa/volumen/kos na enoto kg]],"")</f>
        <v/>
      </c>
      <c r="J94" s="298"/>
      <c r="K94" s="299"/>
      <c r="L94" s="299"/>
      <c r="M94" s="300"/>
      <c r="N94" s="303"/>
      <c r="O94" s="303"/>
      <c r="P94" s="302"/>
      <c r="Q94" s="303">
        <f>+Sklop23[[#This Row],[cena/enota brez DDV v EUR]]*Sklop23[[#This Row],[Stopnja DDV (%)]]</f>
        <v>0</v>
      </c>
      <c r="R94" s="303">
        <f>+Sklop23[[#This Row],[cena/enota brez DDV v EUR]]+Sklop23[[#This Row],[Davek (EUR)]]</f>
        <v>0</v>
      </c>
      <c r="S94" s="303">
        <f>+Sklop23[[#This Row],[cena/enota brez DDV v EUR]]*Sklop23[[#This Row],[Okvirna količina]]</f>
        <v>0</v>
      </c>
      <c r="T94" s="304">
        <f>+Sklop23[[#This Row],[Končna cena/enoto mere (EUR) z DDV]]*Sklop23[[#This Row],[Okvirna količina]]</f>
        <v>0</v>
      </c>
      <c r="U94" s="305"/>
    </row>
    <row r="95" spans="1:21" s="56" customFormat="1" ht="12">
      <c r="A95" s="80" t="s">
        <v>87</v>
      </c>
      <c r="B95" s="360" t="s">
        <v>1203</v>
      </c>
      <c r="C95" s="337">
        <v>200</v>
      </c>
      <c r="D95" s="361" t="s">
        <v>137</v>
      </c>
      <c r="E95" s="339"/>
      <c r="F95" s="340">
        <v>10</v>
      </c>
      <c r="G95" s="362" t="s">
        <v>0</v>
      </c>
      <c r="H95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95" s="340" t="str">
        <f>IF(Sklop23[[#This Row],[ZAHTEVANA SHEMA KAKOVOSTI]]&lt;&gt;"",Sklop23[[#This Row],[Preračunana masa/volumen/kos na enoto kg]],"")</f>
        <v/>
      </c>
      <c r="J95" s="343"/>
      <c r="K95" s="344"/>
      <c r="L95" s="344"/>
      <c r="M95" s="345"/>
      <c r="N95" s="348"/>
      <c r="O95" s="348"/>
      <c r="P95" s="347"/>
      <c r="Q95" s="348">
        <f>+Sklop23[[#This Row],[cena/enota brez DDV v EUR]]*Sklop23[[#This Row],[Stopnja DDV (%)]]</f>
        <v>0</v>
      </c>
      <c r="R95" s="348">
        <f>+Sklop23[[#This Row],[cena/enota brez DDV v EUR]]+Sklop23[[#This Row],[Davek (EUR)]]</f>
        <v>0</v>
      </c>
      <c r="S95" s="348">
        <f>+Sklop23[[#This Row],[cena/enota brez DDV v EUR]]*Sklop23[[#This Row],[Okvirna količina]]</f>
        <v>0</v>
      </c>
      <c r="T95" s="364">
        <f>+Sklop23[[#This Row],[Končna cena/enoto mere (EUR) z DDV]]*Sklop23[[#This Row],[Okvirna količina]]</f>
        <v>0</v>
      </c>
      <c r="U95" s="365"/>
    </row>
    <row r="96" spans="1:21" s="56" customFormat="1" ht="12">
      <c r="A96" s="80" t="s">
        <v>88</v>
      </c>
      <c r="B96" s="360" t="s">
        <v>1204</v>
      </c>
      <c r="C96" s="337">
        <v>30</v>
      </c>
      <c r="D96" s="361" t="s">
        <v>137</v>
      </c>
      <c r="E96" s="339"/>
      <c r="F96" s="340">
        <v>50</v>
      </c>
      <c r="G96" s="362" t="s">
        <v>0</v>
      </c>
      <c r="H96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96" s="340" t="str">
        <f>IF(Sklop23[[#This Row],[ZAHTEVANA SHEMA KAKOVOSTI]]&lt;&gt;"",Sklop23[[#This Row],[Preračunana masa/volumen/kos na enoto kg]],"")</f>
        <v/>
      </c>
      <c r="J96" s="343"/>
      <c r="K96" s="344"/>
      <c r="L96" s="344"/>
      <c r="M96" s="345"/>
      <c r="N96" s="348"/>
      <c r="O96" s="348"/>
      <c r="P96" s="347"/>
      <c r="Q96" s="348">
        <f>+Sklop23[[#This Row],[cena/enota brez DDV v EUR]]*Sklop23[[#This Row],[Stopnja DDV (%)]]</f>
        <v>0</v>
      </c>
      <c r="R96" s="348">
        <f>+Sklop23[[#This Row],[cena/enota brez DDV v EUR]]+Sklop23[[#This Row],[Davek (EUR)]]</f>
        <v>0</v>
      </c>
      <c r="S96" s="348">
        <f>+Sklop23[[#This Row],[cena/enota brez DDV v EUR]]*Sklop23[[#This Row],[Okvirna količina]]</f>
        <v>0</v>
      </c>
      <c r="T96" s="364">
        <f>+Sklop23[[#This Row],[Končna cena/enoto mere (EUR) z DDV]]*Sklop23[[#This Row],[Okvirna količina]]</f>
        <v>0</v>
      </c>
      <c r="U96" s="365"/>
    </row>
    <row r="97" spans="1:21" s="56" customFormat="1" ht="12">
      <c r="A97" s="80" t="s">
        <v>89</v>
      </c>
      <c r="B97" s="360" t="s">
        <v>1205</v>
      </c>
      <c r="C97" s="337">
        <v>80</v>
      </c>
      <c r="D97" s="361" t="s">
        <v>137</v>
      </c>
      <c r="E97" s="339"/>
      <c r="F97" s="340">
        <v>100</v>
      </c>
      <c r="G97" s="362" t="s">
        <v>0</v>
      </c>
      <c r="H97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97" s="340" t="str">
        <f>IF(Sklop23[[#This Row],[ZAHTEVANA SHEMA KAKOVOSTI]]&lt;&gt;"",Sklop23[[#This Row],[Preračunana masa/volumen/kos na enoto kg]],"")</f>
        <v/>
      </c>
      <c r="J97" s="343"/>
      <c r="K97" s="344"/>
      <c r="L97" s="344"/>
      <c r="M97" s="345"/>
      <c r="N97" s="348"/>
      <c r="O97" s="348"/>
      <c r="P97" s="347"/>
      <c r="Q97" s="348">
        <f>+Sklop23[[#This Row],[cena/enota brez DDV v EUR]]*Sklop23[[#This Row],[Stopnja DDV (%)]]</f>
        <v>0</v>
      </c>
      <c r="R97" s="348">
        <f>+Sklop23[[#This Row],[cena/enota brez DDV v EUR]]+Sklop23[[#This Row],[Davek (EUR)]]</f>
        <v>0</v>
      </c>
      <c r="S97" s="348">
        <f>+Sklop23[[#This Row],[cena/enota brez DDV v EUR]]*Sklop23[[#This Row],[Okvirna količina]]</f>
        <v>0</v>
      </c>
      <c r="T97" s="364">
        <f>+Sklop23[[#This Row],[Končna cena/enoto mere (EUR) z DDV]]*Sklop23[[#This Row],[Okvirna količina]]</f>
        <v>0</v>
      </c>
      <c r="U97" s="365"/>
    </row>
    <row r="98" spans="1:21" s="56" customFormat="1" ht="12">
      <c r="A98" s="80" t="s">
        <v>90</v>
      </c>
      <c r="B98" s="360" t="s">
        <v>1206</v>
      </c>
      <c r="C98" s="337">
        <v>200</v>
      </c>
      <c r="D98" s="361" t="s">
        <v>137</v>
      </c>
      <c r="E98" s="339"/>
      <c r="F98" s="340">
        <v>5</v>
      </c>
      <c r="G98" s="362" t="s">
        <v>0</v>
      </c>
      <c r="H98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98" s="340" t="str">
        <f>IF(Sklop23[[#This Row],[ZAHTEVANA SHEMA KAKOVOSTI]]&lt;&gt;"",Sklop23[[#This Row],[Preračunana masa/volumen/kos na enoto kg]],"")</f>
        <v/>
      </c>
      <c r="J98" s="343"/>
      <c r="K98" s="344"/>
      <c r="L98" s="344"/>
      <c r="M98" s="345"/>
      <c r="N98" s="348"/>
      <c r="O98" s="348"/>
      <c r="P98" s="347"/>
      <c r="Q98" s="348">
        <f>+Sklop23[[#This Row],[cena/enota brez DDV v EUR]]*Sklop23[[#This Row],[Stopnja DDV (%)]]</f>
        <v>0</v>
      </c>
      <c r="R98" s="348">
        <f>+Sklop23[[#This Row],[cena/enota brez DDV v EUR]]+Sklop23[[#This Row],[Davek (EUR)]]</f>
        <v>0</v>
      </c>
      <c r="S98" s="348">
        <f>+Sklop23[[#This Row],[cena/enota brez DDV v EUR]]*Sklop23[[#This Row],[Okvirna količina]]</f>
        <v>0</v>
      </c>
      <c r="T98" s="364">
        <f>+Sklop23[[#This Row],[Končna cena/enoto mere (EUR) z DDV]]*Sklop23[[#This Row],[Okvirna količina]]</f>
        <v>0</v>
      </c>
      <c r="U98" s="365"/>
    </row>
    <row r="99" spans="1:21" s="56" customFormat="1" ht="12">
      <c r="A99" s="80" t="s">
        <v>91</v>
      </c>
      <c r="B99" s="360" t="s">
        <v>1207</v>
      </c>
      <c r="C99" s="337">
        <v>160</v>
      </c>
      <c r="D99" s="361" t="s">
        <v>137</v>
      </c>
      <c r="E99" s="339"/>
      <c r="F99" s="340">
        <v>200</v>
      </c>
      <c r="G99" s="362" t="s">
        <v>0</v>
      </c>
      <c r="H99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99" s="340" t="str">
        <f>IF(Sklop23[[#This Row],[ZAHTEVANA SHEMA KAKOVOSTI]]&lt;&gt;"",Sklop23[[#This Row],[Preračunana masa/volumen/kos na enoto kg]],"")</f>
        <v/>
      </c>
      <c r="J99" s="343"/>
      <c r="K99" s="344"/>
      <c r="L99" s="344"/>
      <c r="M99" s="345"/>
      <c r="N99" s="348"/>
      <c r="O99" s="348"/>
      <c r="P99" s="347"/>
      <c r="Q99" s="348">
        <f>+Sklop23[[#This Row],[cena/enota brez DDV v EUR]]*Sklop23[[#This Row],[Stopnja DDV (%)]]</f>
        <v>0</v>
      </c>
      <c r="R99" s="348">
        <f>+Sklop23[[#This Row],[cena/enota brez DDV v EUR]]+Sklop23[[#This Row],[Davek (EUR)]]</f>
        <v>0</v>
      </c>
      <c r="S99" s="348">
        <f>+Sklop23[[#This Row],[cena/enota brez DDV v EUR]]*Sklop23[[#This Row],[Okvirna količina]]</f>
        <v>0</v>
      </c>
      <c r="T99" s="364">
        <f>+Sklop23[[#This Row],[Končna cena/enoto mere (EUR) z DDV]]*Sklop23[[#This Row],[Okvirna količina]]</f>
        <v>0</v>
      </c>
      <c r="U99" s="365"/>
    </row>
    <row r="100" spans="1:21" s="56" customFormat="1" ht="12">
      <c r="A100" s="80" t="s">
        <v>92</v>
      </c>
      <c r="B100" s="360" t="s">
        <v>1207</v>
      </c>
      <c r="C100" s="337">
        <v>500</v>
      </c>
      <c r="D100" s="361" t="s">
        <v>137</v>
      </c>
      <c r="E100" s="339"/>
      <c r="F100" s="340">
        <v>100</v>
      </c>
      <c r="G100" s="362" t="s">
        <v>0</v>
      </c>
      <c r="H100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00" s="340" t="str">
        <f>IF(Sklop23[[#This Row],[ZAHTEVANA SHEMA KAKOVOSTI]]&lt;&gt;"",Sklop23[[#This Row],[Preračunana masa/volumen/kos na enoto kg]],"")</f>
        <v/>
      </c>
      <c r="J100" s="343"/>
      <c r="K100" s="344"/>
      <c r="L100" s="344"/>
      <c r="M100" s="345"/>
      <c r="N100" s="348"/>
      <c r="O100" s="348"/>
      <c r="P100" s="347"/>
      <c r="Q100" s="348">
        <f>+Sklop23[[#This Row],[cena/enota brez DDV v EUR]]*Sklop23[[#This Row],[Stopnja DDV (%)]]</f>
        <v>0</v>
      </c>
      <c r="R100" s="348">
        <f>+Sklop23[[#This Row],[cena/enota brez DDV v EUR]]+Sklop23[[#This Row],[Davek (EUR)]]</f>
        <v>0</v>
      </c>
      <c r="S100" s="348">
        <f>+Sklop23[[#This Row],[cena/enota brez DDV v EUR]]*Sklop23[[#This Row],[Okvirna količina]]</f>
        <v>0</v>
      </c>
      <c r="T100" s="364">
        <f>+Sklop23[[#This Row],[Končna cena/enoto mere (EUR) z DDV]]*Sklop23[[#This Row],[Okvirna količina]]</f>
        <v>0</v>
      </c>
      <c r="U100" s="365"/>
    </row>
    <row r="101" spans="1:21" s="56" customFormat="1" ht="12">
      <c r="A101" s="80" t="s">
        <v>93</v>
      </c>
      <c r="B101" s="360" t="s">
        <v>1208</v>
      </c>
      <c r="C101" s="337">
        <v>160</v>
      </c>
      <c r="D101" s="361" t="s">
        <v>138</v>
      </c>
      <c r="E101" s="339"/>
      <c r="F101" s="340">
        <v>200</v>
      </c>
      <c r="G101" s="362" t="s">
        <v>0</v>
      </c>
      <c r="H101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01" s="340" t="str">
        <f>IF(Sklop23[[#This Row],[ZAHTEVANA SHEMA KAKOVOSTI]]&lt;&gt;"",Sklop23[[#This Row],[Preračunana masa/volumen/kos na enoto kg]],"")</f>
        <v/>
      </c>
      <c r="J101" s="343"/>
      <c r="K101" s="344"/>
      <c r="L101" s="344"/>
      <c r="M101" s="345"/>
      <c r="N101" s="348"/>
      <c r="O101" s="348"/>
      <c r="P101" s="347"/>
      <c r="Q101" s="348">
        <f>+Sklop23[[#This Row],[cena/enota brez DDV v EUR]]*Sklop23[[#This Row],[Stopnja DDV (%)]]</f>
        <v>0</v>
      </c>
      <c r="R101" s="348">
        <f>+Sklop23[[#This Row],[cena/enota brez DDV v EUR]]+Sklop23[[#This Row],[Davek (EUR)]]</f>
        <v>0</v>
      </c>
      <c r="S101" s="348">
        <f>+Sklop23[[#This Row],[cena/enota brez DDV v EUR]]*Sklop23[[#This Row],[Okvirna količina]]</f>
        <v>0</v>
      </c>
      <c r="T101" s="364">
        <f>+Sklop23[[#This Row],[Končna cena/enoto mere (EUR) z DDV]]*Sklop23[[#This Row],[Okvirna količina]]</f>
        <v>0</v>
      </c>
      <c r="U101" s="365"/>
    </row>
    <row r="102" spans="1:21" s="56" customFormat="1" ht="12">
      <c r="A102" s="80" t="s">
        <v>99</v>
      </c>
      <c r="B102" s="360" t="s">
        <v>256</v>
      </c>
      <c r="C102" s="337">
        <v>125</v>
      </c>
      <c r="D102" s="361" t="s">
        <v>137</v>
      </c>
      <c r="E102" s="339"/>
      <c r="F102" s="340">
        <v>200</v>
      </c>
      <c r="G102" s="362" t="s">
        <v>0</v>
      </c>
      <c r="H102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02" s="340" t="str">
        <f>IF(Sklop23[[#This Row],[ZAHTEVANA SHEMA KAKOVOSTI]]&lt;&gt;"",Sklop23[[#This Row],[Preračunana masa/volumen/kos na enoto kg]],"")</f>
        <v/>
      </c>
      <c r="J102" s="343"/>
      <c r="K102" s="344"/>
      <c r="L102" s="344"/>
      <c r="M102" s="345"/>
      <c r="N102" s="348"/>
      <c r="O102" s="348"/>
      <c r="P102" s="347"/>
      <c r="Q102" s="348">
        <f>+Sklop23[[#This Row],[cena/enota brez DDV v EUR]]*Sklop23[[#This Row],[Stopnja DDV (%)]]</f>
        <v>0</v>
      </c>
      <c r="R102" s="348">
        <f>+Sklop23[[#This Row],[cena/enota brez DDV v EUR]]+Sklop23[[#This Row],[Davek (EUR)]]</f>
        <v>0</v>
      </c>
      <c r="S102" s="348">
        <f>+Sklop23[[#This Row],[cena/enota brez DDV v EUR]]*Sklop23[[#This Row],[Okvirna količina]]</f>
        <v>0</v>
      </c>
      <c r="T102" s="364">
        <f>+Sklop23[[#This Row],[Končna cena/enoto mere (EUR) z DDV]]*Sklop23[[#This Row],[Okvirna količina]]</f>
        <v>0</v>
      </c>
      <c r="U102" s="365"/>
    </row>
    <row r="103" spans="1:21" s="56" customFormat="1" ht="12">
      <c r="A103" s="80" t="s">
        <v>100</v>
      </c>
      <c r="B103" s="360" t="s">
        <v>1209</v>
      </c>
      <c r="C103" s="337">
        <v>1</v>
      </c>
      <c r="D103" s="361" t="s">
        <v>385</v>
      </c>
      <c r="E103" s="339"/>
      <c r="F103" s="340">
        <v>120</v>
      </c>
      <c r="G103" s="362" t="s">
        <v>0</v>
      </c>
      <c r="H103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103" s="340" t="str">
        <f>IF(Sklop23[[#This Row],[ZAHTEVANA SHEMA KAKOVOSTI]]&lt;&gt;"",Sklop23[[#This Row],[Preračunana masa/volumen/kos na enoto kg]],"")</f>
        <v/>
      </c>
      <c r="J103" s="343"/>
      <c r="K103" s="344"/>
      <c r="L103" s="344"/>
      <c r="M103" s="345"/>
      <c r="N103" s="348"/>
      <c r="O103" s="348"/>
      <c r="P103" s="347"/>
      <c r="Q103" s="348">
        <f>+Sklop23[[#This Row],[cena/enota brez DDV v EUR]]*Sklop23[[#This Row],[Stopnja DDV (%)]]</f>
        <v>0</v>
      </c>
      <c r="R103" s="348">
        <f>+Sklop23[[#This Row],[cena/enota brez DDV v EUR]]+Sklop23[[#This Row],[Davek (EUR)]]</f>
        <v>0</v>
      </c>
      <c r="S103" s="348">
        <f>+Sklop23[[#This Row],[cena/enota brez DDV v EUR]]*Sklop23[[#This Row],[Okvirna količina]]</f>
        <v>0</v>
      </c>
      <c r="T103" s="364">
        <f>+Sklop23[[#This Row],[Končna cena/enoto mere (EUR) z DDV]]*Sklop23[[#This Row],[Okvirna količina]]</f>
        <v>0</v>
      </c>
      <c r="U103" s="365"/>
    </row>
    <row r="104" spans="1:21" s="56" customFormat="1" ht="12">
      <c r="A104" s="80" t="s">
        <v>101</v>
      </c>
      <c r="B104" s="360" t="s">
        <v>1209</v>
      </c>
      <c r="C104" s="337">
        <v>0.2</v>
      </c>
      <c r="D104" s="361" t="s">
        <v>95</v>
      </c>
      <c r="E104" s="339"/>
      <c r="F104" s="340">
        <v>300</v>
      </c>
      <c r="G104" s="362" t="s">
        <v>0</v>
      </c>
      <c r="H104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04" s="340" t="str">
        <f>IF(Sklop23[[#This Row],[ZAHTEVANA SHEMA KAKOVOSTI]]&lt;&gt;"",Sklop23[[#This Row],[Preračunana masa/volumen/kos na enoto kg]],"")</f>
        <v/>
      </c>
      <c r="J104" s="343"/>
      <c r="K104" s="344"/>
      <c r="L104" s="344"/>
      <c r="M104" s="345"/>
      <c r="N104" s="348"/>
      <c r="O104" s="348"/>
      <c r="P104" s="347"/>
      <c r="Q104" s="348">
        <f>+Sklop23[[#This Row],[cena/enota brez DDV v EUR]]*Sklop23[[#This Row],[Stopnja DDV (%)]]</f>
        <v>0</v>
      </c>
      <c r="R104" s="348">
        <f>+Sklop23[[#This Row],[cena/enota brez DDV v EUR]]+Sklop23[[#This Row],[Davek (EUR)]]</f>
        <v>0</v>
      </c>
      <c r="S104" s="348">
        <f>+Sklop23[[#This Row],[cena/enota brez DDV v EUR]]*Sklop23[[#This Row],[Okvirna količina]]</f>
        <v>0</v>
      </c>
      <c r="T104" s="364">
        <f>+Sklop23[[#This Row],[Končna cena/enoto mere (EUR) z DDV]]*Sklop23[[#This Row],[Okvirna količina]]</f>
        <v>0</v>
      </c>
      <c r="U104" s="365"/>
    </row>
    <row r="105" spans="1:21" s="56" customFormat="1" ht="12">
      <c r="A105" s="80" t="s">
        <v>102</v>
      </c>
      <c r="B105" s="360" t="s">
        <v>1210</v>
      </c>
      <c r="C105" s="337">
        <v>500</v>
      </c>
      <c r="D105" s="361" t="s">
        <v>137</v>
      </c>
      <c r="E105" s="339"/>
      <c r="F105" s="340">
        <v>50</v>
      </c>
      <c r="G105" s="362" t="s">
        <v>0</v>
      </c>
      <c r="H105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05" s="340" t="str">
        <f>IF(Sklop23[[#This Row],[ZAHTEVANA SHEMA KAKOVOSTI]]&lt;&gt;"",Sklop23[[#This Row],[Preračunana masa/volumen/kos na enoto kg]],"")</f>
        <v/>
      </c>
      <c r="J105" s="343"/>
      <c r="K105" s="344"/>
      <c r="L105" s="344"/>
      <c r="M105" s="345"/>
      <c r="N105" s="348"/>
      <c r="O105" s="348"/>
      <c r="P105" s="347"/>
      <c r="Q105" s="348">
        <f>+Sklop23[[#This Row],[cena/enota brez DDV v EUR]]*Sklop23[[#This Row],[Stopnja DDV (%)]]</f>
        <v>0</v>
      </c>
      <c r="R105" s="348">
        <f>+Sklop23[[#This Row],[cena/enota brez DDV v EUR]]+Sklop23[[#This Row],[Davek (EUR)]]</f>
        <v>0</v>
      </c>
      <c r="S105" s="348">
        <f>+Sklop23[[#This Row],[cena/enota brez DDV v EUR]]*Sklop23[[#This Row],[Okvirna količina]]</f>
        <v>0</v>
      </c>
      <c r="T105" s="364">
        <f>+Sklop23[[#This Row],[Končna cena/enoto mere (EUR) z DDV]]*Sklop23[[#This Row],[Okvirna količina]]</f>
        <v>0</v>
      </c>
      <c r="U105" s="365"/>
    </row>
    <row r="106" spans="1:21" s="56" customFormat="1" ht="12">
      <c r="A106" s="80" t="s">
        <v>103</v>
      </c>
      <c r="B106" s="360" t="s">
        <v>1211</v>
      </c>
      <c r="C106" s="337">
        <v>0.2</v>
      </c>
      <c r="D106" s="361" t="s">
        <v>95</v>
      </c>
      <c r="E106" s="339"/>
      <c r="F106" s="340">
        <v>200</v>
      </c>
      <c r="G106" s="362" t="s">
        <v>0</v>
      </c>
      <c r="H106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106" s="340" t="str">
        <f>IF(Sklop23[[#This Row],[ZAHTEVANA SHEMA KAKOVOSTI]]&lt;&gt;"",Sklop23[[#This Row],[Preračunana masa/volumen/kos na enoto kg]],"")</f>
        <v/>
      </c>
      <c r="J106" s="343"/>
      <c r="K106" s="344"/>
      <c r="L106" s="344"/>
      <c r="M106" s="345"/>
      <c r="N106" s="348"/>
      <c r="O106" s="348"/>
      <c r="P106" s="347"/>
      <c r="Q106" s="348">
        <f>+Sklop23[[#This Row],[cena/enota brez DDV v EUR]]*Sklop23[[#This Row],[Stopnja DDV (%)]]</f>
        <v>0</v>
      </c>
      <c r="R106" s="348">
        <f>+Sklop23[[#This Row],[cena/enota brez DDV v EUR]]+Sklop23[[#This Row],[Davek (EUR)]]</f>
        <v>0</v>
      </c>
      <c r="S106" s="348">
        <f>+Sklop23[[#This Row],[cena/enota brez DDV v EUR]]*Sklop23[[#This Row],[Okvirna količina]]</f>
        <v>0</v>
      </c>
      <c r="T106" s="364">
        <f>+Sklop23[[#This Row],[Končna cena/enoto mere (EUR) z DDV]]*Sklop23[[#This Row],[Okvirna količina]]</f>
        <v>0</v>
      </c>
      <c r="U106" s="365"/>
    </row>
    <row r="107" spans="1:21" s="56" customFormat="1" ht="12">
      <c r="A107" s="80" t="s">
        <v>104</v>
      </c>
      <c r="B107" s="360" t="s">
        <v>1212</v>
      </c>
      <c r="C107" s="337">
        <v>0.2</v>
      </c>
      <c r="D107" s="361" t="s">
        <v>95</v>
      </c>
      <c r="E107" s="339"/>
      <c r="F107" s="340">
        <v>100</v>
      </c>
      <c r="G107" s="362" t="s">
        <v>0</v>
      </c>
      <c r="H107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7" s="340" t="str">
        <f>IF(Sklop23[[#This Row],[ZAHTEVANA SHEMA KAKOVOSTI]]&lt;&gt;"",Sklop23[[#This Row],[Preračunana masa/volumen/kos na enoto kg]],"")</f>
        <v/>
      </c>
      <c r="J107" s="343"/>
      <c r="K107" s="344"/>
      <c r="L107" s="344"/>
      <c r="M107" s="345"/>
      <c r="N107" s="348"/>
      <c r="O107" s="348"/>
      <c r="P107" s="347"/>
      <c r="Q107" s="348">
        <f>+Sklop23[[#This Row],[cena/enota brez DDV v EUR]]*Sklop23[[#This Row],[Stopnja DDV (%)]]</f>
        <v>0</v>
      </c>
      <c r="R107" s="348">
        <f>+Sklop23[[#This Row],[cena/enota brez DDV v EUR]]+Sklop23[[#This Row],[Davek (EUR)]]</f>
        <v>0</v>
      </c>
      <c r="S107" s="348">
        <f>+Sklop23[[#This Row],[cena/enota brez DDV v EUR]]*Sklop23[[#This Row],[Okvirna količina]]</f>
        <v>0</v>
      </c>
      <c r="T107" s="364">
        <f>+Sklop23[[#This Row],[Končna cena/enoto mere (EUR) z DDV]]*Sklop23[[#This Row],[Okvirna količina]]</f>
        <v>0</v>
      </c>
      <c r="U107" s="365"/>
    </row>
    <row r="108" spans="1:21" s="56" customFormat="1" ht="12">
      <c r="A108" s="80" t="s">
        <v>105</v>
      </c>
      <c r="B108" s="360" t="s">
        <v>1213</v>
      </c>
      <c r="C108" s="337">
        <v>0.2</v>
      </c>
      <c r="D108" s="361" t="s">
        <v>385</v>
      </c>
      <c r="E108" s="339"/>
      <c r="F108" s="340">
        <v>100</v>
      </c>
      <c r="G108" s="362" t="s">
        <v>0</v>
      </c>
      <c r="H108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8" s="340" t="str">
        <f>IF(Sklop23[[#This Row],[ZAHTEVANA SHEMA KAKOVOSTI]]&lt;&gt;"",Sklop23[[#This Row],[Preračunana masa/volumen/kos na enoto kg]],"")</f>
        <v/>
      </c>
      <c r="J108" s="343"/>
      <c r="K108" s="344"/>
      <c r="L108" s="344"/>
      <c r="M108" s="345"/>
      <c r="N108" s="348"/>
      <c r="O108" s="348"/>
      <c r="P108" s="347"/>
      <c r="Q108" s="348">
        <f>+Sklop23[[#This Row],[cena/enota brez DDV v EUR]]*Sklop23[[#This Row],[Stopnja DDV (%)]]</f>
        <v>0</v>
      </c>
      <c r="R108" s="348">
        <f>+Sklop23[[#This Row],[cena/enota brez DDV v EUR]]+Sklop23[[#This Row],[Davek (EUR)]]</f>
        <v>0</v>
      </c>
      <c r="S108" s="348">
        <f>+Sklop23[[#This Row],[cena/enota brez DDV v EUR]]*Sklop23[[#This Row],[Okvirna količina]]</f>
        <v>0</v>
      </c>
      <c r="T108" s="364">
        <f>+Sklop23[[#This Row],[Končna cena/enoto mere (EUR) z DDV]]*Sklop23[[#This Row],[Okvirna količina]]</f>
        <v>0</v>
      </c>
      <c r="U108" s="365"/>
    </row>
    <row r="109" spans="1:21" s="56" customFormat="1" ht="12">
      <c r="A109" s="80" t="s">
        <v>453</v>
      </c>
      <c r="B109" s="360" t="s">
        <v>1214</v>
      </c>
      <c r="C109" s="337">
        <v>250</v>
      </c>
      <c r="D109" s="361" t="s">
        <v>137</v>
      </c>
      <c r="E109" s="339"/>
      <c r="F109" s="340">
        <v>300</v>
      </c>
      <c r="G109" s="362" t="s">
        <v>0</v>
      </c>
      <c r="H10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I109" s="297" t="str">
        <f>IF(Sklop23[[#This Row],[ZAHTEVANA SHEMA KAKOVOSTI]]&lt;&gt;"",Sklop23[[#This Row],[Preračunana masa/volumen/kos na enoto kg]],"")</f>
        <v/>
      </c>
      <c r="J109" s="298"/>
      <c r="K109" s="299"/>
      <c r="L109" s="299"/>
      <c r="M109" s="300"/>
      <c r="N109" s="303"/>
      <c r="O109" s="303"/>
      <c r="P109" s="302"/>
      <c r="Q109" s="303">
        <f>+Sklop23[[#This Row],[cena/enota brez DDV v EUR]]*Sklop23[[#This Row],[Stopnja DDV (%)]]</f>
        <v>0</v>
      </c>
      <c r="R109" s="303">
        <f>+Sklop23[[#This Row],[cena/enota brez DDV v EUR]]+Sklop23[[#This Row],[Davek (EUR)]]</f>
        <v>0</v>
      </c>
      <c r="S109" s="303">
        <f>+Sklop23[[#This Row],[cena/enota brez DDV v EUR]]*Sklop23[[#This Row],[Okvirna količina]]</f>
        <v>0</v>
      </c>
      <c r="T109" s="304">
        <f>+Sklop23[[#This Row],[Končna cena/enoto mere (EUR) z DDV]]*Sklop23[[#This Row],[Okvirna količina]]</f>
        <v>0</v>
      </c>
      <c r="U109" s="305"/>
    </row>
    <row r="110" spans="1:21" s="56" customFormat="1" ht="12">
      <c r="A110" s="80" t="s">
        <v>454</v>
      </c>
      <c r="B110" s="360" t="s">
        <v>1215</v>
      </c>
      <c r="C110" s="337">
        <v>0.5</v>
      </c>
      <c r="D110" s="361" t="s">
        <v>1</v>
      </c>
      <c r="E110" s="339"/>
      <c r="F110" s="340">
        <v>10</v>
      </c>
      <c r="G110" s="362" t="s">
        <v>0</v>
      </c>
      <c r="H11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0" s="297" t="str">
        <f>IF(Sklop23[[#This Row],[ZAHTEVANA SHEMA KAKOVOSTI]]&lt;&gt;"",Sklop23[[#This Row],[Preračunana masa/volumen/kos na enoto kg]],"")</f>
        <v/>
      </c>
      <c r="J110" s="298"/>
      <c r="K110" s="299"/>
      <c r="L110" s="299"/>
      <c r="M110" s="300"/>
      <c r="N110" s="303"/>
      <c r="O110" s="303"/>
      <c r="P110" s="302"/>
      <c r="Q110" s="303">
        <f>+Sklop23[[#This Row],[cena/enota brez DDV v EUR]]*Sklop23[[#This Row],[Stopnja DDV (%)]]</f>
        <v>0</v>
      </c>
      <c r="R110" s="303">
        <f>+Sklop23[[#This Row],[cena/enota brez DDV v EUR]]+Sklop23[[#This Row],[Davek (EUR)]]</f>
        <v>0</v>
      </c>
      <c r="S110" s="303">
        <f>+Sklop23[[#This Row],[cena/enota brez DDV v EUR]]*Sklop23[[#This Row],[Okvirna količina]]</f>
        <v>0</v>
      </c>
      <c r="T110" s="304">
        <f>+Sklop23[[#This Row],[Končna cena/enoto mere (EUR) z DDV]]*Sklop23[[#This Row],[Okvirna količina]]</f>
        <v>0</v>
      </c>
      <c r="U110" s="305"/>
    </row>
    <row r="111" spans="1:21" s="56" customFormat="1" ht="24">
      <c r="A111" s="80" t="s">
        <v>455</v>
      </c>
      <c r="B111" s="360" t="s">
        <v>1216</v>
      </c>
      <c r="C111" s="337">
        <v>250</v>
      </c>
      <c r="D111" s="361" t="s">
        <v>137</v>
      </c>
      <c r="E111" s="339"/>
      <c r="F111" s="340">
        <v>20</v>
      </c>
      <c r="G111" s="362" t="s">
        <v>0</v>
      </c>
      <c r="H111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1" s="81" t="str">
        <f>IF(Sklop23[[#This Row],[ZAHTEVANA SHEMA KAKOVOSTI]]&lt;&gt;"",Sklop23[[#This Row],[Preračunana masa/volumen/kos na enoto kg]],"")</f>
        <v/>
      </c>
      <c r="J111" s="89"/>
      <c r="K111" s="86"/>
      <c r="L111" s="86"/>
      <c r="M111" s="91"/>
      <c r="N111" s="87"/>
      <c r="O111" s="87"/>
      <c r="P111" s="92"/>
      <c r="Q111" s="87">
        <f>+Sklop23[[#This Row],[cena/enota brez DDV v EUR]]*Sklop23[[#This Row],[Stopnja DDV (%)]]</f>
        <v>0</v>
      </c>
      <c r="R111" s="87">
        <f>+Sklop23[[#This Row],[cena/enota brez DDV v EUR]]+Sklop23[[#This Row],[Davek (EUR)]]</f>
        <v>0</v>
      </c>
      <c r="S111" s="87">
        <f>+Sklop23[[#This Row],[cena/enota brez DDV v EUR]]*Sklop23[[#This Row],[Okvirna količina]]</f>
        <v>0</v>
      </c>
      <c r="T111" s="87">
        <f>+Sklop23[[#This Row],[Končna cena/enoto mere (EUR) z DDV]]*Sklop23[[#This Row],[Okvirna količina]]</f>
        <v>0</v>
      </c>
      <c r="U111" s="94"/>
    </row>
    <row r="112" spans="1:21" s="56" customFormat="1" ht="12">
      <c r="A112" s="80" t="s">
        <v>456</v>
      </c>
      <c r="B112" s="360" t="s">
        <v>1217</v>
      </c>
      <c r="C112" s="337">
        <v>200</v>
      </c>
      <c r="D112" s="361" t="s">
        <v>137</v>
      </c>
      <c r="E112" s="339"/>
      <c r="F112" s="340">
        <v>20</v>
      </c>
      <c r="G112" s="362" t="s">
        <v>0</v>
      </c>
      <c r="H112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12" s="139" t="str">
        <f>IF(Sklop23[[#This Row],[ZAHTEVANA SHEMA KAKOVOSTI]]&lt;&gt;"",Sklop23[[#This Row],[Preračunana masa/volumen/kos na enoto kg]],"")</f>
        <v/>
      </c>
      <c r="J112" s="140"/>
      <c r="K112" s="141"/>
      <c r="L112" s="141"/>
      <c r="M112" s="142"/>
      <c r="N112" s="144"/>
      <c r="O112" s="144"/>
      <c r="P112" s="143"/>
      <c r="Q112" s="144">
        <f>+Sklop23[[#This Row],[cena/enota brez DDV v EUR]]*Sklop23[[#This Row],[Stopnja DDV (%)]]</f>
        <v>0</v>
      </c>
      <c r="R112" s="144">
        <f>+Sklop23[[#This Row],[cena/enota brez DDV v EUR]]+Sklop23[[#This Row],[Davek (EUR)]]</f>
        <v>0</v>
      </c>
      <c r="S112" s="144">
        <f>+Sklop23[[#This Row],[cena/enota brez DDV v EUR]]*Sklop23[[#This Row],[Okvirna količina]]</f>
        <v>0</v>
      </c>
      <c r="T112" s="145">
        <f>+Sklop23[[#This Row],[Končna cena/enoto mere (EUR) z DDV]]*Sklop23[[#This Row],[Okvirna količina]]</f>
        <v>0</v>
      </c>
      <c r="U112" s="146"/>
    </row>
    <row r="113" spans="1:22" s="56" customFormat="1" ht="12">
      <c r="A113" s="80" t="s">
        <v>457</v>
      </c>
      <c r="B113" s="360" t="s">
        <v>1218</v>
      </c>
      <c r="C113" s="337">
        <v>250</v>
      </c>
      <c r="D113" s="361" t="s">
        <v>137</v>
      </c>
      <c r="E113" s="339"/>
      <c r="F113" s="340">
        <v>20</v>
      </c>
      <c r="G113" s="362" t="s">
        <v>0</v>
      </c>
      <c r="H113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3" s="139" t="str">
        <f>IF(Sklop23[[#This Row],[ZAHTEVANA SHEMA KAKOVOSTI]]&lt;&gt;"",Sklop23[[#This Row],[Preračunana masa/volumen/kos na enoto kg]],"")</f>
        <v/>
      </c>
      <c r="J113" s="140"/>
      <c r="K113" s="141"/>
      <c r="L113" s="141"/>
      <c r="M113" s="142"/>
      <c r="N113" s="144"/>
      <c r="O113" s="144"/>
      <c r="P113" s="143"/>
      <c r="Q113" s="144">
        <f>+Sklop23[[#This Row],[cena/enota brez DDV v EUR]]*Sklop23[[#This Row],[Stopnja DDV (%)]]</f>
        <v>0</v>
      </c>
      <c r="R113" s="144">
        <f>+Sklop23[[#This Row],[cena/enota brez DDV v EUR]]+Sklop23[[#This Row],[Davek (EUR)]]</f>
        <v>0</v>
      </c>
      <c r="S113" s="144">
        <f>+Sklop23[[#This Row],[cena/enota brez DDV v EUR]]*Sklop23[[#This Row],[Okvirna količina]]</f>
        <v>0</v>
      </c>
      <c r="T113" s="145">
        <f>+Sklop23[[#This Row],[Končna cena/enoto mere (EUR) z DDV]]*Sklop23[[#This Row],[Okvirna količina]]</f>
        <v>0</v>
      </c>
      <c r="U113" s="146"/>
    </row>
    <row r="114" spans="1:22" s="56" customFormat="1" ht="12">
      <c r="A114" s="80" t="s">
        <v>458</v>
      </c>
      <c r="B114" s="360" t="s">
        <v>1219</v>
      </c>
      <c r="C114" s="337">
        <v>100</v>
      </c>
      <c r="D114" s="361" t="s">
        <v>137</v>
      </c>
      <c r="E114" s="339"/>
      <c r="F114" s="340">
        <v>10</v>
      </c>
      <c r="G114" s="362" t="s">
        <v>0</v>
      </c>
      <c r="H114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14" s="139" t="str">
        <f>IF(Sklop23[[#This Row],[ZAHTEVANA SHEMA KAKOVOSTI]]&lt;&gt;"",Sklop23[[#This Row],[Preračunana masa/volumen/kos na enoto kg]],"")</f>
        <v/>
      </c>
      <c r="J114" s="140"/>
      <c r="K114" s="141"/>
      <c r="L114" s="141"/>
      <c r="M114" s="142"/>
      <c r="N114" s="144"/>
      <c r="O114" s="144"/>
      <c r="P114" s="143"/>
      <c r="Q114" s="144">
        <f>+Sklop23[[#This Row],[cena/enota brez DDV v EUR]]*Sklop23[[#This Row],[Stopnja DDV (%)]]</f>
        <v>0</v>
      </c>
      <c r="R114" s="144">
        <f>+Sklop23[[#This Row],[cena/enota brez DDV v EUR]]+Sklop23[[#This Row],[Davek (EUR)]]</f>
        <v>0</v>
      </c>
      <c r="S114" s="144">
        <f>+Sklop23[[#This Row],[cena/enota brez DDV v EUR]]*Sklop23[[#This Row],[Okvirna količina]]</f>
        <v>0</v>
      </c>
      <c r="T114" s="145">
        <f>+Sklop23[[#This Row],[Končna cena/enoto mere (EUR) z DDV]]*Sklop23[[#This Row],[Okvirna količina]]</f>
        <v>0</v>
      </c>
      <c r="U114" s="146"/>
    </row>
    <row r="115" spans="1:22" s="56" customFormat="1" ht="12">
      <c r="A115" s="80" t="s">
        <v>459</v>
      </c>
      <c r="B115" s="360" t="s">
        <v>1220</v>
      </c>
      <c r="C115" s="337">
        <v>500</v>
      </c>
      <c r="D115" s="361" t="s">
        <v>137</v>
      </c>
      <c r="E115" s="339"/>
      <c r="F115" s="340">
        <v>20</v>
      </c>
      <c r="G115" s="362" t="s">
        <v>0</v>
      </c>
      <c r="H115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15" s="139" t="str">
        <f>IF(Sklop23[[#This Row],[ZAHTEVANA SHEMA KAKOVOSTI]]&lt;&gt;"",Sklop23[[#This Row],[Preračunana masa/volumen/kos na enoto kg]],"")</f>
        <v/>
      </c>
      <c r="J115" s="140"/>
      <c r="K115" s="141"/>
      <c r="L115" s="141"/>
      <c r="M115" s="142"/>
      <c r="N115" s="144"/>
      <c r="O115" s="144"/>
      <c r="P115" s="143"/>
      <c r="Q115" s="144">
        <f>+Sklop23[[#This Row],[cena/enota brez DDV v EUR]]*Sklop23[[#This Row],[Stopnja DDV (%)]]</f>
        <v>0</v>
      </c>
      <c r="R115" s="144">
        <f>+Sklop23[[#This Row],[cena/enota brez DDV v EUR]]+Sklop23[[#This Row],[Davek (EUR)]]</f>
        <v>0</v>
      </c>
      <c r="S115" s="144">
        <f>+Sklop23[[#This Row],[cena/enota brez DDV v EUR]]*Sklop23[[#This Row],[Okvirna količina]]</f>
        <v>0</v>
      </c>
      <c r="T115" s="145">
        <f>+Sklop23[[#This Row],[Končna cena/enoto mere (EUR) z DDV]]*Sklop23[[#This Row],[Okvirna količina]]</f>
        <v>0</v>
      </c>
      <c r="U115" s="146"/>
    </row>
    <row r="116" spans="1:22" s="56" customFormat="1" ht="12">
      <c r="A116" s="80" t="s">
        <v>460</v>
      </c>
      <c r="B116" s="360" t="s">
        <v>1221</v>
      </c>
      <c r="C116" s="337">
        <v>36</v>
      </c>
      <c r="D116" s="361" t="s">
        <v>137</v>
      </c>
      <c r="E116" s="339"/>
      <c r="F116" s="340">
        <v>20</v>
      </c>
      <c r="G116" s="362" t="s">
        <v>0</v>
      </c>
      <c r="H116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116" s="139" t="str">
        <f>IF(Sklop23[[#This Row],[ZAHTEVANA SHEMA KAKOVOSTI]]&lt;&gt;"",Sklop23[[#This Row],[Preračunana masa/volumen/kos na enoto kg]],"")</f>
        <v/>
      </c>
      <c r="J116" s="140"/>
      <c r="K116" s="141"/>
      <c r="L116" s="141"/>
      <c r="M116" s="142"/>
      <c r="N116" s="144"/>
      <c r="O116" s="144"/>
      <c r="P116" s="143"/>
      <c r="Q116" s="144">
        <f>+Sklop23[[#This Row],[cena/enota brez DDV v EUR]]*Sklop23[[#This Row],[Stopnja DDV (%)]]</f>
        <v>0</v>
      </c>
      <c r="R116" s="144">
        <f>+Sklop23[[#This Row],[cena/enota brez DDV v EUR]]+Sklop23[[#This Row],[Davek (EUR)]]</f>
        <v>0</v>
      </c>
      <c r="S116" s="144">
        <f>+Sklop23[[#This Row],[cena/enota brez DDV v EUR]]*Sklop23[[#This Row],[Okvirna količina]]</f>
        <v>0</v>
      </c>
      <c r="T116" s="145">
        <f>+Sklop23[[#This Row],[Končna cena/enoto mere (EUR) z DDV]]*Sklop23[[#This Row],[Okvirna količina]]</f>
        <v>0</v>
      </c>
      <c r="U116" s="146"/>
    </row>
    <row r="117" spans="1:22" s="56" customFormat="1" ht="12">
      <c r="A117" s="80" t="s">
        <v>461</v>
      </c>
      <c r="B117" s="360" t="s">
        <v>1222</v>
      </c>
      <c r="C117" s="337">
        <v>160</v>
      </c>
      <c r="D117" s="361" t="s">
        <v>137</v>
      </c>
      <c r="E117" s="339"/>
      <c r="F117" s="340">
        <v>30</v>
      </c>
      <c r="G117" s="362" t="s">
        <v>0</v>
      </c>
      <c r="H117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4.8</v>
      </c>
      <c r="I117" s="139" t="str">
        <f>IF(Sklop23[[#This Row],[ZAHTEVANA SHEMA KAKOVOSTI]]&lt;&gt;"",Sklop23[[#This Row],[Preračunana masa/volumen/kos na enoto kg]],"")</f>
        <v/>
      </c>
      <c r="J117" s="140"/>
      <c r="K117" s="141"/>
      <c r="L117" s="141"/>
      <c r="M117" s="142"/>
      <c r="N117" s="144"/>
      <c r="O117" s="144"/>
      <c r="P117" s="143"/>
      <c r="Q117" s="144">
        <f>+Sklop23[[#This Row],[cena/enota brez DDV v EUR]]*Sklop23[[#This Row],[Stopnja DDV (%)]]</f>
        <v>0</v>
      </c>
      <c r="R117" s="144">
        <f>+Sklop23[[#This Row],[cena/enota brez DDV v EUR]]+Sklop23[[#This Row],[Davek (EUR)]]</f>
        <v>0</v>
      </c>
      <c r="S117" s="144">
        <f>+Sklop23[[#This Row],[cena/enota brez DDV v EUR]]*Sklop23[[#This Row],[Okvirna količina]]</f>
        <v>0</v>
      </c>
      <c r="T117" s="145">
        <f>+Sklop23[[#This Row],[Končna cena/enoto mere (EUR) z DDV]]*Sklop23[[#This Row],[Okvirna količina]]</f>
        <v>0</v>
      </c>
      <c r="U117" s="146"/>
    </row>
    <row r="118" spans="1:22" s="56" customFormat="1" ht="12">
      <c r="A118" s="80" t="s">
        <v>462</v>
      </c>
      <c r="B118" s="360" t="s">
        <v>1223</v>
      </c>
      <c r="C118" s="337">
        <v>150</v>
      </c>
      <c r="D118" s="361" t="s">
        <v>137</v>
      </c>
      <c r="E118" s="339"/>
      <c r="F118" s="340">
        <v>10</v>
      </c>
      <c r="G118" s="362" t="s">
        <v>0</v>
      </c>
      <c r="H118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18" s="139" t="str">
        <f>IF(Sklop23[[#This Row],[ZAHTEVANA SHEMA KAKOVOSTI]]&lt;&gt;"",Sklop23[[#This Row],[Preračunana masa/volumen/kos na enoto kg]],"")</f>
        <v/>
      </c>
      <c r="J118" s="140"/>
      <c r="K118" s="141"/>
      <c r="L118" s="141"/>
      <c r="M118" s="142"/>
      <c r="N118" s="144"/>
      <c r="O118" s="144"/>
      <c r="P118" s="143"/>
      <c r="Q118" s="144">
        <f>+Sklop23[[#This Row],[cena/enota brez DDV v EUR]]*Sklop23[[#This Row],[Stopnja DDV (%)]]</f>
        <v>0</v>
      </c>
      <c r="R118" s="144">
        <f>+Sklop23[[#This Row],[cena/enota brez DDV v EUR]]+Sklop23[[#This Row],[Davek (EUR)]]</f>
        <v>0</v>
      </c>
      <c r="S118" s="144">
        <f>+Sklop23[[#This Row],[cena/enota brez DDV v EUR]]*Sklop23[[#This Row],[Okvirna količina]]</f>
        <v>0</v>
      </c>
      <c r="T118" s="145">
        <f>+Sklop23[[#This Row],[Končna cena/enoto mere (EUR) z DDV]]*Sklop23[[#This Row],[Okvirna količina]]</f>
        <v>0</v>
      </c>
      <c r="U118" s="146"/>
    </row>
    <row r="119" spans="1:22">
      <c r="A119" s="475" t="s">
        <v>161</v>
      </c>
      <c r="B119" s="445"/>
      <c r="C119" s="446"/>
      <c r="D119" s="446"/>
      <c r="E119" s="447"/>
      <c r="F119" s="448"/>
      <c r="G119" s="449"/>
      <c r="H119" s="450">
        <f>SUBTOTAL(109,Sklop23[Preračunana masa/volumen/kos na enoto kg])</f>
        <v>2455.7750000000001</v>
      </c>
      <c r="I119" s="450">
        <f>SUBTOTAL(109,Sklop23[Živila iz shem kakovosti (kg)])</f>
        <v>0</v>
      </c>
      <c r="J119" s="448"/>
      <c r="K119" s="451"/>
      <c r="L119" s="451"/>
      <c r="M119" s="452"/>
      <c r="N119" s="453"/>
      <c r="O119" s="453"/>
      <c r="P119" s="453"/>
      <c r="Q119" s="454"/>
      <c r="R119" s="448"/>
      <c r="S119" s="454">
        <f>SUBTOTAL(109,Sklop23[Vrednost za okvirno količino (EUR) brez DDV])</f>
        <v>0</v>
      </c>
      <c r="T119" s="454">
        <f>SUBTOTAL(109,Sklop23[Vrednost za okvirno količino (EUR) z DDV])</f>
        <v>0</v>
      </c>
      <c r="U119" s="455">
        <f>SUBTOTAL(103,Sklop23[Shema kakovosti
(nacionalne, evropske)
])</f>
        <v>0</v>
      </c>
    </row>
    <row r="120" spans="1:22" ht="15">
      <c r="A120" s="6"/>
      <c r="B120" s="4"/>
      <c r="C120" s="27"/>
      <c r="D120" s="27"/>
      <c r="E120" s="26"/>
      <c r="F120" s="7"/>
      <c r="H120" s="8"/>
      <c r="I120" s="8"/>
      <c r="J120" s="8"/>
      <c r="K120" s="8"/>
      <c r="L120" s="21"/>
      <c r="M120" s="21"/>
      <c r="N120" s="8"/>
      <c r="O120" s="8"/>
      <c r="P120" s="8"/>
      <c r="Q120" s="8"/>
      <c r="R120" s="8"/>
      <c r="S120" s="3"/>
      <c r="T120" s="3"/>
      <c r="U120" s="7"/>
    </row>
    <row r="121" spans="1:22">
      <c r="A121" s="49" t="s">
        <v>157</v>
      </c>
      <c r="B121" s="17"/>
      <c r="C121" s="29"/>
      <c r="D121" s="29"/>
      <c r="E121" s="101"/>
      <c r="Q121" s="49"/>
      <c r="R121" s="49"/>
      <c r="S121" s="49"/>
      <c r="T121" s="49"/>
    </row>
    <row r="122" spans="1:22">
      <c r="A122" s="12" t="s">
        <v>159</v>
      </c>
      <c r="B122" s="17"/>
      <c r="C122" s="29"/>
      <c r="D122" s="29"/>
      <c r="E122" s="101"/>
    </row>
    <row r="123" spans="1:22">
      <c r="A123" s="97" t="s">
        <v>216</v>
      </c>
      <c r="F123" s="69"/>
      <c r="G123" s="69"/>
      <c r="H123" s="30"/>
      <c r="I123" s="30"/>
      <c r="J123" s="30"/>
      <c r="K123" s="30"/>
      <c r="L123" s="55"/>
      <c r="M123" s="55"/>
      <c r="N123" s="30"/>
      <c r="O123" s="30"/>
      <c r="P123" s="30"/>
      <c r="Q123" s="30"/>
      <c r="R123" s="30"/>
    </row>
    <row r="124" spans="1:22">
      <c r="A124" s="499" t="s">
        <v>208</v>
      </c>
      <c r="B124" s="499"/>
      <c r="C124" s="499"/>
      <c r="D124" s="499"/>
      <c r="E124" s="499"/>
      <c r="F124" s="499"/>
      <c r="G124" s="499"/>
      <c r="H124" s="499"/>
      <c r="I124" s="499"/>
      <c r="J124" s="499"/>
      <c r="K124" s="499"/>
      <c r="L124" s="499"/>
      <c r="M124" s="55"/>
      <c r="N124" s="30"/>
      <c r="O124" s="30"/>
      <c r="P124" s="30"/>
      <c r="Q124" s="30"/>
      <c r="R124" s="30"/>
    </row>
    <row r="125" spans="1:22" s="19" customFormat="1">
      <c r="A125" s="488" t="s">
        <v>214</v>
      </c>
      <c r="B125" s="488"/>
      <c r="C125" s="488"/>
      <c r="D125" s="488"/>
      <c r="E125" s="488"/>
      <c r="F125" s="488"/>
      <c r="G125" s="488"/>
      <c r="H125" s="488"/>
      <c r="I125" s="488"/>
      <c r="J125" s="488"/>
      <c r="K125" s="488"/>
      <c r="L125" s="488"/>
      <c r="M125" s="12"/>
      <c r="N125" s="30"/>
      <c r="O125" s="30"/>
      <c r="P125" s="30"/>
      <c r="Q125" s="30"/>
      <c r="R125" s="30"/>
      <c r="S125" s="12"/>
      <c r="T125" s="12"/>
      <c r="U125" s="69"/>
      <c r="V125" s="12"/>
    </row>
    <row r="126" spans="1:22" s="19" customForma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12"/>
      <c r="N126" s="30"/>
      <c r="O126" s="30"/>
      <c r="P126" s="30"/>
      <c r="Q126" s="30"/>
      <c r="R126" s="30"/>
      <c r="S126" s="12"/>
      <c r="T126" s="12"/>
      <c r="U126" s="69"/>
      <c r="V126" s="12"/>
    </row>
    <row r="127" spans="1:22">
      <c r="A127" s="97" t="s">
        <v>66</v>
      </c>
      <c r="F127" s="69"/>
      <c r="G127" s="69" t="s">
        <v>67</v>
      </c>
      <c r="H127" s="30"/>
      <c r="I127" s="30"/>
      <c r="J127" s="30"/>
      <c r="K127" s="30"/>
      <c r="L127" s="55"/>
      <c r="M127" s="55"/>
      <c r="N127" s="30"/>
      <c r="O127" s="30"/>
      <c r="P127" s="30"/>
      <c r="Q127" s="30" t="s">
        <v>68</v>
      </c>
      <c r="R127" s="30"/>
    </row>
    <row r="128" spans="1:22" ht="15">
      <c r="A128" s="6"/>
      <c r="B128" s="4"/>
      <c r="C128" s="27"/>
      <c r="D128" s="27"/>
      <c r="E128" s="26"/>
      <c r="F128" s="7"/>
      <c r="H128" s="8"/>
      <c r="I128" s="8"/>
      <c r="J128" s="8"/>
      <c r="K128" s="8"/>
      <c r="L128" s="21"/>
      <c r="M128" s="21"/>
      <c r="N128" s="8"/>
      <c r="O128" s="8"/>
      <c r="P128" s="8"/>
      <c r="Q128" s="8"/>
      <c r="R128" s="8"/>
      <c r="S128" s="3"/>
      <c r="T128" s="3"/>
      <c r="U128" s="7"/>
    </row>
    <row r="129" spans="1:22">
      <c r="B129" s="17"/>
      <c r="C129" s="29"/>
      <c r="D129" s="29"/>
      <c r="E129" s="101"/>
    </row>
    <row r="130" spans="1:22">
      <c r="B130" s="17"/>
      <c r="C130" s="29"/>
      <c r="D130" s="29"/>
      <c r="E130" s="101"/>
    </row>
    <row r="131" spans="1:22">
      <c r="B131" s="17"/>
      <c r="C131" s="29"/>
      <c r="D131" s="29"/>
      <c r="E131" s="101"/>
    </row>
    <row r="132" spans="1:22">
      <c r="B132" s="17"/>
      <c r="C132" s="29"/>
      <c r="D132" s="29"/>
      <c r="E132" s="101"/>
    </row>
    <row r="133" spans="1:22">
      <c r="B133" s="17"/>
      <c r="C133" s="29"/>
      <c r="D133" s="29"/>
      <c r="E133" s="101"/>
    </row>
    <row r="134" spans="1:22">
      <c r="B134" s="17"/>
      <c r="C134" s="29"/>
      <c r="D134" s="29"/>
      <c r="E134" s="101"/>
    </row>
    <row r="135" spans="1:22">
      <c r="B135" s="17"/>
      <c r="C135" s="29"/>
      <c r="D135" s="29"/>
      <c r="E135" s="101"/>
    </row>
    <row r="136" spans="1:22">
      <c r="B136" s="17"/>
      <c r="C136" s="29"/>
      <c r="D136" s="29"/>
      <c r="E136" s="101"/>
    </row>
    <row r="137" spans="1:22">
      <c r="B137" s="17"/>
      <c r="C137" s="29"/>
      <c r="D137" s="29"/>
      <c r="E137" s="101"/>
    </row>
    <row r="138" spans="1:22">
      <c r="B138" s="17"/>
      <c r="C138" s="29"/>
      <c r="D138" s="29"/>
      <c r="E138" s="101"/>
    </row>
    <row r="139" spans="1:22">
      <c r="B139" s="17"/>
      <c r="C139" s="29"/>
      <c r="D139" s="29"/>
      <c r="E139" s="101"/>
    </row>
    <row r="140" spans="1:22">
      <c r="B140" s="17"/>
      <c r="C140" s="29"/>
      <c r="D140" s="29"/>
      <c r="E140" s="101"/>
    </row>
    <row r="141" spans="1:22">
      <c r="B141" s="17"/>
      <c r="C141" s="29"/>
      <c r="D141" s="29"/>
      <c r="E141" s="101"/>
    </row>
    <row r="142" spans="1:22">
      <c r="B142" s="17"/>
      <c r="C142" s="29"/>
      <c r="D142" s="29"/>
      <c r="E142" s="101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1"/>
      <c r="F330" s="102"/>
      <c r="G330" s="102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1"/>
      <c r="F331" s="102"/>
      <c r="G331" s="102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1"/>
      <c r="F332" s="102"/>
      <c r="G332" s="102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1"/>
      <c r="F333" s="102"/>
      <c r="G333" s="102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1"/>
      <c r="F334" s="102"/>
      <c r="G334" s="102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1"/>
      <c r="F335" s="102"/>
      <c r="G335" s="102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1"/>
      <c r="F336" s="102"/>
      <c r="G336" s="102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1"/>
      <c r="F337" s="102"/>
      <c r="G337" s="102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1"/>
      <c r="F338" s="102"/>
      <c r="G338" s="102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1"/>
      <c r="F339" s="102"/>
      <c r="G339" s="102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1"/>
      <c r="F340" s="102"/>
      <c r="G340" s="102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1"/>
      <c r="F341" s="102"/>
      <c r="G341" s="102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1"/>
      <c r="F342" s="102"/>
      <c r="G342" s="102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1"/>
      <c r="F343" s="102"/>
      <c r="G343" s="102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1"/>
      <c r="F344" s="102"/>
      <c r="G344" s="102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1"/>
      <c r="F345" s="102"/>
      <c r="G345" s="102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1"/>
      <c r="F346" s="102"/>
      <c r="G346" s="102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1"/>
      <c r="F347" s="102"/>
      <c r="G347" s="102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1"/>
      <c r="F348" s="102"/>
      <c r="G348" s="102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1"/>
      <c r="F349" s="102"/>
      <c r="G349" s="102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1"/>
      <c r="F350" s="102"/>
      <c r="G350" s="102"/>
      <c r="L350" s="12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1"/>
      <c r="F351" s="102"/>
      <c r="G351" s="102"/>
      <c r="L351" s="12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</sheetData>
  <sheetProtection insertRows="0" deleteRows="0"/>
  <protectedRanges>
    <protectedRange sqref="J127:P1048576 M124:P124 U127:U1048576 J1:P14 J15:K15 M15:P15 J16:P123 U1:U124" name="Obseg1"/>
    <protectedRange sqref="J124:L124" name="Obseg1_2"/>
    <protectedRange sqref="M125:P126 U125:U126" name="Obseg1_1"/>
    <protectedRange sqref="J125:L126" name="Obseg1_1_1"/>
    <protectedRange sqref="L15" name="Obseg1_2_1"/>
  </protectedRanges>
  <mergeCells count="9">
    <mergeCell ref="A125:L125"/>
    <mergeCell ref="A124:L1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1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48"/>
  <sheetViews>
    <sheetView topLeftCell="A6" zoomScale="90" zoomScaleNormal="90" zoomScaleSheetLayoutView="100" workbookViewId="0">
      <selection activeCell="M37" sqref="M3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pred_rekapitulacija'!A37</f>
        <v>24.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pred_rekapitulacija'!B37</f>
        <v>EKO JABOLKA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 customHeight="1">
      <c r="A16" s="80" t="s">
        <v>2</v>
      </c>
      <c r="B16" s="77" t="s">
        <v>1224</v>
      </c>
      <c r="C16" s="78" t="s">
        <v>140</v>
      </c>
      <c r="D16" s="78" t="s">
        <v>1</v>
      </c>
      <c r="E16" s="339"/>
      <c r="F16" s="386">
        <v>2800</v>
      </c>
      <c r="G16" s="387" t="s">
        <v>1</v>
      </c>
      <c r="H16" s="81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2800</v>
      </c>
      <c r="I16" s="81" t="str">
        <f>IF(Sklop24[[#This Row],[ZAHTEVANA SHEMA KAKOVOSTI]]&lt;&gt;"",Sklop24[[#This Row],[Preračunana masa/volumen/kos na enoto kg]],"")</f>
        <v/>
      </c>
      <c r="J16" s="88"/>
      <c r="K16" s="127" t="s">
        <v>140</v>
      </c>
      <c r="L16" s="127" t="s">
        <v>140</v>
      </c>
      <c r="M16" s="127" t="s">
        <v>140</v>
      </c>
      <c r="N16" s="84"/>
      <c r="O16" s="127" t="s">
        <v>140</v>
      </c>
      <c r="P16" s="90"/>
      <c r="Q16" s="84">
        <f>+Sklop24[[#This Row],[cena/enota brez DDV v EUR]]*Sklop24[[#This Row],[Stopnja DDV (%)]]</f>
        <v>0</v>
      </c>
      <c r="R16" s="84">
        <f>+Sklop24[[#This Row],[cena/enota brez DDV v EUR]]+Sklop24[[#This Row],[Davek (EUR)]]</f>
        <v>0</v>
      </c>
      <c r="S16" s="84">
        <f>+Sklop24[[#This Row],[cena/enota brez DDV v EUR]]*Sklop24[[#This Row],[Okvirna količina]]</f>
        <v>0</v>
      </c>
      <c r="T16" s="84">
        <f>+Sklop24[[#This Row],[Končna cena/enoto mere (EUR) z DDV]]*Sklop24[[#This Row],[Okvirna količina]]</f>
        <v>0</v>
      </c>
      <c r="U16" s="127" t="s">
        <v>140</v>
      </c>
    </row>
    <row r="17" spans="1:22">
      <c r="A17" s="325" t="s">
        <v>161</v>
      </c>
      <c r="B17" s="350"/>
      <c r="C17" s="351"/>
      <c r="D17" s="351"/>
      <c r="E17" s="352"/>
      <c r="F17" s="327"/>
      <c r="G17" s="336"/>
      <c r="H17" s="326">
        <f>SUBTOTAL(109,Sklop24[Preračunana masa/volumen/kos na enoto kg])</f>
        <v>2800</v>
      </c>
      <c r="I17" s="326">
        <f>SUBTOTAL(109,Sklop24[Živila iz shem kakovosti (kg)])</f>
        <v>0</v>
      </c>
      <c r="J17" s="327"/>
      <c r="K17" s="328"/>
      <c r="L17" s="328"/>
      <c r="M17" s="329"/>
      <c r="N17" s="330"/>
      <c r="O17" s="330"/>
      <c r="P17" s="330"/>
      <c r="Q17" s="331"/>
      <c r="R17" s="327"/>
      <c r="S17" s="331">
        <f>SUBTOTAL(109,Sklop24[Vrednost za okvirno količino (EUR) brez DDV])</f>
        <v>0</v>
      </c>
      <c r="T17" s="331">
        <f>SUBTOTAL(109,Sklop24[Vrednost za okvirno količino (EUR) z DDV])</f>
        <v>0</v>
      </c>
      <c r="U17" s="332"/>
    </row>
    <row r="18" spans="1:22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21"/>
      <c r="M18" s="21"/>
      <c r="N18" s="8"/>
      <c r="O18" s="8"/>
      <c r="P18" s="8"/>
      <c r="Q18" s="8"/>
      <c r="R18" s="8"/>
      <c r="S18" s="3"/>
      <c r="T18" s="3"/>
      <c r="U18" s="7"/>
    </row>
    <row r="19" spans="1:22">
      <c r="A19" s="49" t="s">
        <v>157</v>
      </c>
      <c r="B19" s="17"/>
      <c r="C19" s="29"/>
      <c r="D19" s="29"/>
      <c r="E19" s="101"/>
      <c r="Q19" s="49"/>
      <c r="R19" s="49"/>
      <c r="S19" s="49"/>
      <c r="T19" s="49"/>
    </row>
    <row r="20" spans="1:22">
      <c r="A20" s="12" t="s">
        <v>159</v>
      </c>
      <c r="B20" s="17"/>
      <c r="C20" s="29"/>
      <c r="D20" s="29"/>
      <c r="E20" s="101"/>
    </row>
    <row r="21" spans="1:22">
      <c r="A21" s="97" t="s">
        <v>216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</row>
    <row r="22" spans="1:22" ht="12.75" customHeight="1">
      <c r="A22" s="499" t="s">
        <v>222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396"/>
      <c r="N22" s="396"/>
      <c r="O22" s="396"/>
      <c r="P22" s="396"/>
      <c r="Q22" s="396"/>
      <c r="R22" s="396"/>
      <c r="S22" s="396"/>
      <c r="T22" s="396"/>
      <c r="U22" s="396"/>
    </row>
    <row r="23" spans="1:22" s="19" customForma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>
      <c r="A24" s="97" t="s">
        <v>66</v>
      </c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1"/>
    </row>
    <row r="27" spans="1:22">
      <c r="B27" s="17"/>
      <c r="C27" s="29"/>
      <c r="D27" s="29"/>
      <c r="E27" s="101"/>
    </row>
    <row r="28" spans="1:22">
      <c r="B28" s="17"/>
      <c r="C28" s="29"/>
      <c r="D28" s="29"/>
      <c r="E28" s="101"/>
    </row>
    <row r="29" spans="1:22">
      <c r="B29" s="17"/>
      <c r="C29" s="29"/>
      <c r="D29" s="29"/>
      <c r="E29" s="101"/>
    </row>
    <row r="30" spans="1:22">
      <c r="B30" s="17"/>
      <c r="C30" s="29"/>
      <c r="D30" s="29"/>
      <c r="E30" s="101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 s="19" customFormat="1">
      <c r="A40" s="12"/>
      <c r="B40" s="17"/>
      <c r="C40" s="29"/>
      <c r="D40" s="29"/>
      <c r="E40" s="101"/>
      <c r="F40" s="102"/>
      <c r="G40" s="102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J24:P1048576 U24:U1048576 J1:P14 J15:K15 M15:P15 J17:P21 U17:U21 U1:U15 J16 P16" name="Obseg1"/>
    <protectedRange sqref="M23:P23 U23" name="Obseg1_1_2"/>
    <protectedRange sqref="J23:L23" name="Obseg1_1_1_1"/>
    <protectedRange sqref="L15" name="Obseg1_2"/>
    <protectedRange sqref="U22 M22:P22" name="Obseg1_3"/>
    <protectedRange sqref="J22:L22" name="Obseg1_2_1_1"/>
    <protectedRange sqref="K16:O16" name="Obseg1_4"/>
    <protectedRange sqref="U16" name="Obseg1_5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81"/>
  <sheetViews>
    <sheetView topLeftCell="A15" zoomScale="90" zoomScaleNormal="90" zoomScaleSheetLayoutView="100" workbookViewId="0">
      <selection activeCell="N59" sqref="N59"/>
    </sheetView>
  </sheetViews>
  <sheetFormatPr defaultColWidth="8.85546875" defaultRowHeight="12.75"/>
  <cols>
    <col min="1" max="1" width="3.5703125" style="12" customWidth="1"/>
    <col min="2" max="2" width="36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511" t="str">
        <f>+'prva stran'!B6</f>
        <v xml:space="preserve">Osnovna šola Fram </v>
      </c>
      <c r="D2" s="512"/>
      <c r="E2" s="512"/>
      <c r="F2" s="512"/>
      <c r="G2" s="512"/>
      <c r="H2" s="512"/>
      <c r="I2" s="512"/>
      <c r="J2" s="512"/>
    </row>
    <row r="3" spans="1:21" ht="15">
      <c r="B3" s="51" t="s">
        <v>110</v>
      </c>
      <c r="C3" s="513" t="str">
        <f>+'prva stran'!B7</f>
        <v xml:space="preserve">Turnerjeva ulica 120, 2313 Fram </v>
      </c>
      <c r="D3" s="514"/>
      <c r="E3" s="514"/>
      <c r="F3" s="514"/>
      <c r="G3" s="514"/>
      <c r="H3" s="514"/>
      <c r="I3" s="514"/>
      <c r="J3" s="514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2" t="s">
        <v>110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2" t="s">
        <v>111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3" customFormat="1" ht="17.25" customHeight="1">
      <c r="A9" s="10"/>
      <c r="B9" s="53" t="s">
        <v>113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pred_rekapitulacija'!A38</f>
        <v>25.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510" t="str">
        <f>+'Ponudbeni pred_rekapitulacija'!B38</f>
        <v>SPLOŠNA EKO ŽIVILA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240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1225</v>
      </c>
      <c r="C16" s="78" t="s">
        <v>244</v>
      </c>
      <c r="D16" s="78" t="s">
        <v>1</v>
      </c>
      <c r="E16" s="339"/>
      <c r="F16" s="386">
        <v>180</v>
      </c>
      <c r="G16" s="387" t="s">
        <v>1</v>
      </c>
      <c r="H16" s="8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16" s="81" t="str">
        <f>IF(Sklop25[[#This Row],[ZAHTEVANA SHEMA KAKOVOSTI]]&lt;&gt;"",Sklop25[[#This Row],[Preračunana masa/volumen/kos na enoto kg]],"")</f>
        <v/>
      </c>
      <c r="J16" s="88"/>
      <c r="K16" s="397"/>
      <c r="L16" s="397"/>
      <c r="M16" s="397"/>
      <c r="N16" s="398"/>
      <c r="O16" s="398"/>
      <c r="P16" s="90"/>
      <c r="Q16" s="84">
        <f>+Sklop25[[#This Row],[cena/enota brez DDV v EUR]]*Sklop25[[#This Row],[Stopnja DDV (%)]]</f>
        <v>0</v>
      </c>
      <c r="R16" s="84">
        <f>+Sklop25[[#This Row],[cena/enota brez DDV v EUR]]+Sklop25[[#This Row],[Davek (EUR)]]</f>
        <v>0</v>
      </c>
      <c r="S16" s="84">
        <f>+Sklop25[[#This Row],[cena/enota brez DDV v EUR]]*Sklop25[[#This Row],[Okvirna količina]]</f>
        <v>0</v>
      </c>
      <c r="T16" s="84">
        <f>+Sklop25[[#This Row],[Končna cena/enoto mere (EUR) z DDV]]*Sklop25[[#This Row],[Okvirna količina]]</f>
        <v>0</v>
      </c>
      <c r="U16" s="128" t="s">
        <v>140</v>
      </c>
    </row>
    <row r="17" spans="1:21" s="56" customFormat="1" ht="12">
      <c r="A17" s="80" t="s">
        <v>4</v>
      </c>
      <c r="B17" s="360" t="s">
        <v>1226</v>
      </c>
      <c r="C17" s="78" t="s">
        <v>904</v>
      </c>
      <c r="D17" s="78" t="s">
        <v>1</v>
      </c>
      <c r="E17" s="339"/>
      <c r="F17" s="386">
        <v>100</v>
      </c>
      <c r="G17" s="387" t="s">
        <v>1</v>
      </c>
      <c r="H1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7" s="297" t="str">
        <f>IF(Sklop25[[#This Row],[ZAHTEVANA SHEMA KAKOVOSTI]]&lt;&gt;"",Sklop25[[#This Row],[Preračunana masa/volumen/kos na enoto kg]],"")</f>
        <v/>
      </c>
      <c r="J17" s="298"/>
      <c r="K17" s="397"/>
      <c r="L17" s="397"/>
      <c r="M17" s="397"/>
      <c r="N17" s="399"/>
      <c r="O17" s="398"/>
      <c r="P17" s="302"/>
      <c r="Q17" s="303">
        <f>+Sklop25[[#This Row],[cena/enota brez DDV v EUR]]*Sklop25[[#This Row],[Stopnja DDV (%)]]</f>
        <v>0</v>
      </c>
      <c r="R17" s="303">
        <f>+Sklop25[[#This Row],[cena/enota brez DDV v EUR]]+Sklop25[[#This Row],[Davek (EUR)]]</f>
        <v>0</v>
      </c>
      <c r="S17" s="303">
        <f>+Sklop25[[#This Row],[cena/enota brez DDV v EUR]]*Sklop25[[#This Row],[Okvirna količina]]</f>
        <v>0</v>
      </c>
      <c r="T17" s="303">
        <f>+Sklop25[[#This Row],[Končna cena/enoto mere (EUR) z DDV]]*Sklop25[[#This Row],[Okvirna količina]]</f>
        <v>0</v>
      </c>
      <c r="U17" s="128" t="s">
        <v>140</v>
      </c>
    </row>
    <row r="18" spans="1:21" s="56" customFormat="1" ht="12">
      <c r="A18" s="80" t="s">
        <v>5</v>
      </c>
      <c r="B18" s="360" t="s">
        <v>1227</v>
      </c>
      <c r="C18" s="78" t="s">
        <v>244</v>
      </c>
      <c r="D18" s="78" t="s">
        <v>1</v>
      </c>
      <c r="E18" s="339"/>
      <c r="F18" s="386">
        <v>300</v>
      </c>
      <c r="G18" s="387" t="s">
        <v>1</v>
      </c>
      <c r="H1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297" t="str">
        <f>IF(Sklop25[[#This Row],[ZAHTEVANA SHEMA KAKOVOSTI]]&lt;&gt;"",Sklop25[[#This Row],[Preračunana masa/volumen/kos na enoto kg]],"")</f>
        <v/>
      </c>
      <c r="J18" s="298"/>
      <c r="K18" s="397"/>
      <c r="L18" s="397"/>
      <c r="M18" s="397"/>
      <c r="N18" s="399"/>
      <c r="O18" s="398"/>
      <c r="P18" s="302"/>
      <c r="Q18" s="303">
        <f>+Sklop25[[#This Row],[cena/enota brez DDV v EUR]]*Sklop25[[#This Row],[Stopnja DDV (%)]]</f>
        <v>0</v>
      </c>
      <c r="R18" s="303">
        <f>+Sklop25[[#This Row],[cena/enota brez DDV v EUR]]+Sklop25[[#This Row],[Davek (EUR)]]</f>
        <v>0</v>
      </c>
      <c r="S18" s="303">
        <f>+Sklop25[[#This Row],[cena/enota brez DDV v EUR]]*Sklop25[[#This Row],[Okvirna količina]]</f>
        <v>0</v>
      </c>
      <c r="T18" s="303">
        <f>+Sklop25[[#This Row],[Končna cena/enoto mere (EUR) z DDV]]*Sklop25[[#This Row],[Okvirna količina]]</f>
        <v>0</v>
      </c>
      <c r="U18" s="128" t="s">
        <v>140</v>
      </c>
    </row>
    <row r="19" spans="1:21" s="56" customFormat="1" ht="12">
      <c r="A19" s="80" t="s">
        <v>6</v>
      </c>
      <c r="B19" s="360" t="s">
        <v>1228</v>
      </c>
      <c r="C19" s="78" t="s">
        <v>244</v>
      </c>
      <c r="D19" s="78" t="s">
        <v>1</v>
      </c>
      <c r="E19" s="339"/>
      <c r="F19" s="386">
        <v>300</v>
      </c>
      <c r="G19" s="387" t="s">
        <v>1</v>
      </c>
      <c r="H19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297" t="str">
        <f>IF(Sklop25[[#This Row],[ZAHTEVANA SHEMA KAKOVOSTI]]&lt;&gt;"",Sklop25[[#This Row],[Preračunana masa/volumen/kos na enoto kg]],"")</f>
        <v/>
      </c>
      <c r="J19" s="298"/>
      <c r="K19" s="397"/>
      <c r="L19" s="397"/>
      <c r="M19" s="397"/>
      <c r="N19" s="399"/>
      <c r="O19" s="398"/>
      <c r="P19" s="302"/>
      <c r="Q19" s="303">
        <f>+Sklop25[[#This Row],[cena/enota brez DDV v EUR]]*Sklop25[[#This Row],[Stopnja DDV (%)]]</f>
        <v>0</v>
      </c>
      <c r="R19" s="303">
        <f>+Sklop25[[#This Row],[cena/enota brez DDV v EUR]]+Sklop25[[#This Row],[Davek (EUR)]]</f>
        <v>0</v>
      </c>
      <c r="S19" s="303">
        <f>+Sklop25[[#This Row],[cena/enota brez DDV v EUR]]*Sklop25[[#This Row],[Okvirna količina]]</f>
        <v>0</v>
      </c>
      <c r="T19" s="303">
        <f>+Sklop25[[#This Row],[Končna cena/enoto mere (EUR) z DDV]]*Sklop25[[#This Row],[Okvirna količina]]</f>
        <v>0</v>
      </c>
      <c r="U19" s="128" t="s">
        <v>140</v>
      </c>
    </row>
    <row r="20" spans="1:21" s="56" customFormat="1" ht="12">
      <c r="A20" s="80" t="s">
        <v>7</v>
      </c>
      <c r="B20" s="360" t="s">
        <v>1229</v>
      </c>
      <c r="C20" s="78" t="s">
        <v>244</v>
      </c>
      <c r="D20" s="78" t="s">
        <v>1</v>
      </c>
      <c r="E20" s="339"/>
      <c r="F20" s="386">
        <v>300</v>
      </c>
      <c r="G20" s="387" t="s">
        <v>1</v>
      </c>
      <c r="H20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0" s="297" t="str">
        <f>IF(Sklop25[[#This Row],[ZAHTEVANA SHEMA KAKOVOSTI]]&lt;&gt;"",Sklop25[[#This Row],[Preračunana masa/volumen/kos na enoto kg]],"")</f>
        <v/>
      </c>
      <c r="J20" s="298"/>
      <c r="K20" s="397"/>
      <c r="L20" s="397"/>
      <c r="M20" s="397"/>
      <c r="N20" s="399"/>
      <c r="O20" s="398"/>
      <c r="P20" s="302"/>
      <c r="Q20" s="303">
        <f>+Sklop25[[#This Row],[cena/enota brez DDV v EUR]]*Sklop25[[#This Row],[Stopnja DDV (%)]]</f>
        <v>0</v>
      </c>
      <c r="R20" s="303">
        <f>+Sklop25[[#This Row],[cena/enota brez DDV v EUR]]+Sklop25[[#This Row],[Davek (EUR)]]</f>
        <v>0</v>
      </c>
      <c r="S20" s="303">
        <f>+Sklop25[[#This Row],[cena/enota brez DDV v EUR]]*Sklop25[[#This Row],[Okvirna količina]]</f>
        <v>0</v>
      </c>
      <c r="T20" s="303">
        <f>+Sklop25[[#This Row],[Končna cena/enoto mere (EUR) z DDV]]*Sklop25[[#This Row],[Okvirna količina]]</f>
        <v>0</v>
      </c>
      <c r="U20" s="128" t="s">
        <v>140</v>
      </c>
    </row>
    <row r="21" spans="1:21" s="56" customFormat="1" ht="12">
      <c r="A21" s="80" t="s">
        <v>8</v>
      </c>
      <c r="B21" s="360" t="s">
        <v>1230</v>
      </c>
      <c r="C21" s="78" t="s">
        <v>244</v>
      </c>
      <c r="D21" s="78" t="s">
        <v>1</v>
      </c>
      <c r="E21" s="339"/>
      <c r="F21" s="386">
        <v>300</v>
      </c>
      <c r="G21" s="387" t="s">
        <v>1</v>
      </c>
      <c r="H21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1" s="297" t="str">
        <f>IF(Sklop25[[#This Row],[ZAHTEVANA SHEMA KAKOVOSTI]]&lt;&gt;"",Sklop25[[#This Row],[Preračunana masa/volumen/kos na enoto kg]],"")</f>
        <v/>
      </c>
      <c r="J21" s="298"/>
      <c r="K21" s="397"/>
      <c r="L21" s="397"/>
      <c r="M21" s="397"/>
      <c r="N21" s="399"/>
      <c r="O21" s="398"/>
      <c r="P21" s="302"/>
      <c r="Q21" s="303">
        <f>+Sklop25[[#This Row],[cena/enota brez DDV v EUR]]*Sklop25[[#This Row],[Stopnja DDV (%)]]</f>
        <v>0</v>
      </c>
      <c r="R21" s="303">
        <f>+Sklop25[[#This Row],[cena/enota brez DDV v EUR]]+Sklop25[[#This Row],[Davek (EUR)]]</f>
        <v>0</v>
      </c>
      <c r="S21" s="303">
        <f>+Sklop25[[#This Row],[cena/enota brez DDV v EUR]]*Sklop25[[#This Row],[Okvirna količina]]</f>
        <v>0</v>
      </c>
      <c r="T21" s="303">
        <f>+Sklop25[[#This Row],[Končna cena/enoto mere (EUR) z DDV]]*Sklop25[[#This Row],[Okvirna količina]]</f>
        <v>0</v>
      </c>
      <c r="U21" s="128" t="s">
        <v>140</v>
      </c>
    </row>
    <row r="22" spans="1:21" s="56" customFormat="1" ht="12">
      <c r="A22" s="80" t="s">
        <v>9</v>
      </c>
      <c r="B22" s="360" t="s">
        <v>1231</v>
      </c>
      <c r="C22" s="78" t="s">
        <v>244</v>
      </c>
      <c r="D22" s="78" t="s">
        <v>1</v>
      </c>
      <c r="E22" s="339"/>
      <c r="F22" s="386">
        <v>50</v>
      </c>
      <c r="G22" s="387" t="s">
        <v>1</v>
      </c>
      <c r="H22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297" t="str">
        <f>IF(Sklop25[[#This Row],[ZAHTEVANA SHEMA KAKOVOSTI]]&lt;&gt;"",Sklop25[[#This Row],[Preračunana masa/volumen/kos na enoto kg]],"")</f>
        <v/>
      </c>
      <c r="J22" s="298"/>
      <c r="K22" s="397"/>
      <c r="L22" s="397"/>
      <c r="M22" s="397"/>
      <c r="N22" s="399"/>
      <c r="O22" s="398"/>
      <c r="P22" s="302"/>
      <c r="Q22" s="303">
        <f>+Sklop25[[#This Row],[cena/enota brez DDV v EUR]]*Sklop25[[#This Row],[Stopnja DDV (%)]]</f>
        <v>0</v>
      </c>
      <c r="R22" s="303">
        <f>+Sklop25[[#This Row],[cena/enota brez DDV v EUR]]+Sklop25[[#This Row],[Davek (EUR)]]</f>
        <v>0</v>
      </c>
      <c r="S22" s="303">
        <f>+Sklop25[[#This Row],[cena/enota brez DDV v EUR]]*Sklop25[[#This Row],[Okvirna količina]]</f>
        <v>0</v>
      </c>
      <c r="T22" s="303">
        <f>+Sklop25[[#This Row],[Končna cena/enoto mere (EUR) z DDV]]*Sklop25[[#This Row],[Okvirna količina]]</f>
        <v>0</v>
      </c>
      <c r="U22" s="128" t="s">
        <v>140</v>
      </c>
    </row>
    <row r="23" spans="1:21" s="56" customFormat="1" ht="24">
      <c r="A23" s="80" t="s">
        <v>10</v>
      </c>
      <c r="B23" s="360" t="s">
        <v>1232</v>
      </c>
      <c r="C23" s="78" t="s">
        <v>248</v>
      </c>
      <c r="D23" s="78" t="s">
        <v>137</v>
      </c>
      <c r="E23" s="339"/>
      <c r="F23" s="386">
        <v>10</v>
      </c>
      <c r="G23" s="387" t="s">
        <v>1</v>
      </c>
      <c r="H23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3" s="297" t="str">
        <f>IF(Sklop25[[#This Row],[ZAHTEVANA SHEMA KAKOVOSTI]]&lt;&gt;"",Sklop25[[#This Row],[Preračunana masa/volumen/kos na enoto kg]],"")</f>
        <v/>
      </c>
      <c r="J23" s="298"/>
      <c r="K23" s="397"/>
      <c r="L23" s="397"/>
      <c r="M23" s="397"/>
      <c r="N23" s="399"/>
      <c r="O23" s="398"/>
      <c r="P23" s="302"/>
      <c r="Q23" s="303">
        <f>+Sklop25[[#This Row],[cena/enota brez DDV v EUR]]*Sklop25[[#This Row],[Stopnja DDV (%)]]</f>
        <v>0</v>
      </c>
      <c r="R23" s="303">
        <f>+Sklop25[[#This Row],[cena/enota brez DDV v EUR]]+Sklop25[[#This Row],[Davek (EUR)]]</f>
        <v>0</v>
      </c>
      <c r="S23" s="303">
        <f>+Sklop25[[#This Row],[cena/enota brez DDV v EUR]]*Sklop25[[#This Row],[Okvirna količina]]</f>
        <v>0</v>
      </c>
      <c r="T23" s="303">
        <f>+Sklop25[[#This Row],[Končna cena/enoto mere (EUR) z DDV]]*Sklop25[[#This Row],[Okvirna količina]]</f>
        <v>0</v>
      </c>
      <c r="U23" s="128" t="s">
        <v>140</v>
      </c>
    </row>
    <row r="24" spans="1:21" s="56" customFormat="1" ht="12">
      <c r="A24" s="80" t="s">
        <v>11</v>
      </c>
      <c r="B24" s="360" t="s">
        <v>1233</v>
      </c>
      <c r="C24" s="78" t="s">
        <v>1234</v>
      </c>
      <c r="D24" s="78" t="s">
        <v>137</v>
      </c>
      <c r="E24" s="339"/>
      <c r="F24" s="386">
        <v>10</v>
      </c>
      <c r="G24" s="387" t="s">
        <v>1</v>
      </c>
      <c r="H24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4" s="297" t="str">
        <f>IF(Sklop25[[#This Row],[ZAHTEVANA SHEMA KAKOVOSTI]]&lt;&gt;"",Sklop25[[#This Row],[Preračunana masa/volumen/kos na enoto kg]],"")</f>
        <v/>
      </c>
      <c r="J24" s="298"/>
      <c r="K24" s="397"/>
      <c r="L24" s="397"/>
      <c r="M24" s="397"/>
      <c r="N24" s="399"/>
      <c r="O24" s="398"/>
      <c r="P24" s="302"/>
      <c r="Q24" s="303">
        <f>+Sklop25[[#This Row],[cena/enota brez DDV v EUR]]*Sklop25[[#This Row],[Stopnja DDV (%)]]</f>
        <v>0</v>
      </c>
      <c r="R24" s="303">
        <f>+Sklop25[[#This Row],[cena/enota brez DDV v EUR]]+Sklop25[[#This Row],[Davek (EUR)]]</f>
        <v>0</v>
      </c>
      <c r="S24" s="303">
        <f>+Sklop25[[#This Row],[cena/enota brez DDV v EUR]]*Sklop25[[#This Row],[Okvirna količina]]</f>
        <v>0</v>
      </c>
      <c r="T24" s="303">
        <f>+Sklop25[[#This Row],[Končna cena/enoto mere (EUR) z DDV]]*Sklop25[[#This Row],[Okvirna količina]]</f>
        <v>0</v>
      </c>
      <c r="U24" s="128" t="s">
        <v>140</v>
      </c>
    </row>
    <row r="25" spans="1:21" s="56" customFormat="1" ht="12">
      <c r="A25" s="80" t="s">
        <v>12</v>
      </c>
      <c r="B25" s="360" t="s">
        <v>1235</v>
      </c>
      <c r="C25" s="78" t="s">
        <v>1236</v>
      </c>
      <c r="D25" s="78" t="s">
        <v>137</v>
      </c>
      <c r="E25" s="339"/>
      <c r="F25" s="386">
        <v>10</v>
      </c>
      <c r="G25" s="387" t="s">
        <v>1</v>
      </c>
      <c r="H25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5" s="297" t="str">
        <f>IF(Sklop25[[#This Row],[ZAHTEVANA SHEMA KAKOVOSTI]]&lt;&gt;"",Sklop25[[#This Row],[Preračunana masa/volumen/kos na enoto kg]],"")</f>
        <v/>
      </c>
      <c r="J25" s="298"/>
      <c r="K25" s="397"/>
      <c r="L25" s="397"/>
      <c r="M25" s="397"/>
      <c r="N25" s="399"/>
      <c r="O25" s="398"/>
      <c r="P25" s="302"/>
      <c r="Q25" s="303">
        <f>+Sklop25[[#This Row],[cena/enota brez DDV v EUR]]*Sklop25[[#This Row],[Stopnja DDV (%)]]</f>
        <v>0</v>
      </c>
      <c r="R25" s="303">
        <f>+Sklop25[[#This Row],[cena/enota brez DDV v EUR]]+Sklop25[[#This Row],[Davek (EUR)]]</f>
        <v>0</v>
      </c>
      <c r="S25" s="303">
        <f>+Sklop25[[#This Row],[cena/enota brez DDV v EUR]]*Sklop25[[#This Row],[Okvirna količina]]</f>
        <v>0</v>
      </c>
      <c r="T25" s="303">
        <f>+Sklop25[[#This Row],[Končna cena/enoto mere (EUR) z DDV]]*Sklop25[[#This Row],[Okvirna količina]]</f>
        <v>0</v>
      </c>
      <c r="U25" s="128" t="s">
        <v>140</v>
      </c>
    </row>
    <row r="26" spans="1:21" s="56" customFormat="1" ht="12">
      <c r="A26" s="80" t="s">
        <v>13</v>
      </c>
      <c r="B26" s="360" t="s">
        <v>1237</v>
      </c>
      <c r="C26" s="78" t="s">
        <v>1236</v>
      </c>
      <c r="D26" s="78" t="s">
        <v>137</v>
      </c>
      <c r="E26" s="339"/>
      <c r="F26" s="386">
        <v>10</v>
      </c>
      <c r="G26" s="387" t="s">
        <v>1</v>
      </c>
      <c r="H26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6" s="297" t="str">
        <f>IF(Sklop25[[#This Row],[ZAHTEVANA SHEMA KAKOVOSTI]]&lt;&gt;"",Sklop25[[#This Row],[Preračunana masa/volumen/kos na enoto kg]],"")</f>
        <v/>
      </c>
      <c r="J26" s="298"/>
      <c r="K26" s="397"/>
      <c r="L26" s="397"/>
      <c r="M26" s="397"/>
      <c r="N26" s="399"/>
      <c r="O26" s="398"/>
      <c r="P26" s="302"/>
      <c r="Q26" s="303">
        <f>+Sklop25[[#This Row],[cena/enota brez DDV v EUR]]*Sklop25[[#This Row],[Stopnja DDV (%)]]</f>
        <v>0</v>
      </c>
      <c r="R26" s="303">
        <f>+Sklop25[[#This Row],[cena/enota brez DDV v EUR]]+Sklop25[[#This Row],[Davek (EUR)]]</f>
        <v>0</v>
      </c>
      <c r="S26" s="303">
        <f>+Sklop25[[#This Row],[cena/enota brez DDV v EUR]]*Sklop25[[#This Row],[Okvirna količina]]</f>
        <v>0</v>
      </c>
      <c r="T26" s="303">
        <f>+Sklop25[[#This Row],[Končna cena/enoto mere (EUR) z DDV]]*Sklop25[[#This Row],[Okvirna količina]]</f>
        <v>0</v>
      </c>
      <c r="U26" s="128" t="s">
        <v>140</v>
      </c>
    </row>
    <row r="27" spans="1:21" s="56" customFormat="1" ht="12">
      <c r="A27" s="80" t="s">
        <v>14</v>
      </c>
      <c r="B27" s="360" t="s">
        <v>1238</v>
      </c>
      <c r="C27" s="78" t="s">
        <v>604</v>
      </c>
      <c r="D27" s="78" t="s">
        <v>1</v>
      </c>
      <c r="E27" s="339"/>
      <c r="F27" s="386">
        <v>100</v>
      </c>
      <c r="G27" s="387" t="s">
        <v>1</v>
      </c>
      <c r="H2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7" s="297" t="str">
        <f>IF(Sklop25[[#This Row],[ZAHTEVANA SHEMA KAKOVOSTI]]&lt;&gt;"",Sklop25[[#This Row],[Preračunana masa/volumen/kos na enoto kg]],"")</f>
        <v/>
      </c>
      <c r="J27" s="298"/>
      <c r="K27" s="397"/>
      <c r="L27" s="397"/>
      <c r="M27" s="397"/>
      <c r="N27" s="399"/>
      <c r="O27" s="398"/>
      <c r="P27" s="302"/>
      <c r="Q27" s="303">
        <f>+Sklop25[[#This Row],[cena/enota brez DDV v EUR]]*Sklop25[[#This Row],[Stopnja DDV (%)]]</f>
        <v>0</v>
      </c>
      <c r="R27" s="303">
        <f>+Sklop25[[#This Row],[cena/enota brez DDV v EUR]]+Sklop25[[#This Row],[Davek (EUR)]]</f>
        <v>0</v>
      </c>
      <c r="S27" s="303">
        <f>+Sklop25[[#This Row],[cena/enota brez DDV v EUR]]*Sklop25[[#This Row],[Okvirna količina]]</f>
        <v>0</v>
      </c>
      <c r="T27" s="303">
        <f>+Sklop25[[#This Row],[Končna cena/enoto mere (EUR) z DDV]]*Sklop25[[#This Row],[Okvirna količina]]</f>
        <v>0</v>
      </c>
      <c r="U27" s="128" t="s">
        <v>140</v>
      </c>
    </row>
    <row r="28" spans="1:21" s="56" customFormat="1" ht="12">
      <c r="A28" s="80" t="s">
        <v>15</v>
      </c>
      <c r="B28" s="360" t="s">
        <v>1239</v>
      </c>
      <c r="C28" s="78" t="s">
        <v>393</v>
      </c>
      <c r="D28" s="78" t="s">
        <v>137</v>
      </c>
      <c r="E28" s="339"/>
      <c r="F28" s="386">
        <v>100</v>
      </c>
      <c r="G28" s="387" t="s">
        <v>1</v>
      </c>
      <c r="H2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8" s="297" t="str">
        <f>IF(Sklop25[[#This Row],[ZAHTEVANA SHEMA KAKOVOSTI]]&lt;&gt;"",Sklop25[[#This Row],[Preračunana masa/volumen/kos na enoto kg]],"")</f>
        <v/>
      </c>
      <c r="J28" s="298"/>
      <c r="K28" s="397"/>
      <c r="L28" s="397"/>
      <c r="M28" s="397"/>
      <c r="N28" s="399"/>
      <c r="O28" s="398"/>
      <c r="P28" s="302"/>
      <c r="Q28" s="303">
        <f>+Sklop25[[#This Row],[cena/enota brez DDV v EUR]]*Sklop25[[#This Row],[Stopnja DDV (%)]]</f>
        <v>0</v>
      </c>
      <c r="R28" s="303">
        <f>+Sklop25[[#This Row],[cena/enota brez DDV v EUR]]+Sklop25[[#This Row],[Davek (EUR)]]</f>
        <v>0</v>
      </c>
      <c r="S28" s="303">
        <f>+Sklop25[[#This Row],[cena/enota brez DDV v EUR]]*Sklop25[[#This Row],[Okvirna količina]]</f>
        <v>0</v>
      </c>
      <c r="T28" s="303">
        <f>+Sklop25[[#This Row],[Končna cena/enoto mere (EUR) z DDV]]*Sklop25[[#This Row],[Okvirna količina]]</f>
        <v>0</v>
      </c>
      <c r="U28" s="128" t="s">
        <v>140</v>
      </c>
    </row>
    <row r="29" spans="1:21" s="56" customFormat="1" ht="12">
      <c r="A29" s="80" t="s">
        <v>16</v>
      </c>
      <c r="B29" s="360" t="s">
        <v>1240</v>
      </c>
      <c r="C29" s="78" t="s">
        <v>244</v>
      </c>
      <c r="D29" s="78" t="s">
        <v>1</v>
      </c>
      <c r="E29" s="339"/>
      <c r="F29" s="386">
        <v>100</v>
      </c>
      <c r="G29" s="387" t="s">
        <v>1</v>
      </c>
      <c r="H29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9" s="297" t="str">
        <f>IF(Sklop25[[#This Row],[ZAHTEVANA SHEMA KAKOVOSTI]]&lt;&gt;"",Sklop25[[#This Row],[Preračunana masa/volumen/kos na enoto kg]],"")</f>
        <v/>
      </c>
      <c r="J29" s="298"/>
      <c r="K29" s="397"/>
      <c r="L29" s="397"/>
      <c r="M29" s="397"/>
      <c r="N29" s="399"/>
      <c r="O29" s="398"/>
      <c r="P29" s="302"/>
      <c r="Q29" s="303">
        <f>+Sklop25[[#This Row],[cena/enota brez DDV v EUR]]*Sklop25[[#This Row],[Stopnja DDV (%)]]</f>
        <v>0</v>
      </c>
      <c r="R29" s="303">
        <f>+Sklop25[[#This Row],[cena/enota brez DDV v EUR]]+Sklop25[[#This Row],[Davek (EUR)]]</f>
        <v>0</v>
      </c>
      <c r="S29" s="303">
        <f>+Sklop25[[#This Row],[cena/enota brez DDV v EUR]]*Sklop25[[#This Row],[Okvirna količina]]</f>
        <v>0</v>
      </c>
      <c r="T29" s="303">
        <f>+Sklop25[[#This Row],[Končna cena/enoto mere (EUR) z DDV]]*Sklop25[[#This Row],[Okvirna količina]]</f>
        <v>0</v>
      </c>
      <c r="U29" s="128" t="s">
        <v>140</v>
      </c>
    </row>
    <row r="30" spans="1:21" s="56" customFormat="1" ht="12">
      <c r="A30" s="80" t="s">
        <v>17</v>
      </c>
      <c r="B30" s="360" t="s">
        <v>1241</v>
      </c>
      <c r="C30" s="78" t="s">
        <v>243</v>
      </c>
      <c r="D30" s="78" t="s">
        <v>137</v>
      </c>
      <c r="E30" s="339"/>
      <c r="F30" s="386">
        <v>100</v>
      </c>
      <c r="G30" s="387" t="s">
        <v>1</v>
      </c>
      <c r="H30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0" s="297" t="str">
        <f>IF(Sklop25[[#This Row],[ZAHTEVANA SHEMA KAKOVOSTI]]&lt;&gt;"",Sklop25[[#This Row],[Preračunana masa/volumen/kos na enoto kg]],"")</f>
        <v/>
      </c>
      <c r="J30" s="298"/>
      <c r="K30" s="397"/>
      <c r="L30" s="397"/>
      <c r="M30" s="397"/>
      <c r="N30" s="399"/>
      <c r="O30" s="398"/>
      <c r="P30" s="302"/>
      <c r="Q30" s="303">
        <f>+Sklop25[[#This Row],[cena/enota brez DDV v EUR]]*Sklop25[[#This Row],[Stopnja DDV (%)]]</f>
        <v>0</v>
      </c>
      <c r="R30" s="303">
        <f>+Sklop25[[#This Row],[cena/enota brez DDV v EUR]]+Sklop25[[#This Row],[Davek (EUR)]]</f>
        <v>0</v>
      </c>
      <c r="S30" s="303">
        <f>+Sklop25[[#This Row],[cena/enota brez DDV v EUR]]*Sklop25[[#This Row],[Okvirna količina]]</f>
        <v>0</v>
      </c>
      <c r="T30" s="303">
        <f>+Sklop25[[#This Row],[Končna cena/enoto mere (EUR) z DDV]]*Sklop25[[#This Row],[Okvirna količina]]</f>
        <v>0</v>
      </c>
      <c r="U30" s="128" t="s">
        <v>140</v>
      </c>
    </row>
    <row r="31" spans="1:21" s="56" customFormat="1" ht="12">
      <c r="A31" s="80" t="s">
        <v>18</v>
      </c>
      <c r="B31" s="360" t="s">
        <v>1242</v>
      </c>
      <c r="C31" s="78" t="s">
        <v>393</v>
      </c>
      <c r="D31" s="78" t="s">
        <v>137</v>
      </c>
      <c r="E31" s="339"/>
      <c r="F31" s="386">
        <v>100</v>
      </c>
      <c r="G31" s="387" t="s">
        <v>1</v>
      </c>
      <c r="H31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1" s="297" t="str">
        <f>IF(Sklop25[[#This Row],[ZAHTEVANA SHEMA KAKOVOSTI]]&lt;&gt;"",Sklop25[[#This Row],[Preračunana masa/volumen/kos na enoto kg]],"")</f>
        <v/>
      </c>
      <c r="J31" s="298"/>
      <c r="K31" s="397"/>
      <c r="L31" s="397"/>
      <c r="M31" s="397"/>
      <c r="N31" s="399"/>
      <c r="O31" s="398"/>
      <c r="P31" s="302"/>
      <c r="Q31" s="303">
        <f>+Sklop25[[#This Row],[cena/enota brez DDV v EUR]]*Sklop25[[#This Row],[Stopnja DDV (%)]]</f>
        <v>0</v>
      </c>
      <c r="R31" s="303">
        <f>+Sklop25[[#This Row],[cena/enota brez DDV v EUR]]+Sklop25[[#This Row],[Davek (EUR)]]</f>
        <v>0</v>
      </c>
      <c r="S31" s="303">
        <f>+Sklop25[[#This Row],[cena/enota brez DDV v EUR]]*Sklop25[[#This Row],[Okvirna količina]]</f>
        <v>0</v>
      </c>
      <c r="T31" s="303">
        <f>+Sklop25[[#This Row],[Končna cena/enoto mere (EUR) z DDV]]*Sklop25[[#This Row],[Okvirna količina]]</f>
        <v>0</v>
      </c>
      <c r="U31" s="128" t="s">
        <v>140</v>
      </c>
    </row>
    <row r="32" spans="1:21" s="56" customFormat="1" ht="12">
      <c r="A32" s="80" t="s">
        <v>19</v>
      </c>
      <c r="B32" s="360" t="s">
        <v>1243</v>
      </c>
      <c r="C32" s="78" t="s">
        <v>246</v>
      </c>
      <c r="D32" s="78" t="s">
        <v>137</v>
      </c>
      <c r="E32" s="339"/>
      <c r="F32" s="386">
        <v>100</v>
      </c>
      <c r="G32" s="387" t="s">
        <v>1</v>
      </c>
      <c r="H32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2" s="297" t="str">
        <f>IF(Sklop25[[#This Row],[ZAHTEVANA SHEMA KAKOVOSTI]]&lt;&gt;"",Sklop25[[#This Row],[Preračunana masa/volumen/kos na enoto kg]],"")</f>
        <v/>
      </c>
      <c r="J32" s="298"/>
      <c r="K32" s="397"/>
      <c r="L32" s="397"/>
      <c r="M32" s="397"/>
      <c r="N32" s="399"/>
      <c r="O32" s="398"/>
      <c r="P32" s="302"/>
      <c r="Q32" s="303">
        <f>+Sklop25[[#This Row],[cena/enota brez DDV v EUR]]*Sklop25[[#This Row],[Stopnja DDV (%)]]</f>
        <v>0</v>
      </c>
      <c r="R32" s="303">
        <f>+Sklop25[[#This Row],[cena/enota brez DDV v EUR]]+Sklop25[[#This Row],[Davek (EUR)]]</f>
        <v>0</v>
      </c>
      <c r="S32" s="303">
        <f>+Sklop25[[#This Row],[cena/enota brez DDV v EUR]]*Sklop25[[#This Row],[Okvirna količina]]</f>
        <v>0</v>
      </c>
      <c r="T32" s="303">
        <f>+Sklop25[[#This Row],[Končna cena/enoto mere (EUR) z DDV]]*Sklop25[[#This Row],[Okvirna količina]]</f>
        <v>0</v>
      </c>
      <c r="U32" s="128" t="s">
        <v>140</v>
      </c>
    </row>
    <row r="33" spans="1:21" s="56" customFormat="1" ht="12">
      <c r="A33" s="80" t="s">
        <v>20</v>
      </c>
      <c r="B33" s="360" t="s">
        <v>1244</v>
      </c>
      <c r="C33" s="78" t="s">
        <v>246</v>
      </c>
      <c r="D33" s="78" t="s">
        <v>137</v>
      </c>
      <c r="E33" s="339"/>
      <c r="F33" s="386">
        <v>100</v>
      </c>
      <c r="G33" s="387" t="s">
        <v>1</v>
      </c>
      <c r="H33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3" s="297" t="str">
        <f>IF(Sklop25[[#This Row],[ZAHTEVANA SHEMA KAKOVOSTI]]&lt;&gt;"",Sklop25[[#This Row],[Preračunana masa/volumen/kos na enoto kg]],"")</f>
        <v/>
      </c>
      <c r="J33" s="298"/>
      <c r="K33" s="397"/>
      <c r="L33" s="397"/>
      <c r="M33" s="397"/>
      <c r="N33" s="399"/>
      <c r="O33" s="398"/>
      <c r="P33" s="302"/>
      <c r="Q33" s="303">
        <f>+Sklop25[[#This Row],[cena/enota brez DDV v EUR]]*Sklop25[[#This Row],[Stopnja DDV (%)]]</f>
        <v>0</v>
      </c>
      <c r="R33" s="303">
        <f>+Sklop25[[#This Row],[cena/enota brez DDV v EUR]]+Sklop25[[#This Row],[Davek (EUR)]]</f>
        <v>0</v>
      </c>
      <c r="S33" s="303">
        <f>+Sklop25[[#This Row],[cena/enota brez DDV v EUR]]*Sklop25[[#This Row],[Okvirna količina]]</f>
        <v>0</v>
      </c>
      <c r="T33" s="303">
        <f>+Sklop25[[#This Row],[Končna cena/enoto mere (EUR) z DDV]]*Sklop25[[#This Row],[Okvirna količina]]</f>
        <v>0</v>
      </c>
      <c r="U33" s="128" t="s">
        <v>140</v>
      </c>
    </row>
    <row r="34" spans="1:21" s="56" customFormat="1" ht="12">
      <c r="A34" s="80" t="s">
        <v>21</v>
      </c>
      <c r="B34" s="360" t="s">
        <v>1245</v>
      </c>
      <c r="C34" s="78" t="s">
        <v>244</v>
      </c>
      <c r="D34" s="78" t="s">
        <v>95</v>
      </c>
      <c r="E34" s="339"/>
      <c r="F34" s="386">
        <v>50</v>
      </c>
      <c r="G34" s="395" t="s">
        <v>95</v>
      </c>
      <c r="H34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4" s="297" t="str">
        <f>IF(Sklop25[[#This Row],[ZAHTEVANA SHEMA KAKOVOSTI]]&lt;&gt;"",Sklop25[[#This Row],[Preračunana masa/volumen/kos na enoto kg]],"")</f>
        <v/>
      </c>
      <c r="J34" s="298"/>
      <c r="K34" s="397"/>
      <c r="L34" s="397"/>
      <c r="M34" s="397"/>
      <c r="N34" s="399"/>
      <c r="O34" s="398"/>
      <c r="P34" s="302"/>
      <c r="Q34" s="303">
        <f>+Sklop25[[#This Row],[cena/enota brez DDV v EUR]]*Sklop25[[#This Row],[Stopnja DDV (%)]]</f>
        <v>0</v>
      </c>
      <c r="R34" s="303">
        <f>+Sklop25[[#This Row],[cena/enota brez DDV v EUR]]+Sklop25[[#This Row],[Davek (EUR)]]</f>
        <v>0</v>
      </c>
      <c r="S34" s="303">
        <f>+Sklop25[[#This Row],[cena/enota brez DDV v EUR]]*Sklop25[[#This Row],[Okvirna količina]]</f>
        <v>0</v>
      </c>
      <c r="T34" s="303">
        <f>+Sklop25[[#This Row],[Končna cena/enoto mere (EUR) z DDV]]*Sklop25[[#This Row],[Okvirna količina]]</f>
        <v>0</v>
      </c>
      <c r="U34" s="128" t="s">
        <v>140</v>
      </c>
    </row>
    <row r="35" spans="1:21" s="56" customFormat="1" ht="12">
      <c r="A35" s="80" t="s">
        <v>22</v>
      </c>
      <c r="B35" s="360" t="s">
        <v>1246</v>
      </c>
      <c r="C35" s="78" t="s">
        <v>1247</v>
      </c>
      <c r="D35" s="78" t="s">
        <v>95</v>
      </c>
      <c r="E35" s="339"/>
      <c r="F35" s="386">
        <v>10</v>
      </c>
      <c r="G35" s="395" t="s">
        <v>95</v>
      </c>
      <c r="H35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35" s="297" t="str">
        <f>IF(Sklop25[[#This Row],[ZAHTEVANA SHEMA KAKOVOSTI]]&lt;&gt;"",Sklop25[[#This Row],[Preračunana masa/volumen/kos na enoto kg]],"")</f>
        <v/>
      </c>
      <c r="J35" s="298"/>
      <c r="K35" s="397"/>
      <c r="L35" s="397"/>
      <c r="M35" s="397"/>
      <c r="N35" s="399"/>
      <c r="O35" s="398"/>
      <c r="P35" s="302"/>
      <c r="Q35" s="303">
        <f>+Sklop25[[#This Row],[cena/enota brez DDV v EUR]]*Sklop25[[#This Row],[Stopnja DDV (%)]]</f>
        <v>0</v>
      </c>
      <c r="R35" s="303">
        <f>+Sklop25[[#This Row],[cena/enota brez DDV v EUR]]+Sklop25[[#This Row],[Davek (EUR)]]</f>
        <v>0</v>
      </c>
      <c r="S35" s="303">
        <f>+Sklop25[[#This Row],[cena/enota brez DDV v EUR]]*Sklop25[[#This Row],[Okvirna količina]]</f>
        <v>0</v>
      </c>
      <c r="T35" s="303">
        <f>+Sklop25[[#This Row],[Končna cena/enoto mere (EUR) z DDV]]*Sklop25[[#This Row],[Okvirna količina]]</f>
        <v>0</v>
      </c>
      <c r="U35" s="128" t="s">
        <v>140</v>
      </c>
    </row>
    <row r="36" spans="1:21" s="56" customFormat="1" ht="12">
      <c r="A36" s="80" t="s">
        <v>23</v>
      </c>
      <c r="B36" s="360" t="s">
        <v>1248</v>
      </c>
      <c r="C36" s="337" t="s">
        <v>244</v>
      </c>
      <c r="D36" s="361" t="s">
        <v>375</v>
      </c>
      <c r="E36" s="339"/>
      <c r="F36" s="386">
        <v>50</v>
      </c>
      <c r="G36" s="395" t="s">
        <v>1</v>
      </c>
      <c r="H36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6" s="297" t="str">
        <f>IF(Sklop25[[#This Row],[ZAHTEVANA SHEMA KAKOVOSTI]]&lt;&gt;"",Sklop25[[#This Row],[Preračunana masa/volumen/kos na enoto kg]],"")</f>
        <v/>
      </c>
      <c r="J36" s="298"/>
      <c r="K36" s="397"/>
      <c r="L36" s="397"/>
      <c r="M36" s="397"/>
      <c r="N36" s="399"/>
      <c r="O36" s="398"/>
      <c r="P36" s="302"/>
      <c r="Q36" s="303">
        <f>+Sklop25[[#This Row],[cena/enota brez DDV v EUR]]*Sklop25[[#This Row],[Stopnja DDV (%)]]</f>
        <v>0</v>
      </c>
      <c r="R36" s="303">
        <f>+Sklop25[[#This Row],[cena/enota brez DDV v EUR]]+Sklop25[[#This Row],[Davek (EUR)]]</f>
        <v>0</v>
      </c>
      <c r="S36" s="303">
        <f>+Sklop25[[#This Row],[cena/enota brez DDV v EUR]]*Sklop25[[#This Row],[Okvirna količina]]</f>
        <v>0</v>
      </c>
      <c r="T36" s="303">
        <f>+Sklop25[[#This Row],[Končna cena/enoto mere (EUR) z DDV]]*Sklop25[[#This Row],[Okvirna količina]]</f>
        <v>0</v>
      </c>
      <c r="U36" s="128" t="s">
        <v>140</v>
      </c>
    </row>
    <row r="37" spans="1:21" s="56" customFormat="1" ht="12">
      <c r="A37" s="80" t="s">
        <v>24</v>
      </c>
      <c r="B37" s="360" t="s">
        <v>1249</v>
      </c>
      <c r="C37" s="337">
        <v>250</v>
      </c>
      <c r="D37" s="361" t="s">
        <v>137</v>
      </c>
      <c r="E37" s="339"/>
      <c r="F37" s="386">
        <v>50</v>
      </c>
      <c r="G37" s="395" t="s">
        <v>1</v>
      </c>
      <c r="H3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12.5</v>
      </c>
      <c r="I37" s="297" t="str">
        <f>IF(Sklop25[[#This Row],[ZAHTEVANA SHEMA KAKOVOSTI]]&lt;&gt;"",Sklop25[[#This Row],[Preračunana masa/volumen/kos na enoto kg]],"")</f>
        <v/>
      </c>
      <c r="J37" s="298"/>
      <c r="K37" s="397"/>
      <c r="L37" s="397"/>
      <c r="M37" s="397"/>
      <c r="N37" s="399"/>
      <c r="O37" s="398"/>
      <c r="P37" s="302"/>
      <c r="Q37" s="303">
        <f>+Sklop25[[#This Row],[cena/enota brez DDV v EUR]]*Sklop25[[#This Row],[Stopnja DDV (%)]]</f>
        <v>0</v>
      </c>
      <c r="R37" s="303">
        <f>+Sklop25[[#This Row],[cena/enota brez DDV v EUR]]+Sklop25[[#This Row],[Davek (EUR)]]</f>
        <v>0</v>
      </c>
      <c r="S37" s="303">
        <f>+Sklop25[[#This Row],[cena/enota brez DDV v EUR]]*Sklop25[[#This Row],[Okvirna količina]]</f>
        <v>0</v>
      </c>
      <c r="T37" s="303">
        <f>+Sklop25[[#This Row],[Končna cena/enoto mere (EUR) z DDV]]*Sklop25[[#This Row],[Okvirna količina]]</f>
        <v>0</v>
      </c>
      <c r="U37" s="128" t="s">
        <v>140</v>
      </c>
    </row>
    <row r="38" spans="1:21" s="56" customFormat="1" ht="12">
      <c r="A38" s="80" t="s">
        <v>25</v>
      </c>
      <c r="B38" s="360" t="s">
        <v>1250</v>
      </c>
      <c r="C38" s="337" t="s">
        <v>763</v>
      </c>
      <c r="D38" s="361" t="s">
        <v>375</v>
      </c>
      <c r="E38" s="339"/>
      <c r="F38" s="386">
        <v>20</v>
      </c>
      <c r="G38" s="395" t="s">
        <v>1</v>
      </c>
      <c r="H3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8" s="297" t="str">
        <f>IF(Sklop25[[#This Row],[ZAHTEVANA SHEMA KAKOVOSTI]]&lt;&gt;"",Sklop25[[#This Row],[Preračunana masa/volumen/kos na enoto kg]],"")</f>
        <v/>
      </c>
      <c r="J38" s="298"/>
      <c r="K38" s="397"/>
      <c r="L38" s="397"/>
      <c r="M38" s="397"/>
      <c r="N38" s="399"/>
      <c r="O38" s="398"/>
      <c r="P38" s="302"/>
      <c r="Q38" s="303">
        <f>+Sklop25[[#This Row],[cena/enota brez DDV v EUR]]*Sklop25[[#This Row],[Stopnja DDV (%)]]</f>
        <v>0</v>
      </c>
      <c r="R38" s="303">
        <f>+Sklop25[[#This Row],[cena/enota brez DDV v EUR]]+Sklop25[[#This Row],[Davek (EUR)]]</f>
        <v>0</v>
      </c>
      <c r="S38" s="303">
        <f>+Sklop25[[#This Row],[cena/enota brez DDV v EUR]]*Sklop25[[#This Row],[Okvirna količina]]</f>
        <v>0</v>
      </c>
      <c r="T38" s="303">
        <f>+Sklop25[[#This Row],[Končna cena/enoto mere (EUR) z DDV]]*Sklop25[[#This Row],[Okvirna količina]]</f>
        <v>0</v>
      </c>
      <c r="U38" s="128" t="s">
        <v>140</v>
      </c>
    </row>
    <row r="39" spans="1:21" s="56" customFormat="1" ht="12">
      <c r="A39" s="80" t="s">
        <v>26</v>
      </c>
      <c r="B39" s="360" t="s">
        <v>1251</v>
      </c>
      <c r="C39" s="337" t="s">
        <v>604</v>
      </c>
      <c r="D39" s="361" t="s">
        <v>375</v>
      </c>
      <c r="E39" s="339"/>
      <c r="F39" s="386">
        <v>100</v>
      </c>
      <c r="G39" s="395" t="s">
        <v>1</v>
      </c>
      <c r="H39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9" s="297" t="str">
        <f>IF(Sklop25[[#This Row],[ZAHTEVANA SHEMA KAKOVOSTI]]&lt;&gt;"",Sklop25[[#This Row],[Preračunana masa/volumen/kos na enoto kg]],"")</f>
        <v/>
      </c>
      <c r="J39" s="298"/>
      <c r="K39" s="397"/>
      <c r="L39" s="397"/>
      <c r="M39" s="397"/>
      <c r="N39" s="399"/>
      <c r="O39" s="398"/>
      <c r="P39" s="302"/>
      <c r="Q39" s="303">
        <f>+Sklop25[[#This Row],[cena/enota brez DDV v EUR]]*Sklop25[[#This Row],[Stopnja DDV (%)]]</f>
        <v>0</v>
      </c>
      <c r="R39" s="303">
        <f>+Sklop25[[#This Row],[cena/enota brez DDV v EUR]]+Sklop25[[#This Row],[Davek (EUR)]]</f>
        <v>0</v>
      </c>
      <c r="S39" s="303">
        <f>+Sklop25[[#This Row],[cena/enota brez DDV v EUR]]*Sklop25[[#This Row],[Okvirna količina]]</f>
        <v>0</v>
      </c>
      <c r="T39" s="303">
        <f>+Sklop25[[#This Row],[Končna cena/enoto mere (EUR) z DDV]]*Sklop25[[#This Row],[Okvirna količina]]</f>
        <v>0</v>
      </c>
      <c r="U39" s="128" t="s">
        <v>140</v>
      </c>
    </row>
    <row r="40" spans="1:21" s="56" customFormat="1" ht="12">
      <c r="A40" s="80" t="s">
        <v>27</v>
      </c>
      <c r="B40" s="360" t="s">
        <v>1252</v>
      </c>
      <c r="C40" s="337" t="s">
        <v>604</v>
      </c>
      <c r="D40" s="361" t="s">
        <v>375</v>
      </c>
      <c r="E40" s="339"/>
      <c r="F40" s="386">
        <v>100</v>
      </c>
      <c r="G40" s="395" t="s">
        <v>1</v>
      </c>
      <c r="H40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0" s="297" t="str">
        <f>IF(Sklop25[[#This Row],[ZAHTEVANA SHEMA KAKOVOSTI]]&lt;&gt;"",Sklop25[[#This Row],[Preračunana masa/volumen/kos na enoto kg]],"")</f>
        <v/>
      </c>
      <c r="J40" s="298"/>
      <c r="K40" s="397"/>
      <c r="L40" s="397"/>
      <c r="M40" s="397"/>
      <c r="N40" s="399"/>
      <c r="O40" s="398"/>
      <c r="P40" s="302"/>
      <c r="Q40" s="303">
        <f>+Sklop25[[#This Row],[cena/enota brez DDV v EUR]]*Sklop25[[#This Row],[Stopnja DDV (%)]]</f>
        <v>0</v>
      </c>
      <c r="R40" s="303">
        <f>+Sklop25[[#This Row],[cena/enota brez DDV v EUR]]+Sklop25[[#This Row],[Davek (EUR)]]</f>
        <v>0</v>
      </c>
      <c r="S40" s="303">
        <f>+Sklop25[[#This Row],[cena/enota brez DDV v EUR]]*Sklop25[[#This Row],[Okvirna količina]]</f>
        <v>0</v>
      </c>
      <c r="T40" s="303">
        <f>+Sklop25[[#This Row],[Končna cena/enoto mere (EUR) z DDV]]*Sklop25[[#This Row],[Okvirna količina]]</f>
        <v>0</v>
      </c>
      <c r="U40" s="128" t="s">
        <v>140</v>
      </c>
    </row>
    <row r="41" spans="1:21" s="56" customFormat="1" ht="12">
      <c r="A41" s="80" t="s">
        <v>28</v>
      </c>
      <c r="B41" s="360" t="s">
        <v>1253</v>
      </c>
      <c r="C41" s="337" t="s">
        <v>604</v>
      </c>
      <c r="D41" s="361" t="s">
        <v>375</v>
      </c>
      <c r="E41" s="339"/>
      <c r="F41" s="386">
        <v>100</v>
      </c>
      <c r="G41" s="395" t="s">
        <v>1</v>
      </c>
      <c r="H41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1" s="297" t="str">
        <f>IF(Sklop25[[#This Row],[ZAHTEVANA SHEMA KAKOVOSTI]]&lt;&gt;"",Sklop25[[#This Row],[Preračunana masa/volumen/kos na enoto kg]],"")</f>
        <v/>
      </c>
      <c r="J41" s="298"/>
      <c r="K41" s="397"/>
      <c r="L41" s="397"/>
      <c r="M41" s="397"/>
      <c r="N41" s="399"/>
      <c r="O41" s="398"/>
      <c r="P41" s="302"/>
      <c r="Q41" s="303">
        <f>+Sklop25[[#This Row],[cena/enota brez DDV v EUR]]*Sklop25[[#This Row],[Stopnja DDV (%)]]</f>
        <v>0</v>
      </c>
      <c r="R41" s="303">
        <f>+Sklop25[[#This Row],[cena/enota brez DDV v EUR]]+Sklop25[[#This Row],[Davek (EUR)]]</f>
        <v>0</v>
      </c>
      <c r="S41" s="303">
        <f>+Sklop25[[#This Row],[cena/enota brez DDV v EUR]]*Sklop25[[#This Row],[Okvirna količina]]</f>
        <v>0</v>
      </c>
      <c r="T41" s="303">
        <f>+Sklop25[[#This Row],[Končna cena/enoto mere (EUR) z DDV]]*Sklop25[[#This Row],[Okvirna količina]]</f>
        <v>0</v>
      </c>
      <c r="U41" s="128" t="s">
        <v>140</v>
      </c>
    </row>
    <row r="42" spans="1:21" s="56" customFormat="1" ht="12">
      <c r="A42" s="80" t="s">
        <v>29</v>
      </c>
      <c r="B42" s="360" t="s">
        <v>1254</v>
      </c>
      <c r="C42" s="337" t="s">
        <v>1255</v>
      </c>
      <c r="D42" s="361" t="s">
        <v>375</v>
      </c>
      <c r="E42" s="339"/>
      <c r="F42" s="386">
        <v>200</v>
      </c>
      <c r="G42" s="395" t="s">
        <v>1</v>
      </c>
      <c r="H42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2" s="297" t="str">
        <f>IF(Sklop25[[#This Row],[ZAHTEVANA SHEMA KAKOVOSTI]]&lt;&gt;"",Sklop25[[#This Row],[Preračunana masa/volumen/kos na enoto kg]],"")</f>
        <v/>
      </c>
      <c r="J42" s="298"/>
      <c r="K42" s="397"/>
      <c r="L42" s="397"/>
      <c r="M42" s="397"/>
      <c r="N42" s="399"/>
      <c r="O42" s="398"/>
      <c r="P42" s="302"/>
      <c r="Q42" s="303">
        <f>+Sklop25[[#This Row],[cena/enota brez DDV v EUR]]*Sklop25[[#This Row],[Stopnja DDV (%)]]</f>
        <v>0</v>
      </c>
      <c r="R42" s="303">
        <f>+Sklop25[[#This Row],[cena/enota brez DDV v EUR]]+Sklop25[[#This Row],[Davek (EUR)]]</f>
        <v>0</v>
      </c>
      <c r="S42" s="303">
        <f>+Sklop25[[#This Row],[cena/enota brez DDV v EUR]]*Sklop25[[#This Row],[Okvirna količina]]</f>
        <v>0</v>
      </c>
      <c r="T42" s="303">
        <f>+Sklop25[[#This Row],[Končna cena/enoto mere (EUR) z DDV]]*Sklop25[[#This Row],[Okvirna količina]]</f>
        <v>0</v>
      </c>
      <c r="U42" s="128" t="s">
        <v>140</v>
      </c>
    </row>
    <row r="43" spans="1:21" s="56" customFormat="1" ht="12">
      <c r="A43" s="80" t="s">
        <v>30</v>
      </c>
      <c r="B43" s="360" t="s">
        <v>1256</v>
      </c>
      <c r="C43" s="337" t="s">
        <v>244</v>
      </c>
      <c r="D43" s="361" t="s">
        <v>375</v>
      </c>
      <c r="E43" s="339"/>
      <c r="F43" s="386">
        <v>200</v>
      </c>
      <c r="G43" s="395" t="s">
        <v>1</v>
      </c>
      <c r="H43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3" s="297" t="str">
        <f>IF(Sklop25[[#This Row],[ZAHTEVANA SHEMA KAKOVOSTI]]&lt;&gt;"",Sklop25[[#This Row],[Preračunana masa/volumen/kos na enoto kg]],"")</f>
        <v/>
      </c>
      <c r="J43" s="298"/>
      <c r="K43" s="397"/>
      <c r="L43" s="397"/>
      <c r="M43" s="397"/>
      <c r="N43" s="399"/>
      <c r="O43" s="398"/>
      <c r="P43" s="302"/>
      <c r="Q43" s="303">
        <f>+Sklop25[[#This Row],[cena/enota brez DDV v EUR]]*Sklop25[[#This Row],[Stopnja DDV (%)]]</f>
        <v>0</v>
      </c>
      <c r="R43" s="303">
        <f>+Sklop25[[#This Row],[cena/enota brez DDV v EUR]]+Sklop25[[#This Row],[Davek (EUR)]]</f>
        <v>0</v>
      </c>
      <c r="S43" s="303">
        <f>+Sklop25[[#This Row],[cena/enota brez DDV v EUR]]*Sklop25[[#This Row],[Okvirna količina]]</f>
        <v>0</v>
      </c>
      <c r="T43" s="303">
        <f>+Sklop25[[#This Row],[Končna cena/enoto mere (EUR) z DDV]]*Sklop25[[#This Row],[Okvirna količina]]</f>
        <v>0</v>
      </c>
      <c r="U43" s="128" t="s">
        <v>140</v>
      </c>
    </row>
    <row r="44" spans="1:21" s="56" customFormat="1" ht="12">
      <c r="A44" s="80" t="s">
        <v>31</v>
      </c>
      <c r="B44" s="360" t="s">
        <v>1257</v>
      </c>
      <c r="C44" s="337" t="s">
        <v>674</v>
      </c>
      <c r="D44" s="361" t="s">
        <v>375</v>
      </c>
      <c r="E44" s="339"/>
      <c r="F44" s="386">
        <v>200</v>
      </c>
      <c r="G44" s="395" t="s">
        <v>1</v>
      </c>
      <c r="H44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4" s="297" t="str">
        <f>IF(Sklop25[[#This Row],[ZAHTEVANA SHEMA KAKOVOSTI]]&lt;&gt;"",Sklop25[[#This Row],[Preračunana masa/volumen/kos na enoto kg]],"")</f>
        <v/>
      </c>
      <c r="J44" s="298"/>
      <c r="K44" s="397"/>
      <c r="L44" s="397"/>
      <c r="M44" s="397"/>
      <c r="N44" s="399"/>
      <c r="O44" s="398"/>
      <c r="P44" s="302"/>
      <c r="Q44" s="303">
        <f>+Sklop25[[#This Row],[cena/enota brez DDV v EUR]]*Sklop25[[#This Row],[Stopnja DDV (%)]]</f>
        <v>0</v>
      </c>
      <c r="R44" s="303">
        <f>+Sklop25[[#This Row],[cena/enota brez DDV v EUR]]+Sklop25[[#This Row],[Davek (EUR)]]</f>
        <v>0</v>
      </c>
      <c r="S44" s="303">
        <f>+Sklop25[[#This Row],[cena/enota brez DDV v EUR]]*Sklop25[[#This Row],[Okvirna količina]]</f>
        <v>0</v>
      </c>
      <c r="T44" s="303">
        <f>+Sklop25[[#This Row],[Končna cena/enoto mere (EUR) z DDV]]*Sklop25[[#This Row],[Okvirna količina]]</f>
        <v>0</v>
      </c>
      <c r="U44" s="128" t="s">
        <v>140</v>
      </c>
    </row>
    <row r="45" spans="1:21" s="56" customFormat="1" ht="24">
      <c r="A45" s="80" t="s">
        <v>32</v>
      </c>
      <c r="B45" s="360" t="s">
        <v>1258</v>
      </c>
      <c r="C45" s="337" t="s">
        <v>1259</v>
      </c>
      <c r="D45" s="361" t="s">
        <v>137</v>
      </c>
      <c r="E45" s="339"/>
      <c r="F45" s="386">
        <v>10</v>
      </c>
      <c r="G45" s="395" t="s">
        <v>1</v>
      </c>
      <c r="H45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45" s="297" t="str">
        <f>IF(Sklop25[[#This Row],[ZAHTEVANA SHEMA KAKOVOSTI]]&lt;&gt;"",Sklop25[[#This Row],[Preračunana masa/volumen/kos na enoto kg]],"")</f>
        <v/>
      </c>
      <c r="J45" s="298"/>
      <c r="K45" s="397"/>
      <c r="L45" s="397"/>
      <c r="M45" s="397"/>
      <c r="N45" s="399"/>
      <c r="O45" s="398"/>
      <c r="P45" s="302"/>
      <c r="Q45" s="303">
        <f>+Sklop25[[#This Row],[cena/enota brez DDV v EUR]]*Sklop25[[#This Row],[Stopnja DDV (%)]]</f>
        <v>0</v>
      </c>
      <c r="R45" s="303">
        <f>+Sklop25[[#This Row],[cena/enota brez DDV v EUR]]+Sklop25[[#This Row],[Davek (EUR)]]</f>
        <v>0</v>
      </c>
      <c r="S45" s="303">
        <f>+Sklop25[[#This Row],[cena/enota brez DDV v EUR]]*Sklop25[[#This Row],[Okvirna količina]]</f>
        <v>0</v>
      </c>
      <c r="T45" s="303">
        <f>+Sklop25[[#This Row],[Končna cena/enoto mere (EUR) z DDV]]*Sklop25[[#This Row],[Okvirna količina]]</f>
        <v>0</v>
      </c>
      <c r="U45" s="128" t="s">
        <v>140</v>
      </c>
    </row>
    <row r="46" spans="1:21" s="56" customFormat="1" ht="24">
      <c r="A46" s="80" t="s">
        <v>33</v>
      </c>
      <c r="B46" s="360" t="s">
        <v>1260</v>
      </c>
      <c r="C46" s="337" t="s">
        <v>1261</v>
      </c>
      <c r="D46" s="361" t="s">
        <v>137</v>
      </c>
      <c r="E46" s="339"/>
      <c r="F46" s="386">
        <v>10</v>
      </c>
      <c r="G46" s="395" t="s">
        <v>1</v>
      </c>
      <c r="H46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46" s="297" t="str">
        <f>IF(Sklop25[[#This Row],[ZAHTEVANA SHEMA KAKOVOSTI]]&lt;&gt;"",Sklop25[[#This Row],[Preračunana masa/volumen/kos na enoto kg]],"")</f>
        <v/>
      </c>
      <c r="J46" s="298"/>
      <c r="K46" s="397"/>
      <c r="L46" s="397"/>
      <c r="M46" s="397"/>
      <c r="N46" s="399"/>
      <c r="O46" s="398"/>
      <c r="P46" s="302"/>
      <c r="Q46" s="303">
        <f>+Sklop25[[#This Row],[cena/enota brez DDV v EUR]]*Sklop25[[#This Row],[Stopnja DDV (%)]]</f>
        <v>0</v>
      </c>
      <c r="R46" s="303">
        <f>+Sklop25[[#This Row],[cena/enota brez DDV v EUR]]+Sklop25[[#This Row],[Davek (EUR)]]</f>
        <v>0</v>
      </c>
      <c r="S46" s="303">
        <f>+Sklop25[[#This Row],[cena/enota brez DDV v EUR]]*Sklop25[[#This Row],[Okvirna količina]]</f>
        <v>0</v>
      </c>
      <c r="T46" s="303">
        <f>+Sklop25[[#This Row],[Končna cena/enoto mere (EUR) z DDV]]*Sklop25[[#This Row],[Okvirna količina]]</f>
        <v>0</v>
      </c>
      <c r="U46" s="128" t="s">
        <v>140</v>
      </c>
    </row>
    <row r="47" spans="1:21" s="56" customFormat="1" ht="24">
      <c r="A47" s="80" t="s">
        <v>34</v>
      </c>
      <c r="B47" s="360" t="s">
        <v>1262</v>
      </c>
      <c r="C47" s="337" t="s">
        <v>1259</v>
      </c>
      <c r="D47" s="361" t="s">
        <v>137</v>
      </c>
      <c r="E47" s="339"/>
      <c r="F47" s="386">
        <v>10</v>
      </c>
      <c r="G47" s="395" t="s">
        <v>1</v>
      </c>
      <c r="H4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47" s="297" t="str">
        <f>IF(Sklop25[[#This Row],[ZAHTEVANA SHEMA KAKOVOSTI]]&lt;&gt;"",Sklop25[[#This Row],[Preračunana masa/volumen/kos na enoto kg]],"")</f>
        <v/>
      </c>
      <c r="J47" s="298"/>
      <c r="K47" s="397"/>
      <c r="L47" s="397"/>
      <c r="M47" s="397"/>
      <c r="N47" s="399"/>
      <c r="O47" s="398"/>
      <c r="P47" s="302"/>
      <c r="Q47" s="303">
        <f>+Sklop25[[#This Row],[cena/enota brez DDV v EUR]]*Sklop25[[#This Row],[Stopnja DDV (%)]]</f>
        <v>0</v>
      </c>
      <c r="R47" s="303">
        <f>+Sklop25[[#This Row],[cena/enota brez DDV v EUR]]+Sklop25[[#This Row],[Davek (EUR)]]</f>
        <v>0</v>
      </c>
      <c r="S47" s="303">
        <f>+Sklop25[[#This Row],[cena/enota brez DDV v EUR]]*Sklop25[[#This Row],[Okvirna količina]]</f>
        <v>0</v>
      </c>
      <c r="T47" s="303">
        <f>+Sklop25[[#This Row],[Končna cena/enoto mere (EUR) z DDV]]*Sklop25[[#This Row],[Okvirna količina]]</f>
        <v>0</v>
      </c>
      <c r="U47" s="128" t="s">
        <v>140</v>
      </c>
    </row>
    <row r="48" spans="1:21" s="56" customFormat="1" ht="12">
      <c r="A48" s="80" t="s">
        <v>35</v>
      </c>
      <c r="B48" s="360" t="s">
        <v>1263</v>
      </c>
      <c r="C48" s="337" t="s">
        <v>763</v>
      </c>
      <c r="D48" s="361" t="s">
        <v>375</v>
      </c>
      <c r="E48" s="339"/>
      <c r="F48" s="386">
        <v>20</v>
      </c>
      <c r="G48" s="395" t="s">
        <v>1</v>
      </c>
      <c r="H4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8" s="297" t="str">
        <f>IF(Sklop25[[#This Row],[ZAHTEVANA SHEMA KAKOVOSTI]]&lt;&gt;"",Sklop25[[#This Row],[Preračunana masa/volumen/kos na enoto kg]],"")</f>
        <v/>
      </c>
      <c r="J48" s="298"/>
      <c r="K48" s="397"/>
      <c r="L48" s="397"/>
      <c r="M48" s="397"/>
      <c r="N48" s="399"/>
      <c r="O48" s="398"/>
      <c r="P48" s="302"/>
      <c r="Q48" s="303">
        <f>+Sklop25[[#This Row],[cena/enota brez DDV v EUR]]*Sklop25[[#This Row],[Stopnja DDV (%)]]</f>
        <v>0</v>
      </c>
      <c r="R48" s="303">
        <f>+Sklop25[[#This Row],[cena/enota brez DDV v EUR]]+Sklop25[[#This Row],[Davek (EUR)]]</f>
        <v>0</v>
      </c>
      <c r="S48" s="303">
        <f>+Sklop25[[#This Row],[cena/enota brez DDV v EUR]]*Sklop25[[#This Row],[Okvirna količina]]</f>
        <v>0</v>
      </c>
      <c r="T48" s="303">
        <f>+Sklop25[[#This Row],[Končna cena/enoto mere (EUR) z DDV]]*Sklop25[[#This Row],[Okvirna količina]]</f>
        <v>0</v>
      </c>
      <c r="U48" s="128" t="s">
        <v>140</v>
      </c>
    </row>
    <row r="49" spans="1:22">
      <c r="A49" s="444" t="s">
        <v>161</v>
      </c>
      <c r="B49" s="445"/>
      <c r="C49" s="446"/>
      <c r="D49" s="446"/>
      <c r="E49" s="447"/>
      <c r="F49" s="448"/>
      <c r="G49" s="449"/>
      <c r="H49" s="450">
        <f>SUBTOTAL(109,Sklop25[Preračunana masa/volumen/kos na enoto kg])</f>
        <v>3362.5</v>
      </c>
      <c r="I49" s="450">
        <f>SUBTOTAL(109,Sklop25[Živila iz shem kakovosti (kg)])</f>
        <v>0</v>
      </c>
      <c r="J49" s="448"/>
      <c r="K49" s="451"/>
      <c r="L49" s="451"/>
      <c r="M49" s="452"/>
      <c r="N49" s="453"/>
      <c r="O49" s="453"/>
      <c r="P49" s="453"/>
      <c r="Q49" s="454"/>
      <c r="R49" s="448"/>
      <c r="S49" s="454">
        <f>SUBTOTAL(109,Sklop25[Vrednost za okvirno količino (EUR) brez DDV])</f>
        <v>0</v>
      </c>
      <c r="T49" s="454">
        <f>SUBTOTAL(109,Sklop25[Vrednost za okvirno količino (EUR) z DDV])</f>
        <v>0</v>
      </c>
      <c r="U49" s="455"/>
    </row>
    <row r="50" spans="1:22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2">
      <c r="A51" s="49" t="s">
        <v>157</v>
      </c>
      <c r="B51" s="17"/>
      <c r="C51" s="29"/>
      <c r="D51" s="29"/>
      <c r="E51" s="101"/>
      <c r="Q51" s="49"/>
      <c r="R51" s="49"/>
      <c r="S51" s="49"/>
      <c r="T51" s="49"/>
    </row>
    <row r="52" spans="1:22">
      <c r="A52" s="12" t="s">
        <v>159</v>
      </c>
      <c r="B52" s="17"/>
      <c r="C52" s="29"/>
      <c r="D52" s="29"/>
      <c r="E52" s="101"/>
    </row>
    <row r="53" spans="1:22">
      <c r="A53" s="97" t="s">
        <v>216</v>
      </c>
      <c r="F53" s="69"/>
      <c r="G53" s="69"/>
      <c r="H53" s="30"/>
      <c r="I53" s="30"/>
      <c r="J53" s="30"/>
      <c r="K53" s="30"/>
      <c r="L53" s="55"/>
      <c r="M53" s="55"/>
      <c r="N53" s="30"/>
      <c r="O53" s="30"/>
      <c r="P53" s="30"/>
      <c r="Q53" s="30"/>
      <c r="R53" s="30"/>
    </row>
    <row r="54" spans="1:22">
      <c r="A54" s="499" t="s">
        <v>208</v>
      </c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55"/>
      <c r="N54" s="30"/>
      <c r="O54" s="30"/>
      <c r="P54" s="30"/>
      <c r="Q54" s="30"/>
      <c r="R54" s="30"/>
    </row>
    <row r="55" spans="1:22" s="19" customFormat="1">
      <c r="A55" s="488"/>
      <c r="B55" s="488"/>
      <c r="C55" s="488"/>
      <c r="D55" s="488"/>
      <c r="E55" s="488"/>
      <c r="F55" s="488"/>
      <c r="G55" s="488"/>
      <c r="H55" s="488"/>
      <c r="I55" s="488"/>
      <c r="J55" s="488"/>
      <c r="K55" s="488"/>
      <c r="L55" s="488"/>
      <c r="M55" s="12"/>
      <c r="N55" s="30"/>
      <c r="O55" s="30"/>
      <c r="P55" s="30"/>
      <c r="Q55" s="30"/>
      <c r="R55" s="30"/>
      <c r="S55" s="12"/>
      <c r="T55" s="12"/>
      <c r="U55" s="69"/>
      <c r="V55" s="12"/>
    </row>
    <row r="56" spans="1:22">
      <c r="A56" s="499"/>
      <c r="B56" s="499"/>
      <c r="C56" s="499"/>
      <c r="D56" s="499"/>
      <c r="E56" s="499"/>
      <c r="F56" s="499"/>
      <c r="G56" s="499"/>
      <c r="H56" s="499"/>
      <c r="I56" s="499"/>
      <c r="J56" s="499"/>
      <c r="K56" s="499"/>
      <c r="L56" s="499"/>
      <c r="N56" s="30"/>
      <c r="O56" s="30"/>
      <c r="P56" s="30"/>
      <c r="Q56" s="30"/>
      <c r="R56" s="30"/>
    </row>
    <row r="57" spans="1:22">
      <c r="A57" s="97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22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>
      <c r="B70" s="17"/>
      <c r="C70" s="29"/>
      <c r="D70" s="29"/>
      <c r="E70" s="101"/>
    </row>
    <row r="71" spans="1:22">
      <c r="B71" s="17"/>
      <c r="C71" s="29"/>
      <c r="D71" s="29"/>
      <c r="E71" s="101"/>
    </row>
    <row r="72" spans="1:22">
      <c r="B72" s="17"/>
      <c r="C72" s="29"/>
      <c r="D72" s="29"/>
      <c r="E72" s="101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57:P1048576 M56:P56 U56:U1048576 J1:P14 J15:K15 M15:P15 U1:U53 J16:P53" name="Obseg1"/>
    <protectedRange sqref="J56:L56" name="Obseg1_2"/>
    <protectedRange sqref="M55:P55 U55" name="Obseg1_1_2"/>
    <protectedRange sqref="J55:L55" name="Obseg1_1_1_1"/>
    <protectedRange sqref="L15" name="Obseg1_2_1"/>
    <protectedRange sqref="M54:P54 U54" name="Obseg1_1"/>
    <protectedRange sqref="J54:L54" name="Obseg1_2_1_1"/>
  </protectedRanges>
  <mergeCells count="10">
    <mergeCell ref="A56:L56"/>
    <mergeCell ref="B13:K13"/>
    <mergeCell ref="C2:J2"/>
    <mergeCell ref="C3:J3"/>
    <mergeCell ref="C6:J6"/>
    <mergeCell ref="C7:J7"/>
    <mergeCell ref="C8:J8"/>
    <mergeCell ref="C9:J9"/>
    <mergeCell ref="A55:L55"/>
    <mergeCell ref="A54:L54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51</vt:i4>
      </vt:variant>
    </vt:vector>
  </HeadingPairs>
  <TitlesOfParts>
    <vt:vector size="79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2026-07-08T11:50:33Z</dcterms:modified>
</cp:coreProperties>
</file>