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b52e97f2584b9fa/Marprom (1)/MARPROM/Javno narocilo/2025/Tisk/Izdelava vizualnih komunikacij/"/>
    </mc:Choice>
  </mc:AlternateContent>
  <xr:revisionPtr revIDLastSave="3" documentId="11_F436D41EB1900117BB725973750B0B366E7854DE" xr6:coauthVersionLast="47" xr6:coauthVersionMax="47" xr10:uidLastSave="{28329DA0-9EA9-45C8-8668-F741614CD52E}"/>
  <bookViews>
    <workbookView xWindow="-120" yWindow="-120" windowWidth="29040" windowHeight="15720" xr2:uid="{00000000-000D-0000-FFFF-FFFF00000000}"/>
  </bookViews>
  <sheets>
    <sheet name="Izdelava vizualnih komunikacij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F20" i="2" l="1"/>
  <c r="F46" i="2"/>
  <c r="F14" i="2"/>
  <c r="F32" i="2"/>
  <c r="F10" i="2"/>
  <c r="F8" i="2"/>
  <c r="F7" i="2"/>
  <c r="F9" i="2"/>
  <c r="F6" i="2"/>
  <c r="F34" i="2"/>
  <c r="F18" i="2"/>
  <c r="F4" i="2"/>
  <c r="F45" i="2"/>
  <c r="F5" i="2" l="1"/>
  <c r="F11" i="2"/>
  <c r="F12" i="2"/>
  <c r="F13" i="2"/>
  <c r="F16" i="2"/>
  <c r="F17" i="2"/>
  <c r="F19" i="2"/>
  <c r="F21" i="2"/>
  <c r="F22" i="2"/>
  <c r="F23" i="2"/>
  <c r="F24" i="2"/>
  <c r="F25" i="2"/>
  <c r="F26" i="2"/>
  <c r="F27" i="2"/>
  <c r="F28" i="2"/>
  <c r="F29" i="2"/>
  <c r="F30" i="2"/>
  <c r="F31" i="2"/>
  <c r="F33" i="2"/>
  <c r="F35" i="2"/>
  <c r="F36" i="2"/>
  <c r="F37" i="2"/>
  <c r="F38" i="2"/>
  <c r="F39" i="2"/>
  <c r="F40" i="2"/>
  <c r="F41" i="2"/>
  <c r="F42" i="2"/>
  <c r="F43" i="2"/>
  <c r="F44" i="2"/>
  <c r="F3" i="2"/>
  <c r="F47" i="2" l="1"/>
  <c r="F49" i="2" s="1"/>
  <c r="F48" i="2" s="1"/>
</calcChain>
</file>

<file path=xl/sharedStrings.xml><?xml version="1.0" encoding="utf-8"?>
<sst xmlns="http://schemas.openxmlformats.org/spreadsheetml/2006/main" count="146" uniqueCount="107">
  <si>
    <t>Zap. št.</t>
  </si>
  <si>
    <t>Opis</t>
  </si>
  <si>
    <t>EM</t>
  </si>
  <si>
    <t>Cena na EM 
(v EUR brez DDV)</t>
  </si>
  <si>
    <t>Vrednost  
(v EUR brez DDV)</t>
  </si>
  <si>
    <t>1.</t>
  </si>
  <si>
    <t>naklada</t>
  </si>
  <si>
    <t>2.</t>
  </si>
  <si>
    <t>3.</t>
  </si>
  <si>
    <t>4.</t>
  </si>
  <si>
    <t>5.</t>
  </si>
  <si>
    <t>6.</t>
  </si>
  <si>
    <t>7.</t>
  </si>
  <si>
    <t>8.</t>
  </si>
  <si>
    <t>11.</t>
  </si>
  <si>
    <t>13.</t>
  </si>
  <si>
    <t>14.</t>
  </si>
  <si>
    <t>15.</t>
  </si>
  <si>
    <t>16.</t>
  </si>
  <si>
    <t>17.</t>
  </si>
  <si>
    <t>kos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</si>
  <si>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</si>
  <si>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</si>
  <si>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</si>
  <si>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</si>
  <si>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</si>
  <si>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</si>
  <si>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</si>
  <si>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</si>
  <si>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</si>
  <si>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</si>
  <si>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</si>
  <si>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</si>
  <si>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</si>
  <si>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</si>
  <si>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</si>
  <si>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</si>
  <si>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</si>
  <si>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</si>
  <si>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</si>
  <si>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</si>
  <si>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</si>
  <si>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</si>
  <si>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SKUPNA PONUDBENA VREDNOST (v EUR brez DDV)</t>
  </si>
  <si>
    <t>DDV 22 %</t>
  </si>
  <si>
    <t>SKUPNA PONUDBENA VREDNOST (v EUR z DDV)</t>
  </si>
  <si>
    <t>Podpis:</t>
  </si>
  <si>
    <t>NALEPKE ZA AVTOMOBILE 80 cm x 30 cm, polimerična folija z dodatno UV zaščitno folijo v mat ali sijaj izvedbi, cena na 1 kos</t>
  </si>
  <si>
    <t xml:space="preserve">NALEPKE ZA AVTOMOBILE različnih dimenzij, polimerična folija z dodatno UV zaščitno folijo v mat ali sijaj izvedbi, cena na m2 </t>
  </si>
  <si>
    <t>m2</t>
  </si>
  <si>
    <t>Tisk polimerične folije življenskega razreda 7-8 let, z UV zaščitno laminacijo, cena na 1 m2</t>
  </si>
  <si>
    <t>ura</t>
  </si>
  <si>
    <t>Tisk ONE WAY vision folije z UV clear laminacijo za oblepitev steklenih površin, certificirano za vgradnjo na vozila, cena na 1m2 z montažo</t>
  </si>
  <si>
    <t>9.</t>
  </si>
  <si>
    <t>10.</t>
  </si>
  <si>
    <t>12.</t>
  </si>
  <si>
    <t>Tisk plakatov B1, 100x70cm 115g/m2 mat, cena za naklado 10 kos</t>
  </si>
  <si>
    <t>Tisk JUMBO plakatov 504x238 ali 400x300cm,  115g/m2 BBS mat papir, zloženo po standardu EUROPLAKAT, AMICUS, signirano in numerirano, cena na 1 kos z montažo na območju MOM</t>
  </si>
  <si>
    <t>Tisk zastav - na beachflag material in konfekcionirano po navodilu naročnika, cena na 1m2</t>
  </si>
  <si>
    <t>Samo potiskano platno za ROLL UP STOJALO 100x200, cena na 1 kos</t>
  </si>
  <si>
    <t>FOREX TABLA B1, debelina 3 mm, tisk 4/0, cena na 1 kos</t>
  </si>
  <si>
    <t>FOREX TABLA A3, debelina 3 mm, tisk 4/0, cena na 1 kos</t>
  </si>
  <si>
    <t>FOREX TABLA, debelina 3 mm, tisk 4/0, cena na 1m2</t>
  </si>
  <si>
    <t>FOREX TABLA, debelina 5 mm, tisk 4/0, cena na 1m2</t>
  </si>
  <si>
    <t>CELIČNA PLASTIKA A4, debelina 5 mm, tisk 4/0, cena na 1 kos</t>
  </si>
  <si>
    <t>CELIČNA PLASTIKA A5, debelina 5 mm, tisk 4/0, cena na 1 kos</t>
  </si>
  <si>
    <t>CELIČNA PLASTIKA, debelina 5 mm, tisk 4/0, cena na 1 m2</t>
  </si>
  <si>
    <t>DIBOND TABLA različnih dimenzij, debelina 3 mm, tisk 4/0, cena na 1 m2</t>
  </si>
  <si>
    <t>Ovratni trakovi z razstavljivo sponko in karabinčkom, cena na 1 kos</t>
  </si>
  <si>
    <t>Tisk PVC kartic 84x54mm 4/4, cena na 1 kos</t>
  </si>
  <si>
    <t>NALEPKE ZA VOZILA IN STROJE 18cm x 56cm, polimerična folija z dodatno UV zaščitno folijo v mat ali sijaj izvedbi, cena na 1 kos</t>
  </si>
  <si>
    <t>NALEPKA - Cenik JPP 25x20cm polimerična z sivim lepilom in dodatnu UV mat lamincaijo, življenskega razreda do 7-8 leta, cena na 1 kos</t>
  </si>
  <si>
    <t>Tisk plakatov B2, 700x50cm 115g/m2 mat, cena za naklado 50 kos</t>
  </si>
  <si>
    <t>NALEPKA - vozni red 25x14cm monomerična z sivim high-tac lepilom, življenskega razreda do 3 leta, cena na 1 kos</t>
  </si>
  <si>
    <t>Tisk cast folije življenskega razreda do 10 let z dodatno UV zaščitno laminacijo (za zahtevne polepitve), cena na 1m2</t>
  </si>
  <si>
    <t>Zahtevna montaža, demontaža folij na prevozna sredstva, cena 1 delovne ure / 1 oseba</t>
  </si>
  <si>
    <t>Tisk plakatov SUPREME, 136 x 199 cm, 120 gr/m2, tisk na papir BBS - blueback side, dostavljeno zgibano na šestnajstino po daljši stranici z vidnim 2 cm zgornjim robom, cena na naklado 10kos</t>
  </si>
  <si>
    <t>Tisk plakatov B1, 100x70 cm, 90 - 120 gr/m2, na foto premazni papir, cena na 1m2</t>
  </si>
  <si>
    <t>Tisk plakatov B1, 100x70 cm, 90 - 120 gr/m2, na foto premazni papir, cena za naklado 10kos</t>
  </si>
  <si>
    <t>Tisk plakatov CITY plakatov 118,5x175cm, 155g/m2 mat, za naklado 10 kos</t>
  </si>
  <si>
    <t>Tisk plakatov 140x200 cm, 115g/m2 BBS mat papir, cena naklado 10 kos</t>
  </si>
  <si>
    <t>Tisk MASH ponjav, PVC transparentov (370g/m2 in 510g/m2) in konfekcionirano po navodilu naročnika, cena na 1m2</t>
  </si>
  <si>
    <t>Strokovna montažna dela v reklamni industriji, cena 1 delovne ure / 1 oseba</t>
  </si>
  <si>
    <t>ROLL UP STOJALO 100x200 z plakatom, cena na 1 kos</t>
  </si>
  <si>
    <t>Tisk folije 3M™ High Intensity Grade Prismatic Reflective Sheeting 3930, class RA2, cena na 1m2</t>
  </si>
  <si>
    <t>Tisk folije 3M™ High Intensity Grade Prismatic Reflective Sheeting 3930, class RA2, nalepke za označitev parkomata, velikosti 40x25cm, cena na 1 kos</t>
  </si>
  <si>
    <t>Izdelava TOTEM stebrička velikosti 250x38x8cm z montažo na območju MOM, opremljen z vsebinami za opremo avtobusnih postajališč kjer ni nadstrešnic v skladu z prilogo razpisa,  cena na kos</t>
  </si>
  <si>
    <t>Izdelava TIOS znaka velikosti 300x750mm, vključno pritrdilnim materialom in tiskom za opremo avtobusnih postajališč integriranih linij,  cena za 1 kos</t>
  </si>
  <si>
    <t>Izdobava in montaža vročecinkane cevi d=60,3mm dolžine 350cm, (izkop, betoniranje, montaža znaka), cena za 1 kpl</t>
  </si>
  <si>
    <t>kpl</t>
  </si>
  <si>
    <t>Izdelava in montaža 3D svetlobnega napisa debeline 8cm, velikost črk od 50 do 100cm, (vključno z elektroinštalacijskimi deli), cena za 1 m2</t>
  </si>
  <si>
    <t>Beachflag stojalo z zastavo in klinom za postavitev v zemljo, torba, velikost XL, cena na 1 komplet</t>
  </si>
  <si>
    <t>CNC - konturni izrez folije, strojno, cena za 1m2</t>
  </si>
  <si>
    <t>CNC - konturni izrez kompozitnih plošč z rezkarjem, strojno, cena za 1m2</t>
  </si>
  <si>
    <t>Tisk stenskega kolendarja 2+12 strani, 4/0 format 50x70cm, vezava kovinska spirala, 1 naklada 200kos</t>
  </si>
  <si>
    <t>Tisk ONE WAY vision folije z UV clear laminacijo ter montaža in demontaža folije po preteku oglaševanja na kabino KKŽ, okvirnem obsegu 9m2, cena na komplet</t>
  </si>
  <si>
    <t>Izdelava vizualnih komunikacij - CENIK - ponudbeni predračun</t>
  </si>
  <si>
    <t>___________________________________</t>
  </si>
  <si>
    <t>__________________________________</t>
  </si>
  <si>
    <t>Datum:                                                                                                                                                   Žig:</t>
  </si>
  <si>
    <t>Količina</t>
  </si>
  <si>
    <t>18.</t>
  </si>
  <si>
    <t>41.</t>
  </si>
  <si>
    <t>42.</t>
  </si>
  <si>
    <t>43.</t>
  </si>
  <si>
    <t>44.</t>
  </si>
  <si>
    <t>Tisk JUMBO plakatov 504x238 ali 400x300cm,  115g/m2 BBS mat papir, zloženo po standardu EUROPLAKAT, AMICUS, signirano in numerirano, cena za naklado 150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</si>
</sst>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vertical="center" wrapText="1"/>
    </xf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5" fillId="0" borderId="6" xfId="0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164" fontId="6" fillId="0" borderId="0" xfId="0" applyNumberFormat="1" applyFont="1" applyAlignment="1">
      <alignment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14" fontId="8" fillId="0" borderId="0" xfId="0" applyNumberFormat="1" applyFont="1" applyAlignment="1">
      <alignment horizontal="left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6" fillId="4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zoomScale="120" zoomScaleNormal="120" workbookViewId="0">
      <selection activeCell="G3" sqref="G3"/>
    </sheetView>
  </sheetViews>
  <sheetFormatPr defaultColWidth="8.85546875" defaultRowHeight="15.75" x14ac:dyDescent="0.25"/>
  <cols>
    <col min="1" max="1" width="5.7109375" style="25" customWidth="1"/>
    <col min="2" max="2" width="131.42578125" style="31" customWidth="1"/>
    <col min="3" max="3" width="12.7109375" style="24" customWidth="1"/>
    <col min="4" max="4" width="8.140625" style="8" customWidth="1"/>
    <col min="5" max="5" width="14.5703125" style="8" customWidth="1"/>
    <col min="6" max="6" width="15" style="26" customWidth="1"/>
    <col min="7" max="7" width="11.7109375" style="14" customWidth="1"/>
    <col min="8" max="16384" width="8.85546875" style="14"/>
  </cols>
  <sheetData>
    <row r="1" spans="1:7" s="5" customFormat="1" ht="16.5" thickBot="1" x14ac:dyDescent="0.3">
      <c r="A1" s="1"/>
      <c r="B1" s="2" t="s">
        <v>96</v>
      </c>
      <c r="C1" s="3"/>
      <c r="D1" s="3"/>
      <c r="E1" s="3"/>
      <c r="F1" s="3"/>
      <c r="G1" s="4"/>
    </row>
    <row r="2" spans="1:7" s="8" customFormat="1" ht="47.25" x14ac:dyDescent="0.25">
      <c r="A2" s="6" t="s">
        <v>0</v>
      </c>
      <c r="B2" s="27" t="s">
        <v>1</v>
      </c>
      <c r="C2" s="6" t="s">
        <v>100</v>
      </c>
      <c r="D2" s="6" t="s">
        <v>2</v>
      </c>
      <c r="E2" s="6" t="s">
        <v>3</v>
      </c>
      <c r="F2" s="7" t="s">
        <v>4</v>
      </c>
    </row>
    <row r="3" spans="1:7" ht="30" customHeight="1" x14ac:dyDescent="0.25">
      <c r="A3" s="9" t="s">
        <v>5</v>
      </c>
      <c r="B3" s="28" t="s">
        <v>73</v>
      </c>
      <c r="C3" s="10">
        <v>1</v>
      </c>
      <c r="D3" s="11" t="s">
        <v>20</v>
      </c>
      <c r="E3" s="39">
        <v>0</v>
      </c>
      <c r="F3" s="12">
        <f>C3*E3</f>
        <v>0</v>
      </c>
      <c r="G3" s="13"/>
    </row>
    <row r="4" spans="1:7" ht="30" customHeight="1" x14ac:dyDescent="0.25">
      <c r="A4" s="9" t="s">
        <v>7</v>
      </c>
      <c r="B4" s="28" t="s">
        <v>71</v>
      </c>
      <c r="C4" s="10">
        <v>1</v>
      </c>
      <c r="D4" s="11" t="s">
        <v>20</v>
      </c>
      <c r="E4" s="39">
        <v>0</v>
      </c>
      <c r="F4" s="12">
        <f t="shared" ref="F4" si="0">C4*E4</f>
        <v>0</v>
      </c>
      <c r="G4" s="13"/>
    </row>
    <row r="5" spans="1:7" ht="30" customHeight="1" x14ac:dyDescent="0.25">
      <c r="A5" s="9" t="s">
        <v>8</v>
      </c>
      <c r="B5" s="28" t="s">
        <v>84</v>
      </c>
      <c r="C5" s="10">
        <v>1</v>
      </c>
      <c r="D5" s="11" t="s">
        <v>49</v>
      </c>
      <c r="E5" s="39">
        <v>0</v>
      </c>
      <c r="F5" s="12">
        <f t="shared" ref="F5:F44" si="1">C5*E5</f>
        <v>0</v>
      </c>
      <c r="G5" s="13"/>
    </row>
    <row r="6" spans="1:7" ht="30" customHeight="1" x14ac:dyDescent="0.25">
      <c r="A6" s="9" t="s">
        <v>9</v>
      </c>
      <c r="B6" s="28" t="s">
        <v>85</v>
      </c>
      <c r="C6" s="10">
        <v>1</v>
      </c>
      <c r="D6" s="11" t="s">
        <v>49</v>
      </c>
      <c r="E6" s="39">
        <v>0</v>
      </c>
      <c r="F6" s="12">
        <f t="shared" ref="F6:F9" si="2">C6*E6</f>
        <v>0</v>
      </c>
      <c r="G6" s="13"/>
    </row>
    <row r="7" spans="1:7" ht="30" customHeight="1" x14ac:dyDescent="0.25">
      <c r="A7" s="9" t="s">
        <v>10</v>
      </c>
      <c r="B7" s="28" t="s">
        <v>86</v>
      </c>
      <c r="C7" s="10">
        <v>1</v>
      </c>
      <c r="D7" s="11" t="s">
        <v>20</v>
      </c>
      <c r="E7" s="39">
        <v>0</v>
      </c>
      <c r="F7" s="12">
        <f t="shared" ref="F7:F8" si="3">C7*E7</f>
        <v>0</v>
      </c>
      <c r="G7" s="13"/>
    </row>
    <row r="8" spans="1:7" ht="30" customHeight="1" x14ac:dyDescent="0.25">
      <c r="A8" s="9" t="s">
        <v>11</v>
      </c>
      <c r="B8" s="28" t="s">
        <v>87</v>
      </c>
      <c r="C8" s="10">
        <v>1</v>
      </c>
      <c r="D8" s="11" t="s">
        <v>20</v>
      </c>
      <c r="E8" s="39">
        <v>0</v>
      </c>
      <c r="F8" s="12">
        <f t="shared" si="3"/>
        <v>0</v>
      </c>
      <c r="G8" s="13"/>
    </row>
    <row r="9" spans="1:7" ht="30" customHeight="1" x14ac:dyDescent="0.25">
      <c r="A9" s="9" t="s">
        <v>12</v>
      </c>
      <c r="B9" s="28" t="s">
        <v>88</v>
      </c>
      <c r="C9" s="10">
        <v>1</v>
      </c>
      <c r="D9" s="11" t="s">
        <v>89</v>
      </c>
      <c r="E9" s="39">
        <v>0</v>
      </c>
      <c r="F9" s="12">
        <f t="shared" si="2"/>
        <v>0</v>
      </c>
      <c r="G9" s="13"/>
    </row>
    <row r="10" spans="1:7" ht="30" customHeight="1" x14ac:dyDescent="0.25">
      <c r="A10" s="9" t="s">
        <v>13</v>
      </c>
      <c r="B10" s="28" t="s">
        <v>90</v>
      </c>
      <c r="C10" s="10">
        <v>1</v>
      </c>
      <c r="D10" s="11" t="s">
        <v>49</v>
      </c>
      <c r="E10" s="39">
        <v>0</v>
      </c>
      <c r="F10" s="12">
        <f t="shared" ref="F10" si="4">C10*E10</f>
        <v>0</v>
      </c>
      <c r="G10" s="13"/>
    </row>
    <row r="11" spans="1:7" ht="30" customHeight="1" x14ac:dyDescent="0.25">
      <c r="A11" s="9" t="s">
        <v>53</v>
      </c>
      <c r="B11" s="28" t="s">
        <v>47</v>
      </c>
      <c r="C11" s="10">
        <v>1</v>
      </c>
      <c r="D11" s="11" t="s">
        <v>20</v>
      </c>
      <c r="E11" s="39">
        <v>0</v>
      </c>
      <c r="F11" s="12">
        <f t="shared" si="1"/>
        <v>0</v>
      </c>
      <c r="G11" s="13"/>
    </row>
    <row r="12" spans="1:7" ht="30" customHeight="1" x14ac:dyDescent="0.25">
      <c r="A12" s="9" t="s">
        <v>54</v>
      </c>
      <c r="B12" s="29" t="s">
        <v>48</v>
      </c>
      <c r="C12" s="10">
        <v>1</v>
      </c>
      <c r="D12" s="11" t="s">
        <v>49</v>
      </c>
      <c r="E12" s="39">
        <v>0</v>
      </c>
      <c r="F12" s="12">
        <f t="shared" si="1"/>
        <v>0</v>
      </c>
    </row>
    <row r="13" spans="1:7" ht="30" customHeight="1" x14ac:dyDescent="0.25">
      <c r="A13" s="9" t="s">
        <v>14</v>
      </c>
      <c r="B13" s="29" t="s">
        <v>70</v>
      </c>
      <c r="C13" s="15">
        <v>1</v>
      </c>
      <c r="D13" s="16" t="s">
        <v>20</v>
      </c>
      <c r="E13" s="40">
        <v>0</v>
      </c>
      <c r="F13" s="17">
        <f t="shared" si="1"/>
        <v>0</v>
      </c>
      <c r="G13" s="13"/>
    </row>
    <row r="14" spans="1:7" ht="30" customHeight="1" x14ac:dyDescent="0.25">
      <c r="A14" s="9" t="s">
        <v>55</v>
      </c>
      <c r="B14" s="29" t="s">
        <v>74</v>
      </c>
      <c r="C14" s="15">
        <v>1</v>
      </c>
      <c r="D14" s="16" t="s">
        <v>49</v>
      </c>
      <c r="E14" s="40">
        <v>0</v>
      </c>
      <c r="F14" s="17">
        <f t="shared" ref="F14:F15" si="5">C14*E14</f>
        <v>0</v>
      </c>
      <c r="G14" s="13"/>
    </row>
    <row r="15" spans="1:7" ht="30" customHeight="1" x14ac:dyDescent="0.25">
      <c r="A15" s="9" t="s">
        <v>15</v>
      </c>
      <c r="B15" s="29" t="s">
        <v>92</v>
      </c>
      <c r="C15" s="15">
        <v>1</v>
      </c>
      <c r="D15" s="16" t="s">
        <v>49</v>
      </c>
      <c r="E15" s="40">
        <v>0</v>
      </c>
      <c r="F15" s="17">
        <f t="shared" si="5"/>
        <v>0</v>
      </c>
      <c r="G15" s="13"/>
    </row>
    <row r="16" spans="1:7" ht="30" customHeight="1" x14ac:dyDescent="0.25">
      <c r="A16" s="9" t="s">
        <v>16</v>
      </c>
      <c r="B16" s="29" t="s">
        <v>93</v>
      </c>
      <c r="C16" s="15">
        <v>1</v>
      </c>
      <c r="D16" s="16" t="s">
        <v>49</v>
      </c>
      <c r="E16" s="40">
        <v>0</v>
      </c>
      <c r="F16" s="17">
        <f t="shared" si="1"/>
        <v>0</v>
      </c>
      <c r="G16" s="13"/>
    </row>
    <row r="17" spans="1:7" ht="30" customHeight="1" x14ac:dyDescent="0.25">
      <c r="A17" s="9" t="s">
        <v>17</v>
      </c>
      <c r="B17" s="28" t="s">
        <v>50</v>
      </c>
      <c r="C17" s="10">
        <v>1</v>
      </c>
      <c r="D17" s="11" t="s">
        <v>49</v>
      </c>
      <c r="E17" s="39">
        <v>0</v>
      </c>
      <c r="F17" s="12">
        <f t="shared" si="1"/>
        <v>0</v>
      </c>
      <c r="G17" s="13"/>
    </row>
    <row r="18" spans="1:7" ht="30" customHeight="1" x14ac:dyDescent="0.25">
      <c r="A18" s="9" t="s">
        <v>18</v>
      </c>
      <c r="B18" s="28" t="s">
        <v>75</v>
      </c>
      <c r="C18" s="10">
        <v>1</v>
      </c>
      <c r="D18" s="11" t="s">
        <v>51</v>
      </c>
      <c r="E18" s="39">
        <v>0</v>
      </c>
      <c r="F18" s="12">
        <f t="shared" ref="F18" si="6">C18*E18</f>
        <v>0</v>
      </c>
    </row>
    <row r="19" spans="1:7" ht="30" customHeight="1" x14ac:dyDescent="0.25">
      <c r="A19" s="9" t="s">
        <v>19</v>
      </c>
      <c r="B19" s="28" t="s">
        <v>82</v>
      </c>
      <c r="C19" s="10">
        <v>1</v>
      </c>
      <c r="D19" s="11" t="s">
        <v>51</v>
      </c>
      <c r="E19" s="39">
        <v>0</v>
      </c>
      <c r="F19" s="12">
        <f t="shared" si="1"/>
        <v>0</v>
      </c>
    </row>
    <row r="20" spans="1:7" ht="30" customHeight="1" x14ac:dyDescent="0.25">
      <c r="A20" s="9" t="s">
        <v>101</v>
      </c>
      <c r="B20" s="28" t="s">
        <v>52</v>
      </c>
      <c r="C20" s="10">
        <v>1</v>
      </c>
      <c r="D20" s="11" t="s">
        <v>49</v>
      </c>
      <c r="E20" s="39">
        <v>0</v>
      </c>
      <c r="F20" s="12">
        <f t="shared" ref="F20" si="7">C20*E20</f>
        <v>0</v>
      </c>
    </row>
    <row r="21" spans="1:7" ht="30" customHeight="1" x14ac:dyDescent="0.25">
      <c r="A21" s="9" t="s">
        <v>21</v>
      </c>
      <c r="B21" s="28" t="s">
        <v>95</v>
      </c>
      <c r="C21" s="10">
        <v>1</v>
      </c>
      <c r="D21" s="11" t="s">
        <v>89</v>
      </c>
      <c r="E21" s="39">
        <v>0</v>
      </c>
      <c r="F21" s="12">
        <f t="shared" si="1"/>
        <v>0</v>
      </c>
    </row>
    <row r="22" spans="1:7" ht="30" customHeight="1" x14ac:dyDescent="0.25">
      <c r="A22" s="9" t="s">
        <v>22</v>
      </c>
      <c r="B22" s="29" t="s">
        <v>76</v>
      </c>
      <c r="C22" s="10">
        <v>1</v>
      </c>
      <c r="D22" s="11" t="s">
        <v>6</v>
      </c>
      <c r="E22" s="39">
        <v>0</v>
      </c>
      <c r="F22" s="12">
        <f t="shared" si="1"/>
        <v>0</v>
      </c>
      <c r="G22" s="13"/>
    </row>
    <row r="23" spans="1:7" ht="30" customHeight="1" x14ac:dyDescent="0.25">
      <c r="A23" s="9" t="s">
        <v>23</v>
      </c>
      <c r="B23" s="29" t="s">
        <v>77</v>
      </c>
      <c r="C23" s="10">
        <v>1</v>
      </c>
      <c r="D23" s="11" t="s">
        <v>49</v>
      </c>
      <c r="E23" s="39">
        <v>0</v>
      </c>
      <c r="F23" s="12">
        <f t="shared" si="1"/>
        <v>0</v>
      </c>
      <c r="G23" s="13"/>
    </row>
    <row r="24" spans="1:7" ht="30" customHeight="1" x14ac:dyDescent="0.25">
      <c r="A24" s="9" t="s">
        <v>24</v>
      </c>
      <c r="B24" s="29" t="s">
        <v>78</v>
      </c>
      <c r="C24" s="10">
        <v>1</v>
      </c>
      <c r="D24" s="11" t="s">
        <v>6</v>
      </c>
      <c r="E24" s="39">
        <v>0</v>
      </c>
      <c r="F24" s="12">
        <f t="shared" si="1"/>
        <v>0</v>
      </c>
      <c r="G24" s="13"/>
    </row>
    <row r="25" spans="1:7" ht="30" customHeight="1" x14ac:dyDescent="0.25">
      <c r="A25" s="9" t="s">
        <v>25</v>
      </c>
      <c r="B25" s="28" t="s">
        <v>56</v>
      </c>
      <c r="C25" s="10">
        <v>1</v>
      </c>
      <c r="D25" s="11" t="s">
        <v>6</v>
      </c>
      <c r="E25" s="39">
        <v>0</v>
      </c>
      <c r="F25" s="12">
        <f t="shared" si="1"/>
        <v>0</v>
      </c>
      <c r="G25" s="13"/>
    </row>
    <row r="26" spans="1:7" ht="30" customHeight="1" x14ac:dyDescent="0.25">
      <c r="A26" s="9" t="s">
        <v>26</v>
      </c>
      <c r="B26" s="28" t="s">
        <v>72</v>
      </c>
      <c r="C26" s="10">
        <v>1</v>
      </c>
      <c r="D26" s="11" t="s">
        <v>6</v>
      </c>
      <c r="E26" s="39">
        <v>0</v>
      </c>
      <c r="F26" s="12">
        <f t="shared" si="1"/>
        <v>0</v>
      </c>
      <c r="G26" s="13"/>
    </row>
    <row r="27" spans="1:7" ht="30" customHeight="1" x14ac:dyDescent="0.25">
      <c r="A27" s="9" t="s">
        <v>27</v>
      </c>
      <c r="B27" s="28" t="s">
        <v>79</v>
      </c>
      <c r="C27" s="10">
        <v>1</v>
      </c>
      <c r="D27" s="11" t="s">
        <v>6</v>
      </c>
      <c r="E27" s="39">
        <v>0</v>
      </c>
      <c r="F27" s="12">
        <f t="shared" si="1"/>
        <v>0</v>
      </c>
      <c r="G27" s="13"/>
    </row>
    <row r="28" spans="1:7" ht="30" customHeight="1" x14ac:dyDescent="0.25">
      <c r="A28" s="9" t="s">
        <v>28</v>
      </c>
      <c r="B28" s="28" t="s">
        <v>80</v>
      </c>
      <c r="C28" s="10">
        <v>1</v>
      </c>
      <c r="D28" s="11" t="s">
        <v>20</v>
      </c>
      <c r="E28" s="39">
        <v>0</v>
      </c>
      <c r="F28" s="12">
        <f t="shared" si="1"/>
        <v>0</v>
      </c>
      <c r="G28" s="13"/>
    </row>
    <row r="29" spans="1:7" ht="30" customHeight="1" x14ac:dyDescent="0.25">
      <c r="A29" s="9" t="s">
        <v>29</v>
      </c>
      <c r="B29" s="28" t="s">
        <v>106</v>
      </c>
      <c r="C29" s="10">
        <v>1</v>
      </c>
      <c r="D29" s="11" t="s">
        <v>6</v>
      </c>
      <c r="E29" s="39">
        <v>0</v>
      </c>
      <c r="F29" s="12">
        <f t="shared" si="1"/>
        <v>0</v>
      </c>
      <c r="G29" s="13"/>
    </row>
    <row r="30" spans="1:7" ht="30" customHeight="1" x14ac:dyDescent="0.25">
      <c r="A30" s="9" t="s">
        <v>30</v>
      </c>
      <c r="B30" s="28" t="s">
        <v>57</v>
      </c>
      <c r="C30" s="10">
        <v>1</v>
      </c>
      <c r="D30" s="11" t="s">
        <v>20</v>
      </c>
      <c r="E30" s="39">
        <v>0</v>
      </c>
      <c r="F30" s="12">
        <f t="shared" si="1"/>
        <v>0</v>
      </c>
      <c r="G30" s="13"/>
    </row>
    <row r="31" spans="1:7" ht="30" customHeight="1" x14ac:dyDescent="0.25">
      <c r="A31" s="9" t="s">
        <v>31</v>
      </c>
      <c r="B31" s="28" t="s">
        <v>81</v>
      </c>
      <c r="C31" s="10">
        <v>1</v>
      </c>
      <c r="D31" s="11" t="s">
        <v>49</v>
      </c>
      <c r="E31" s="39">
        <v>0</v>
      </c>
      <c r="F31" s="12">
        <f t="shared" si="1"/>
        <v>0</v>
      </c>
      <c r="G31" s="13"/>
    </row>
    <row r="32" spans="1:7" ht="30" customHeight="1" x14ac:dyDescent="0.25">
      <c r="A32" s="9" t="s">
        <v>32</v>
      </c>
      <c r="B32" s="28" t="s">
        <v>58</v>
      </c>
      <c r="C32" s="10">
        <v>1</v>
      </c>
      <c r="D32" s="11" t="s">
        <v>49</v>
      </c>
      <c r="E32" s="39">
        <v>0</v>
      </c>
      <c r="F32" s="12">
        <f t="shared" ref="F32" si="8">C32*E32</f>
        <v>0</v>
      </c>
      <c r="G32" s="13"/>
    </row>
    <row r="33" spans="1:7" ht="30" customHeight="1" x14ac:dyDescent="0.25">
      <c r="A33" s="9" t="s">
        <v>33</v>
      </c>
      <c r="B33" s="28" t="s">
        <v>91</v>
      </c>
      <c r="C33" s="10">
        <v>1</v>
      </c>
      <c r="D33" s="11" t="s">
        <v>89</v>
      </c>
      <c r="E33" s="39">
        <v>0</v>
      </c>
      <c r="F33" s="12">
        <f t="shared" si="1"/>
        <v>0</v>
      </c>
      <c r="G33" s="13"/>
    </row>
    <row r="34" spans="1:7" ht="30" customHeight="1" x14ac:dyDescent="0.25">
      <c r="A34" s="9" t="s">
        <v>34</v>
      </c>
      <c r="B34" s="29" t="s">
        <v>83</v>
      </c>
      <c r="C34" s="10">
        <v>1</v>
      </c>
      <c r="D34" s="11" t="s">
        <v>20</v>
      </c>
      <c r="E34" s="39">
        <v>0</v>
      </c>
      <c r="F34" s="12">
        <f t="shared" ref="F34" si="9">C34*E34</f>
        <v>0</v>
      </c>
      <c r="G34" s="13"/>
    </row>
    <row r="35" spans="1:7" ht="30" customHeight="1" x14ac:dyDescent="0.25">
      <c r="A35" s="9" t="s">
        <v>35</v>
      </c>
      <c r="B35" s="29" t="s">
        <v>59</v>
      </c>
      <c r="C35" s="10">
        <v>1</v>
      </c>
      <c r="D35" s="11" t="s">
        <v>20</v>
      </c>
      <c r="E35" s="39">
        <v>0</v>
      </c>
      <c r="F35" s="12">
        <f t="shared" si="1"/>
        <v>0</v>
      </c>
      <c r="G35" s="13"/>
    </row>
    <row r="36" spans="1:7" ht="30" customHeight="1" x14ac:dyDescent="0.25">
      <c r="A36" s="9" t="s">
        <v>36</v>
      </c>
      <c r="B36" s="29" t="s">
        <v>60</v>
      </c>
      <c r="C36" s="10">
        <v>1</v>
      </c>
      <c r="D36" s="11" t="s">
        <v>20</v>
      </c>
      <c r="E36" s="39">
        <v>0</v>
      </c>
      <c r="F36" s="12">
        <f t="shared" si="1"/>
        <v>0</v>
      </c>
      <c r="G36" s="13"/>
    </row>
    <row r="37" spans="1:7" ht="30" customHeight="1" x14ac:dyDescent="0.25">
      <c r="A37" s="9" t="s">
        <v>37</v>
      </c>
      <c r="B37" s="29" t="s">
        <v>61</v>
      </c>
      <c r="C37" s="10">
        <v>1</v>
      </c>
      <c r="D37" s="11" t="s">
        <v>20</v>
      </c>
      <c r="E37" s="39">
        <v>0</v>
      </c>
      <c r="F37" s="12">
        <f t="shared" si="1"/>
        <v>0</v>
      </c>
      <c r="G37" s="13"/>
    </row>
    <row r="38" spans="1:7" ht="30" customHeight="1" x14ac:dyDescent="0.25">
      <c r="A38" s="9" t="s">
        <v>38</v>
      </c>
      <c r="B38" s="29" t="s">
        <v>62</v>
      </c>
      <c r="C38" s="10">
        <v>1</v>
      </c>
      <c r="D38" s="11" t="s">
        <v>49</v>
      </c>
      <c r="E38" s="39">
        <v>0</v>
      </c>
      <c r="F38" s="12">
        <f t="shared" si="1"/>
        <v>0</v>
      </c>
      <c r="G38" s="13"/>
    </row>
    <row r="39" spans="1:7" ht="30" customHeight="1" x14ac:dyDescent="0.25">
      <c r="A39" s="9" t="s">
        <v>39</v>
      </c>
      <c r="B39" s="30" t="s">
        <v>63</v>
      </c>
      <c r="C39" s="10">
        <v>1</v>
      </c>
      <c r="D39" s="11" t="s">
        <v>49</v>
      </c>
      <c r="E39" s="39">
        <v>0</v>
      </c>
      <c r="F39" s="12">
        <f t="shared" si="1"/>
        <v>0</v>
      </c>
      <c r="G39" s="13"/>
    </row>
    <row r="40" spans="1:7" ht="30" customHeight="1" x14ac:dyDescent="0.25">
      <c r="A40" s="9" t="s">
        <v>40</v>
      </c>
      <c r="B40" s="29" t="s">
        <v>64</v>
      </c>
      <c r="C40" s="10">
        <v>1</v>
      </c>
      <c r="D40" s="11" t="s">
        <v>20</v>
      </c>
      <c r="E40" s="39">
        <v>0</v>
      </c>
      <c r="F40" s="12">
        <f t="shared" si="1"/>
        <v>0</v>
      </c>
      <c r="G40" s="13"/>
    </row>
    <row r="41" spans="1:7" ht="30" customHeight="1" x14ac:dyDescent="0.25">
      <c r="A41" s="9" t="s">
        <v>41</v>
      </c>
      <c r="B41" s="29" t="s">
        <v>65</v>
      </c>
      <c r="C41" s="10">
        <v>1</v>
      </c>
      <c r="D41" s="11" t="s">
        <v>20</v>
      </c>
      <c r="E41" s="39">
        <v>0</v>
      </c>
      <c r="F41" s="12">
        <f t="shared" si="1"/>
        <v>0</v>
      </c>
      <c r="G41" s="13"/>
    </row>
    <row r="42" spans="1:7" ht="30" customHeight="1" x14ac:dyDescent="0.25">
      <c r="A42" s="9" t="s">
        <v>42</v>
      </c>
      <c r="B42" s="29" t="s">
        <v>66</v>
      </c>
      <c r="C42" s="10">
        <v>1</v>
      </c>
      <c r="D42" s="11" t="s">
        <v>49</v>
      </c>
      <c r="E42" s="39">
        <v>0</v>
      </c>
      <c r="F42" s="12">
        <f t="shared" si="1"/>
        <v>0</v>
      </c>
      <c r="G42" s="13"/>
    </row>
    <row r="43" spans="1:7" ht="30" customHeight="1" x14ac:dyDescent="0.25">
      <c r="A43" s="9" t="s">
        <v>102</v>
      </c>
      <c r="B43" s="29" t="s">
        <v>67</v>
      </c>
      <c r="C43" s="10">
        <v>1</v>
      </c>
      <c r="D43" s="11" t="s">
        <v>49</v>
      </c>
      <c r="E43" s="39">
        <v>0</v>
      </c>
      <c r="F43" s="12">
        <f t="shared" si="1"/>
        <v>0</v>
      </c>
      <c r="G43" s="13"/>
    </row>
    <row r="44" spans="1:7" ht="30" customHeight="1" x14ac:dyDescent="0.25">
      <c r="A44" s="9" t="s">
        <v>103</v>
      </c>
      <c r="B44" s="29" t="s">
        <v>68</v>
      </c>
      <c r="C44" s="10">
        <v>1</v>
      </c>
      <c r="D44" s="11" t="s">
        <v>20</v>
      </c>
      <c r="E44" s="39">
        <v>0</v>
      </c>
      <c r="F44" s="12">
        <f t="shared" si="1"/>
        <v>0</v>
      </c>
      <c r="G44" s="13"/>
    </row>
    <row r="45" spans="1:7" ht="30" customHeight="1" x14ac:dyDescent="0.25">
      <c r="A45" s="9" t="s">
        <v>104</v>
      </c>
      <c r="B45" s="29" t="s">
        <v>69</v>
      </c>
      <c r="C45" s="10">
        <v>1</v>
      </c>
      <c r="D45" s="11" t="s">
        <v>20</v>
      </c>
      <c r="E45" s="39">
        <v>0</v>
      </c>
      <c r="F45" s="12">
        <f t="shared" ref="F45:F46" si="10">C45*E45</f>
        <v>0</v>
      </c>
      <c r="G45" s="13"/>
    </row>
    <row r="46" spans="1:7" ht="30" customHeight="1" thickBot="1" x14ac:dyDescent="0.3">
      <c r="A46" s="9" t="s">
        <v>105</v>
      </c>
      <c r="B46" s="29" t="s">
        <v>94</v>
      </c>
      <c r="C46" s="10">
        <v>1</v>
      </c>
      <c r="D46" s="11" t="s">
        <v>6</v>
      </c>
      <c r="E46" s="39">
        <v>0</v>
      </c>
      <c r="F46" s="12">
        <f t="shared" si="10"/>
        <v>0</v>
      </c>
      <c r="G46" s="13"/>
    </row>
    <row r="47" spans="1:7" x14ac:dyDescent="0.25">
      <c r="A47" s="44" t="s">
        <v>43</v>
      </c>
      <c r="B47" s="45"/>
      <c r="C47" s="45"/>
      <c r="D47" s="45"/>
      <c r="E47" s="45"/>
      <c r="F47" s="18">
        <f>SUM(F3:F46)</f>
        <v>0</v>
      </c>
      <c r="G47" s="13"/>
    </row>
    <row r="48" spans="1:7" x14ac:dyDescent="0.25">
      <c r="A48" s="46" t="s">
        <v>44</v>
      </c>
      <c r="B48" s="47"/>
      <c r="C48" s="47"/>
      <c r="D48" s="47"/>
      <c r="E48" s="47"/>
      <c r="F48" s="19">
        <f>F49-F47</f>
        <v>0</v>
      </c>
    </row>
    <row r="49" spans="1:6" ht="16.5" thickBot="1" x14ac:dyDescent="0.3">
      <c r="A49" s="41" t="s">
        <v>45</v>
      </c>
      <c r="B49" s="42"/>
      <c r="C49" s="42"/>
      <c r="D49" s="42"/>
      <c r="E49" s="42"/>
      <c r="F49" s="20">
        <f>F47*1.22</f>
        <v>0</v>
      </c>
    </row>
    <row r="51" spans="1:6" s="35" customFormat="1" x14ac:dyDescent="0.25">
      <c r="A51" s="32"/>
      <c r="B51" s="33" t="s">
        <v>99</v>
      </c>
      <c r="C51" s="33"/>
      <c r="D51" s="34"/>
      <c r="E51" s="34"/>
      <c r="F51" s="33" t="s">
        <v>46</v>
      </c>
    </row>
    <row r="52" spans="1:6" x14ac:dyDescent="0.25">
      <c r="A52" s="21"/>
      <c r="B52" s="22"/>
      <c r="C52" s="23"/>
      <c r="D52" s="23"/>
      <c r="E52" s="23"/>
      <c r="F52" s="23"/>
    </row>
    <row r="53" spans="1:6" s="35" customFormat="1" x14ac:dyDescent="0.25">
      <c r="A53" s="32"/>
      <c r="B53" s="36" t="s">
        <v>97</v>
      </c>
      <c r="C53" s="37"/>
      <c r="D53" s="38"/>
      <c r="E53" s="43" t="s">
        <v>98</v>
      </c>
      <c r="F53" s="43"/>
    </row>
  </sheetData>
  <mergeCells count="4">
    <mergeCell ref="A49:E49"/>
    <mergeCell ref="E53:F53"/>
    <mergeCell ref="A47:E47"/>
    <mergeCell ref="A48:E48"/>
  </mergeCells>
  <phoneticPr fontId="2" type="noConversion"/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Izdelava vizualnih komunikacij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Viher I JHMB</dc:creator>
  <cp:lastModifiedBy>DOMINIK DUKARIĆ</cp:lastModifiedBy>
  <cp:lastPrinted>2025-02-18T08:17:29Z</cp:lastPrinted>
  <dcterms:created xsi:type="dcterms:W3CDTF">2023-02-15T10:59:55Z</dcterms:created>
  <dcterms:modified xsi:type="dcterms:W3CDTF">2026-07-06T12:56:45Z</dcterms:modified>
</cp:coreProperties>
</file>