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mc:AlternateContent xmlns:mc="http://schemas.openxmlformats.org/markup-compatibility/2006">
    <mc:Choice Requires="x15">
      <x15ac:absPath xmlns:x15ac="http://schemas.microsoft.com/office/spreadsheetml/2010/11/ac" url="Z:\Področje nabave\ODDELEK JAVNIH NAROČIL\JAVNA NAROČILA obr 465\JN 46_2026\objava-rd\"/>
    </mc:Choice>
  </mc:AlternateContent>
  <xr:revisionPtr revIDLastSave="0" documentId="13_ncr:1_{AF47EFA2-24D8-4125-9AEF-A06AFF192739}" xr6:coauthVersionLast="47" xr6:coauthVersionMax="47" xr10:uidLastSave="{00000000-0000-0000-0000-000000000000}"/>
  <bookViews>
    <workbookView xWindow="-108" yWindow="-108" windowWidth="30936" windowHeight="16776" tabRatio="846" xr2:uid="{00000000-000D-0000-FFFF-FFFF00000000}"/>
  </bookViews>
  <sheets>
    <sheet name="Rekapitulacija" sheetId="44" r:id="rId1"/>
    <sheet name="Popisi PEV US GT-II.F" sheetId="45" r:id="rId2"/>
    <sheet name="Popisi PEV VS NAD 1B-II.F" sheetId="47" r:id="rId3"/>
    <sheet name="Popisi PEV US LK" sheetId="48" r:id="rId4"/>
    <sheet name="Popisi PEV UPRAVA KT -ZS-II.F" sheetId="57" r:id="rId5"/>
    <sheet name="Popisi PEV KON DISP P1" sheetId="58" r:id="rId6"/>
    <sheet name="Popisi PEV TP SKL 23-II.F" sheetId="49" r:id="rId7"/>
    <sheet name="Popisi PEV DEL SIPKI TOVORI" sheetId="50" r:id="rId8"/>
    <sheet name="Popisi PEV US DEPO-II.F" sheetId="51" r:id="rId9"/>
    <sheet name="Popisi PEV US TA" sheetId="52" r:id="rId10"/>
    <sheet name="Popisi PEV SILOS GLINICA" sheetId="53" r:id="rId11"/>
    <sheet name="Popisi PEV TP 2 SILOS" sheetId="54" r:id="rId12"/>
    <sheet name="Popisi PEV UPRAVA TRT-II.F" sheetId="55" r:id="rId13"/>
    <sheet name="Popisi PEV TP2 TRT" sheetId="56" r:id="rId14"/>
    <sheet name="Popisi PEV TP AT1 AVTOSERVIS" sheetId="59" r:id="rId15"/>
    <sheet name="Popisi PEV TP SKL 33+STIK 33" sheetId="60" r:id="rId16"/>
    <sheet name="Popisi PEV US GT JS" sheetId="64" r:id="rId17"/>
    <sheet name="Popisi PEV TP TROPLES-II.F" sheetId="62" r:id="rId18"/>
    <sheet name="Popisi PEV GARAŽNA HIŠA 1" sheetId="63" r:id="rId19"/>
    <sheet name="Popisi PEV DISP CENTER TA" sheetId="65" r:id="rId20"/>
    <sheet name="Popisi PEV PC PT+HEE" sheetId="66" r:id="rId21"/>
  </sheets>
  <definedNames>
    <definedName name="_xlnm.Print_Area" localSheetId="16">'Popisi PEV US GT JS'!$A$1:$H$169</definedName>
    <definedName name="_xlnm.Print_Area" localSheetId="0">Rekapitulacija!$A$1:$E$61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70" i="66" l="1"/>
  <c r="H72" i="66" s="1"/>
  <c r="E50" i="44" s="1"/>
  <c r="H69" i="66"/>
  <c r="H68" i="66"/>
  <c r="H67" i="66"/>
  <c r="H66" i="66"/>
  <c r="H65" i="66"/>
  <c r="H62" i="66"/>
  <c r="H61" i="66"/>
  <c r="H60" i="66"/>
  <c r="H59" i="66"/>
  <c r="H58" i="66"/>
  <c r="H57" i="66"/>
  <c r="H56" i="66"/>
  <c r="H52" i="66"/>
  <c r="H51" i="66"/>
  <c r="H50" i="66"/>
  <c r="H49" i="66"/>
  <c r="H48" i="66"/>
  <c r="H47" i="66"/>
  <c r="H46" i="66"/>
  <c r="H45" i="66"/>
  <c r="H44" i="66"/>
  <c r="H43" i="66"/>
  <c r="H42" i="66"/>
  <c r="H41" i="66"/>
  <c r="H40" i="66"/>
  <c r="H39" i="66"/>
  <c r="H38" i="66"/>
  <c r="H37" i="66"/>
  <c r="H35" i="66"/>
  <c r="H33" i="66"/>
  <c r="H32" i="66"/>
  <c r="H31" i="66"/>
  <c r="H30" i="66"/>
  <c r="H29" i="66"/>
  <c r="H28" i="66"/>
  <c r="H27" i="66"/>
  <c r="H26" i="66"/>
  <c r="H25" i="66"/>
  <c r="H24" i="66"/>
  <c r="H23" i="66"/>
  <c r="H18" i="66"/>
  <c r="H17" i="66"/>
  <c r="H16" i="66"/>
  <c r="H15" i="66"/>
  <c r="H14" i="66"/>
  <c r="H13" i="66"/>
  <c r="H12" i="66"/>
  <c r="H11" i="66"/>
  <c r="H10" i="66"/>
  <c r="H9" i="66"/>
  <c r="H8" i="66"/>
  <c r="H46" i="65" l="1"/>
  <c r="H47" i="65"/>
  <c r="H48" i="65"/>
  <c r="H49" i="65"/>
  <c r="H45" i="65"/>
  <c r="H38" i="65"/>
  <c r="H39" i="65"/>
  <c r="H40" i="65"/>
  <c r="H41" i="65"/>
  <c r="H42" i="65"/>
  <c r="H37" i="65"/>
  <c r="H23" i="65"/>
  <c r="H24" i="65"/>
  <c r="H25" i="65"/>
  <c r="H26" i="65"/>
  <c r="H27" i="65"/>
  <c r="H28" i="65"/>
  <c r="H29" i="65"/>
  <c r="H30" i="65"/>
  <c r="H31" i="65"/>
  <c r="H32" i="65"/>
  <c r="H33" i="65"/>
  <c r="H22" i="65"/>
  <c r="H20" i="65"/>
  <c r="H19" i="65"/>
  <c r="H17" i="65"/>
  <c r="H18" i="65"/>
  <c r="H16" i="65"/>
  <c r="H9" i="65"/>
  <c r="H10" i="65"/>
  <c r="H8" i="65"/>
  <c r="H43" i="63"/>
  <c r="H44" i="63"/>
  <c r="H45" i="63"/>
  <c r="H46" i="63"/>
  <c r="H42" i="63"/>
  <c r="H37" i="63"/>
  <c r="H38" i="63"/>
  <c r="H39" i="63"/>
  <c r="H36" i="63"/>
  <c r="H31" i="63"/>
  <c r="H32" i="63"/>
  <c r="H24" i="63"/>
  <c r="H25" i="63"/>
  <c r="H26" i="63"/>
  <c r="H27" i="63"/>
  <c r="H28" i="63"/>
  <c r="H29" i="63"/>
  <c r="H30" i="63"/>
  <c r="H23" i="63"/>
  <c r="H21" i="63"/>
  <c r="H20" i="63"/>
  <c r="H19" i="63"/>
  <c r="H17" i="63"/>
  <c r="H18" i="63"/>
  <c r="H16" i="63"/>
  <c r="H9" i="63"/>
  <c r="H10" i="63"/>
  <c r="H8" i="63"/>
  <c r="H40" i="62"/>
  <c r="H41" i="62"/>
  <c r="H42" i="62"/>
  <c r="H43" i="62"/>
  <c r="H39" i="62"/>
  <c r="H33" i="62"/>
  <c r="H34" i="62"/>
  <c r="H35" i="62"/>
  <c r="H36" i="62"/>
  <c r="H32" i="62"/>
  <c r="H25" i="62"/>
  <c r="H26" i="62"/>
  <c r="H27" i="62"/>
  <c r="H28" i="62"/>
  <c r="H20" i="62"/>
  <c r="H21" i="62"/>
  <c r="H22" i="62"/>
  <c r="H23" i="62"/>
  <c r="H24" i="62"/>
  <c r="H19" i="62"/>
  <c r="H17" i="62"/>
  <c r="H16" i="62"/>
  <c r="H9" i="62"/>
  <c r="H10" i="62"/>
  <c r="H8" i="62"/>
  <c r="H57" i="64"/>
  <c r="H58" i="64"/>
  <c r="H59" i="64"/>
  <c r="H60" i="64"/>
  <c r="H56" i="64"/>
  <c r="H50" i="64"/>
  <c r="H51" i="64"/>
  <c r="H52" i="64"/>
  <c r="H53" i="64"/>
  <c r="H49" i="64"/>
  <c r="H34" i="64"/>
  <c r="H35" i="64"/>
  <c r="H36" i="64"/>
  <c r="H37" i="64"/>
  <c r="H38" i="64"/>
  <c r="H39" i="64"/>
  <c r="H40" i="64"/>
  <c r="H41" i="64"/>
  <c r="H42" i="64"/>
  <c r="H43" i="64"/>
  <c r="H44" i="64"/>
  <c r="H45" i="64"/>
  <c r="H33" i="64"/>
  <c r="H31" i="64"/>
  <c r="H30" i="64"/>
  <c r="H23" i="64"/>
  <c r="H24" i="64"/>
  <c r="H25" i="64"/>
  <c r="H26" i="64"/>
  <c r="H27" i="64"/>
  <c r="H28" i="64"/>
  <c r="H29" i="64"/>
  <c r="H22" i="64"/>
  <c r="H9" i="64"/>
  <c r="H10" i="64"/>
  <c r="H11" i="64"/>
  <c r="H12" i="64"/>
  <c r="H13" i="64"/>
  <c r="H14" i="64"/>
  <c r="H15" i="64"/>
  <c r="H16" i="64"/>
  <c r="H17" i="64"/>
  <c r="H8" i="64"/>
  <c r="H47" i="60"/>
  <c r="H48" i="60"/>
  <c r="H49" i="60"/>
  <c r="H50" i="60"/>
  <c r="H46" i="60"/>
  <c r="H39" i="60"/>
  <c r="H40" i="60"/>
  <c r="H41" i="60"/>
  <c r="H42" i="60"/>
  <c r="H43" i="60"/>
  <c r="H38" i="60"/>
  <c r="H34" i="60"/>
  <c r="H24" i="60"/>
  <c r="H25" i="60"/>
  <c r="H26" i="60"/>
  <c r="H27" i="60"/>
  <c r="H28" i="60"/>
  <c r="H29" i="60"/>
  <c r="H30" i="60"/>
  <c r="H31" i="60"/>
  <c r="H32" i="60"/>
  <c r="H33" i="60"/>
  <c r="H23" i="60"/>
  <c r="H21" i="60"/>
  <c r="H20" i="60"/>
  <c r="H17" i="60"/>
  <c r="H18" i="60"/>
  <c r="H19" i="60"/>
  <c r="H16" i="60"/>
  <c r="H9" i="60"/>
  <c r="H10" i="60"/>
  <c r="H8" i="60"/>
  <c r="H59" i="59"/>
  <c r="H60" i="59"/>
  <c r="H61" i="59"/>
  <c r="H62" i="59"/>
  <c r="H58" i="59"/>
  <c r="H51" i="59"/>
  <c r="H52" i="59"/>
  <c r="H53" i="59"/>
  <c r="H54" i="59"/>
  <c r="H55" i="59"/>
  <c r="H50" i="59"/>
  <c r="H33" i="59"/>
  <c r="H34" i="59"/>
  <c r="H35" i="59"/>
  <c r="H36" i="59"/>
  <c r="H37" i="59"/>
  <c r="H38" i="59"/>
  <c r="H39" i="59"/>
  <c r="H40" i="59"/>
  <c r="H41" i="59"/>
  <c r="H42" i="59"/>
  <c r="H43" i="59"/>
  <c r="H44" i="59"/>
  <c r="H45" i="59"/>
  <c r="H46" i="59"/>
  <c r="H32" i="59"/>
  <c r="H30" i="59"/>
  <c r="H29" i="59"/>
  <c r="H28" i="59"/>
  <c r="H23" i="59"/>
  <c r="H24" i="59"/>
  <c r="H25" i="59"/>
  <c r="H26" i="59"/>
  <c r="H27" i="59"/>
  <c r="H22" i="59"/>
  <c r="H9" i="59"/>
  <c r="H10" i="59"/>
  <c r="H11" i="59"/>
  <c r="H12" i="59"/>
  <c r="H13" i="59"/>
  <c r="H14" i="59"/>
  <c r="H15" i="59"/>
  <c r="H16" i="59"/>
  <c r="H8" i="59"/>
  <c r="H58" i="56"/>
  <c r="H59" i="56"/>
  <c r="H60" i="56"/>
  <c r="H61" i="56"/>
  <c r="H57" i="56"/>
  <c r="H49" i="56"/>
  <c r="H50" i="56"/>
  <c r="H51" i="56"/>
  <c r="H52" i="56"/>
  <c r="H53" i="56"/>
  <c r="H54" i="56"/>
  <c r="H48" i="56"/>
  <c r="H40" i="56"/>
  <c r="H41" i="56"/>
  <c r="H42" i="56"/>
  <c r="H43" i="56"/>
  <c r="H44" i="56"/>
  <c r="H33" i="56"/>
  <c r="H34" i="56"/>
  <c r="H35" i="56"/>
  <c r="H36" i="56"/>
  <c r="H37" i="56"/>
  <c r="H38" i="56"/>
  <c r="H39" i="56"/>
  <c r="H32" i="56"/>
  <c r="H30" i="56"/>
  <c r="H29" i="56"/>
  <c r="H23" i="56"/>
  <c r="H24" i="56"/>
  <c r="H25" i="56"/>
  <c r="H26" i="56"/>
  <c r="H27" i="56"/>
  <c r="H28" i="56"/>
  <c r="H22" i="56"/>
  <c r="H16" i="56"/>
  <c r="H9" i="56"/>
  <c r="H10" i="56"/>
  <c r="H11" i="56"/>
  <c r="H12" i="56"/>
  <c r="H13" i="56"/>
  <c r="H14" i="56"/>
  <c r="H15" i="56"/>
  <c r="H8" i="56"/>
  <c r="H59" i="55"/>
  <c r="H60" i="55"/>
  <c r="H61" i="55"/>
  <c r="H62" i="55"/>
  <c r="H58" i="55"/>
  <c r="H50" i="55"/>
  <c r="H51" i="55"/>
  <c r="H52" i="55"/>
  <c r="H53" i="55"/>
  <c r="H54" i="55"/>
  <c r="H55" i="55"/>
  <c r="H49" i="55"/>
  <c r="H35" i="55"/>
  <c r="H36" i="55"/>
  <c r="H37" i="55"/>
  <c r="H38" i="55"/>
  <c r="H39" i="55"/>
  <c r="H40" i="55"/>
  <c r="H41" i="55"/>
  <c r="H42" i="55"/>
  <c r="H43" i="55"/>
  <c r="H44" i="55"/>
  <c r="H45" i="55"/>
  <c r="H34" i="55"/>
  <c r="H32" i="55"/>
  <c r="H31" i="55"/>
  <c r="H26" i="55"/>
  <c r="H27" i="55"/>
  <c r="H28" i="55"/>
  <c r="H29" i="55"/>
  <c r="H30" i="55"/>
  <c r="H25" i="55"/>
  <c r="H19" i="55"/>
  <c r="H9" i="55"/>
  <c r="H10" i="55"/>
  <c r="H11" i="55"/>
  <c r="H12" i="55"/>
  <c r="H13" i="55"/>
  <c r="H14" i="55"/>
  <c r="H15" i="55"/>
  <c r="H16" i="55"/>
  <c r="H17" i="55"/>
  <c r="H18" i="55"/>
  <c r="H8" i="55"/>
  <c r="H54" i="54"/>
  <c r="H55" i="54"/>
  <c r="H56" i="54"/>
  <c r="H57" i="54"/>
  <c r="H53" i="54"/>
  <c r="H45" i="54"/>
  <c r="H46" i="54"/>
  <c r="H47" i="54"/>
  <c r="H48" i="54"/>
  <c r="H49" i="54"/>
  <c r="H50" i="54"/>
  <c r="H44" i="54"/>
  <c r="H36" i="54"/>
  <c r="H37" i="54"/>
  <c r="H38" i="54"/>
  <c r="H39" i="54"/>
  <c r="H40" i="54"/>
  <c r="H31" i="54"/>
  <c r="H32" i="54"/>
  <c r="H33" i="54"/>
  <c r="H34" i="54"/>
  <c r="H35" i="54"/>
  <c r="H30" i="54"/>
  <c r="H28" i="54"/>
  <c r="H27" i="54"/>
  <c r="H23" i="54"/>
  <c r="H24" i="54"/>
  <c r="H25" i="54"/>
  <c r="H26" i="54"/>
  <c r="H22" i="54"/>
  <c r="H16" i="54"/>
  <c r="H9" i="54"/>
  <c r="H10" i="54"/>
  <c r="H11" i="54"/>
  <c r="H12" i="54"/>
  <c r="H13" i="54"/>
  <c r="H14" i="54"/>
  <c r="H15" i="54"/>
  <c r="H8" i="54"/>
  <c r="H54" i="53"/>
  <c r="H55" i="53"/>
  <c r="H56" i="53"/>
  <c r="H57" i="53"/>
  <c r="H53" i="53"/>
  <c r="H45" i="53"/>
  <c r="H46" i="53"/>
  <c r="H47" i="53"/>
  <c r="H48" i="53"/>
  <c r="H49" i="53"/>
  <c r="H50" i="53"/>
  <c r="H44" i="53"/>
  <c r="H40" i="53"/>
  <c r="H36" i="53"/>
  <c r="H37" i="53"/>
  <c r="H38" i="53"/>
  <c r="H39" i="53"/>
  <c r="H31" i="53"/>
  <c r="H32" i="53"/>
  <c r="H33" i="53"/>
  <c r="H34" i="53"/>
  <c r="H35" i="53"/>
  <c r="H30" i="53"/>
  <c r="H28" i="53"/>
  <c r="H27" i="53"/>
  <c r="H23" i="53"/>
  <c r="H24" i="53"/>
  <c r="H25" i="53"/>
  <c r="H26" i="53"/>
  <c r="H22" i="53"/>
  <c r="H16" i="53"/>
  <c r="H9" i="53"/>
  <c r="H10" i="53"/>
  <c r="H11" i="53"/>
  <c r="H12" i="53"/>
  <c r="H13" i="53"/>
  <c r="H14" i="53"/>
  <c r="H15" i="53"/>
  <c r="H8" i="53"/>
  <c r="H45" i="52"/>
  <c r="H46" i="52"/>
  <c r="H47" i="52"/>
  <c r="H48" i="52"/>
  <c r="H44" i="52"/>
  <c r="H37" i="52"/>
  <c r="H38" i="52"/>
  <c r="H39" i="52"/>
  <c r="H40" i="52"/>
  <c r="H41" i="52"/>
  <c r="H36" i="52"/>
  <c r="H23" i="52"/>
  <c r="H24" i="52"/>
  <c r="H25" i="52"/>
  <c r="H26" i="52"/>
  <c r="H27" i="52"/>
  <c r="H28" i="52"/>
  <c r="H29" i="52"/>
  <c r="H30" i="52"/>
  <c r="H31" i="52"/>
  <c r="H32" i="52"/>
  <c r="H22" i="52"/>
  <c r="H20" i="52"/>
  <c r="H17" i="52"/>
  <c r="H18" i="52"/>
  <c r="H19" i="52"/>
  <c r="H16" i="52"/>
  <c r="H9" i="52"/>
  <c r="H10" i="52"/>
  <c r="H8" i="52"/>
  <c r="H45" i="51"/>
  <c r="H46" i="51"/>
  <c r="H47" i="51"/>
  <c r="H48" i="51"/>
  <c r="H44" i="51"/>
  <c r="H37" i="51"/>
  <c r="H38" i="51"/>
  <c r="H39" i="51"/>
  <c r="H40" i="51"/>
  <c r="H41" i="51"/>
  <c r="H36" i="51"/>
  <c r="H28" i="51"/>
  <c r="H29" i="51"/>
  <c r="H30" i="51"/>
  <c r="H31" i="51"/>
  <c r="H32" i="51"/>
  <c r="H22" i="51"/>
  <c r="H23" i="51"/>
  <c r="H24" i="51"/>
  <c r="H25" i="51"/>
  <c r="H26" i="51"/>
  <c r="H27" i="51"/>
  <c r="H21" i="51"/>
  <c r="H19" i="51"/>
  <c r="H17" i="51"/>
  <c r="H18" i="51"/>
  <c r="H16" i="51"/>
  <c r="H9" i="51"/>
  <c r="H10" i="51"/>
  <c r="H8" i="51"/>
  <c r="H53" i="50"/>
  <c r="H54" i="50"/>
  <c r="H55" i="50"/>
  <c r="H56" i="50"/>
  <c r="H52" i="50"/>
  <c r="H43" i="50"/>
  <c r="H44" i="50"/>
  <c r="H45" i="50"/>
  <c r="H46" i="50"/>
  <c r="H47" i="50"/>
  <c r="H48" i="50"/>
  <c r="H42" i="50"/>
  <c r="H29" i="50"/>
  <c r="H30" i="50"/>
  <c r="H31" i="50"/>
  <c r="H32" i="50"/>
  <c r="H33" i="50"/>
  <c r="H34" i="50"/>
  <c r="H35" i="50"/>
  <c r="H36" i="50"/>
  <c r="H37" i="50"/>
  <c r="H38" i="50"/>
  <c r="H28" i="50"/>
  <c r="H26" i="50"/>
  <c r="H23" i="50"/>
  <c r="H24" i="50"/>
  <c r="H25" i="50"/>
  <c r="H22" i="50"/>
  <c r="H16" i="50"/>
  <c r="H9" i="50"/>
  <c r="H10" i="50"/>
  <c r="H11" i="50"/>
  <c r="H12" i="50"/>
  <c r="H13" i="50"/>
  <c r="H14" i="50"/>
  <c r="H15" i="50"/>
  <c r="H8" i="50"/>
  <c r="H45" i="49"/>
  <c r="H46" i="49"/>
  <c r="H47" i="49"/>
  <c r="H48" i="49"/>
  <c r="H44" i="49"/>
  <c r="H36" i="49"/>
  <c r="H37" i="49"/>
  <c r="H38" i="49"/>
  <c r="H39" i="49"/>
  <c r="H40" i="49"/>
  <c r="H35" i="49"/>
  <c r="H22" i="49"/>
  <c r="H23" i="49"/>
  <c r="H24" i="49"/>
  <c r="H25" i="49"/>
  <c r="H26" i="49"/>
  <c r="H27" i="49"/>
  <c r="H28" i="49"/>
  <c r="H29" i="49"/>
  <c r="H30" i="49"/>
  <c r="H31" i="49"/>
  <c r="H21" i="49"/>
  <c r="H19" i="49"/>
  <c r="H17" i="49"/>
  <c r="H18" i="49"/>
  <c r="H16" i="49"/>
  <c r="H9" i="49"/>
  <c r="H10" i="49"/>
  <c r="H8" i="49"/>
  <c r="H53" i="58"/>
  <c r="H54" i="58"/>
  <c r="H55" i="58"/>
  <c r="H56" i="58"/>
  <c r="H52" i="58"/>
  <c r="H44" i="58"/>
  <c r="H45" i="58"/>
  <c r="H46" i="58"/>
  <c r="H47" i="58"/>
  <c r="H48" i="58"/>
  <c r="H49" i="58"/>
  <c r="H43" i="58"/>
  <c r="H36" i="58"/>
  <c r="H37" i="58"/>
  <c r="H38" i="58"/>
  <c r="H39" i="58"/>
  <c r="H30" i="58"/>
  <c r="H31" i="58"/>
  <c r="H32" i="58"/>
  <c r="H33" i="58"/>
  <c r="H34" i="58"/>
  <c r="H35" i="58"/>
  <c r="H29" i="58"/>
  <c r="H27" i="58"/>
  <c r="H26" i="58"/>
  <c r="H25" i="58"/>
  <c r="H22" i="58"/>
  <c r="H23" i="58"/>
  <c r="H24" i="58"/>
  <c r="H21" i="58"/>
  <c r="H9" i="58"/>
  <c r="H10" i="58"/>
  <c r="H11" i="58"/>
  <c r="H12" i="58"/>
  <c r="H13" i="58"/>
  <c r="H14" i="58"/>
  <c r="H15" i="58"/>
  <c r="H16" i="58"/>
  <c r="H8" i="58"/>
  <c r="H56" i="57"/>
  <c r="H57" i="57"/>
  <c r="H58" i="57"/>
  <c r="H59" i="57"/>
  <c r="H55" i="57"/>
  <c r="H48" i="57"/>
  <c r="H49" i="57"/>
  <c r="H50" i="57"/>
  <c r="H51" i="57"/>
  <c r="H52" i="57"/>
  <c r="H47" i="57"/>
  <c r="H43" i="57"/>
  <c r="H30" i="57"/>
  <c r="H31" i="57"/>
  <c r="H32" i="57"/>
  <c r="H33" i="57"/>
  <c r="H34" i="57"/>
  <c r="H35" i="57"/>
  <c r="H36" i="57"/>
  <c r="H37" i="57"/>
  <c r="H38" i="57"/>
  <c r="H39" i="57"/>
  <c r="H40" i="57"/>
  <c r="H41" i="57"/>
  <c r="H42" i="57"/>
  <c r="H29" i="57"/>
  <c r="H27" i="57"/>
  <c r="H26" i="57"/>
  <c r="H22" i="57"/>
  <c r="H23" i="57"/>
  <c r="H24" i="57"/>
  <c r="H25" i="57"/>
  <c r="H21" i="57"/>
  <c r="H15" i="57"/>
  <c r="H9" i="57"/>
  <c r="H10" i="57"/>
  <c r="H11" i="57"/>
  <c r="H12" i="57"/>
  <c r="H13" i="57"/>
  <c r="H14" i="57"/>
  <c r="H8" i="57"/>
  <c r="H70" i="48"/>
  <c r="H71" i="48"/>
  <c r="H72" i="48"/>
  <c r="H73" i="48"/>
  <c r="H74" i="48"/>
  <c r="H69" i="48"/>
  <c r="H62" i="48"/>
  <c r="H63" i="48"/>
  <c r="H64" i="48"/>
  <c r="H65" i="48"/>
  <c r="H61" i="48"/>
  <c r="H51" i="48"/>
  <c r="H52" i="48"/>
  <c r="H53" i="48"/>
  <c r="H54" i="48"/>
  <c r="H55" i="48"/>
  <c r="H56" i="48"/>
  <c r="H41" i="48"/>
  <c r="H42" i="48"/>
  <c r="H43" i="48"/>
  <c r="H44" i="48"/>
  <c r="H45" i="48"/>
  <c r="H46" i="48"/>
  <c r="H47" i="48"/>
  <c r="H48" i="48"/>
  <c r="H49" i="48"/>
  <c r="H50" i="48"/>
  <c r="H40" i="48"/>
  <c r="H39" i="48"/>
  <c r="H37" i="48"/>
  <c r="H36" i="48"/>
  <c r="H30" i="48"/>
  <c r="H31" i="48"/>
  <c r="H32" i="48"/>
  <c r="H33" i="48"/>
  <c r="H34" i="48"/>
  <c r="H35" i="48"/>
  <c r="H29" i="48"/>
  <c r="H23" i="48"/>
  <c r="H9" i="48"/>
  <c r="H10" i="48"/>
  <c r="H11" i="48"/>
  <c r="H12" i="48"/>
  <c r="H13" i="48"/>
  <c r="H14" i="48"/>
  <c r="H15" i="48"/>
  <c r="H16" i="48"/>
  <c r="H17" i="48"/>
  <c r="H18" i="48"/>
  <c r="H19" i="48"/>
  <c r="H20" i="48"/>
  <c r="H21" i="48"/>
  <c r="H22" i="48"/>
  <c r="H8" i="48"/>
  <c r="H47" i="47"/>
  <c r="H48" i="47"/>
  <c r="H49" i="47"/>
  <c r="H50" i="47"/>
  <c r="H46" i="47"/>
  <c r="H38" i="47"/>
  <c r="H39" i="47"/>
  <c r="H40" i="47"/>
  <c r="H41" i="47"/>
  <c r="H42" i="47"/>
  <c r="H43" i="47"/>
  <c r="H37" i="47"/>
  <c r="H28" i="47"/>
  <c r="H29" i="47"/>
  <c r="H30" i="47"/>
  <c r="H31" i="47"/>
  <c r="H32" i="47"/>
  <c r="H33" i="47"/>
  <c r="H23" i="47"/>
  <c r="H24" i="47"/>
  <c r="H25" i="47"/>
  <c r="H26" i="47"/>
  <c r="H27" i="47"/>
  <c r="H22" i="47"/>
  <c r="H20" i="47"/>
  <c r="H18" i="47"/>
  <c r="H19" i="47"/>
  <c r="H17" i="47"/>
  <c r="H11" i="47"/>
  <c r="H9" i="47"/>
  <c r="H10" i="47"/>
  <c r="H8" i="47"/>
  <c r="H43" i="45"/>
  <c r="H44" i="45"/>
  <c r="H45" i="45"/>
  <c r="H46" i="45"/>
  <c r="H42" i="45"/>
  <c r="H36" i="45"/>
  <c r="H37" i="45"/>
  <c r="H38" i="45"/>
  <c r="H39" i="45"/>
  <c r="H30" i="45"/>
  <c r="H35" i="45"/>
  <c r="H29" i="45"/>
  <c r="H31" i="45"/>
  <c r="H22" i="45"/>
  <c r="H23" i="45"/>
  <c r="H24" i="45"/>
  <c r="H25" i="45"/>
  <c r="H26" i="45"/>
  <c r="H27" i="45"/>
  <c r="H28" i="45"/>
  <c r="H21" i="45"/>
  <c r="H19" i="45"/>
  <c r="H16" i="45"/>
  <c r="H17" i="45"/>
  <c r="H18" i="45"/>
  <c r="H9" i="45"/>
  <c r="H10" i="45"/>
  <c r="H8" i="45"/>
  <c r="H50" i="49" l="1"/>
  <c r="E21" i="44" s="1"/>
  <c r="H61" i="57"/>
  <c r="E17" i="44" s="1"/>
  <c r="H50" i="52"/>
  <c r="E27" i="44" s="1"/>
  <c r="H50" i="51"/>
  <c r="E25" i="44" s="1"/>
  <c r="H52" i="47"/>
  <c r="E13" i="44" s="1"/>
  <c r="H59" i="54" l="1"/>
  <c r="E31" i="44" s="1"/>
  <c r="H51" i="65"/>
  <c r="E48" i="44" s="1"/>
  <c r="H62" i="64"/>
  <c r="E42" i="44" s="1"/>
  <c r="H48" i="63"/>
  <c r="E46" i="44" s="1"/>
  <c r="H45" i="62"/>
  <c r="E44" i="44" s="1"/>
  <c r="H52" i="60"/>
  <c r="E39" i="44" s="1"/>
  <c r="H64" i="59"/>
  <c r="E37" i="44" s="1"/>
  <c r="H58" i="58"/>
  <c r="E19" i="44" s="1"/>
  <c r="H63" i="56"/>
  <c r="E35" i="44" s="1"/>
  <c r="H64" i="55"/>
  <c r="E33" i="44" s="1"/>
  <c r="H59" i="53"/>
  <c r="E29" i="44" s="1"/>
  <c r="H58" i="50"/>
  <c r="E23" i="44" s="1"/>
  <c r="H76" i="48"/>
  <c r="E15" i="44" s="1"/>
  <c r="H48" i="45" l="1"/>
  <c r="E11" i="44" s="1"/>
  <c r="E52" i="44" s="1"/>
  <c r="E54" i="44" l="1"/>
  <c r="E56" i="44" s="1"/>
</calcChain>
</file>

<file path=xl/sharedStrings.xml><?xml version="1.0" encoding="utf-8"?>
<sst xmlns="http://schemas.openxmlformats.org/spreadsheetml/2006/main" count="2837" uniqueCount="504">
  <si>
    <t xml:space="preserve">Tip, </t>
  </si>
  <si>
    <t>Proizvod</t>
  </si>
  <si>
    <t>Količina</t>
  </si>
  <si>
    <t>Cena/enoto</t>
  </si>
  <si>
    <t>EUR</t>
  </si>
  <si>
    <t>kpl</t>
  </si>
  <si>
    <t>m</t>
  </si>
  <si>
    <t>kos</t>
  </si>
  <si>
    <t xml:space="preserve">2. </t>
  </si>
  <si>
    <t>2.3.</t>
  </si>
  <si>
    <t>Dobava in polaganje zvijavi, energetski kabel, kompletno s priključnim materialom, uvlečen skozi zaščitne cevi</t>
  </si>
  <si>
    <t>2.4.</t>
  </si>
  <si>
    <t>Dobava in polaganje finožični zaščitni vodnik, kompletno s pritrdilnim materialom</t>
  </si>
  <si>
    <t>kom</t>
  </si>
  <si>
    <t>SKUPAJ BREZ DDV</t>
  </si>
  <si>
    <t xml:space="preserve">Pritrdilni, vezni in ostali drobni material, označevanje električne inštalacije in električne opreme </t>
  </si>
  <si>
    <t>Priprava celostne podobe in ureditev okolice elektro polnilnih postaj</t>
  </si>
  <si>
    <t xml:space="preserve">UREDITEV OKOLICE ELEKTRO POLNILNE POSTAJE </t>
  </si>
  <si>
    <t xml:space="preserve">3. </t>
  </si>
  <si>
    <t>3.1.</t>
  </si>
  <si>
    <t>3.2.</t>
  </si>
  <si>
    <t>3.3.</t>
  </si>
  <si>
    <t>3.4.</t>
  </si>
  <si>
    <t>3.5.</t>
  </si>
  <si>
    <t>2.7.</t>
  </si>
  <si>
    <t xml:space="preserve">4. </t>
  </si>
  <si>
    <t xml:space="preserve">4.1. </t>
  </si>
  <si>
    <t>OSTALI STROŠKI</t>
  </si>
  <si>
    <t>4.2.</t>
  </si>
  <si>
    <t>ura</t>
  </si>
  <si>
    <t>4.3.</t>
  </si>
  <si>
    <t>2.9.</t>
  </si>
  <si>
    <t xml:space="preserve">1. </t>
  </si>
  <si>
    <t>1.1.</t>
  </si>
  <si>
    <t>Pripravljalna in zaključna dela (zavarovanje gradbišča, čiščenje gradbišča, varnost gradbišča)</t>
  </si>
  <si>
    <t>1.4.</t>
  </si>
  <si>
    <t>m3</t>
  </si>
  <si>
    <t>1.5.</t>
  </si>
  <si>
    <t>1.6.</t>
  </si>
  <si>
    <t>1.7.</t>
  </si>
  <si>
    <t>1.8.</t>
  </si>
  <si>
    <t>1.9.</t>
  </si>
  <si>
    <t>1.2.</t>
  </si>
  <si>
    <t xml:space="preserve">2.1. </t>
  </si>
  <si>
    <t>2.2.</t>
  </si>
  <si>
    <t>1.10.</t>
  </si>
  <si>
    <t>1.11.</t>
  </si>
  <si>
    <t>Prevoz na lokacijo (5 x 30 km)</t>
  </si>
  <si>
    <t xml:space="preserve">2.5. </t>
  </si>
  <si>
    <t>2.10.</t>
  </si>
  <si>
    <t>1.12.</t>
  </si>
  <si>
    <t xml:space="preserve">1.3. </t>
  </si>
  <si>
    <t>4.4.</t>
  </si>
  <si>
    <t>4.5.</t>
  </si>
  <si>
    <t>Namestitev priklop in zagon AC elektro polnilne postaje</t>
  </si>
  <si>
    <t>Delo montaža</t>
  </si>
  <si>
    <t>Testiranje delovanja AC elektro polnilne postaje v vseh režimih in priprava zapisnika</t>
  </si>
  <si>
    <t>Meritve AC elektro polnilne postaje in izdaja poročila</t>
  </si>
  <si>
    <t>1.13.</t>
  </si>
  <si>
    <t>H07V-K 35 mm2</t>
  </si>
  <si>
    <t>GRADBENO MONTAŽNA DELA IN MATERIAL AC PEV</t>
  </si>
  <si>
    <t>ELEKTRO DELA IN OPREMA AC PEV</t>
  </si>
  <si>
    <t>2.6.</t>
  </si>
  <si>
    <t xml:space="preserve">2.8. </t>
  </si>
  <si>
    <t xml:space="preserve">2.11. </t>
  </si>
  <si>
    <t>2.12.</t>
  </si>
  <si>
    <t>Dobava in montaža prometni znak 40 x 40 cm + steber</t>
  </si>
  <si>
    <t>2.8.</t>
  </si>
  <si>
    <t xml:space="preserve">2.9. </t>
  </si>
  <si>
    <t>2.11.</t>
  </si>
  <si>
    <t xml:space="preserve">2.12. </t>
  </si>
  <si>
    <t>2.13.</t>
  </si>
  <si>
    <t xml:space="preserve">2.6. </t>
  </si>
  <si>
    <t>2.5.</t>
  </si>
  <si>
    <t>1.3.</t>
  </si>
  <si>
    <t>KP 60/100 HERMI</t>
  </si>
  <si>
    <t xml:space="preserve">2.10. </t>
  </si>
  <si>
    <t>Označba (barvanje) parkirišča  - 4 PM in ureditev okolice</t>
  </si>
  <si>
    <t xml:space="preserve">2.13. </t>
  </si>
  <si>
    <t>2.14.</t>
  </si>
  <si>
    <r>
      <t>m</t>
    </r>
    <r>
      <rPr>
        <vertAlign val="superscript"/>
        <sz val="10"/>
        <color theme="1"/>
        <rFont val="Cambria"/>
        <family val="1"/>
      </rPr>
      <t>3</t>
    </r>
  </si>
  <si>
    <t>Dobava in montaža prometni znak 40 x 40 cm, stenska montaža</t>
  </si>
  <si>
    <t>Dobava in montaža parkirnih omejevalcev (stoperjev)</t>
  </si>
  <si>
    <t>Označba (barvanje) parkirišča  - 2 PM in ureditev okolice</t>
  </si>
  <si>
    <t xml:space="preserve">Odstranjevanje materiala in odvoz na deponijo </t>
  </si>
  <si>
    <t>Označba (barvanje) parkirišča  - 3 PM in ureditev okolice</t>
  </si>
  <si>
    <t>KP-P 100 HERMI</t>
  </si>
  <si>
    <t xml:space="preserve">2.14. </t>
  </si>
  <si>
    <t>2.15.</t>
  </si>
  <si>
    <t xml:space="preserve">Dobava in montaža dinamičnega upravljanja obremenitve  za 2 elektro polnilni postaji                                                                                                                          </t>
  </si>
  <si>
    <t>2.16.</t>
  </si>
  <si>
    <t>3.6.</t>
  </si>
  <si>
    <t>Prevoz na lokacijo (10 x 30 km)</t>
  </si>
  <si>
    <t>Označba (barvanje) parkirišča  - 6 PM in ureditev okolice</t>
  </si>
  <si>
    <t>ELEKTRO DELA IN OPREMA AC in DC PEV</t>
  </si>
  <si>
    <t>Dobava perforirane, kabelske police iz nerjaveče pločevine, dim.: 100x60 mm, kompletno z vsem pritrdilnim, spojnim in ostalim drobnim materialom 8+ 40 m</t>
  </si>
  <si>
    <t>Dobava pokrova kabelske police iz nerjaveče pločevine, dim. 100x18 mm 8 +40 m</t>
  </si>
  <si>
    <t xml:space="preserve">2.15. </t>
  </si>
  <si>
    <t>2.17.</t>
  </si>
  <si>
    <t xml:space="preserve">2.18. </t>
  </si>
  <si>
    <t xml:space="preserve">2.19. </t>
  </si>
  <si>
    <r>
      <rPr>
        <sz val="10"/>
        <color theme="1"/>
        <rFont val="Tahoma"/>
        <family val="2"/>
        <charset val="238"/>
      </rPr>
      <t>T</t>
    </r>
    <r>
      <rPr>
        <sz val="10"/>
        <color theme="1"/>
        <rFont val="Cambria"/>
        <family val="1"/>
        <charset val="238"/>
      </rPr>
      <t>elekomunikacijski kabel in zaključevanje s konektorji RJ 45, 12 m</t>
    </r>
  </si>
  <si>
    <t>POPIS DEL IN PREDIZMERE</t>
  </si>
  <si>
    <t xml:space="preserve"> </t>
  </si>
  <si>
    <t>ELEKTRIČNE INŠTALACIJE IN TELEKOMUNIKACIJE</t>
  </si>
  <si>
    <t>REKAPITULACIJA</t>
  </si>
  <si>
    <t>1.</t>
  </si>
  <si>
    <t>3.</t>
  </si>
  <si>
    <t>SKUPAJ brez DDV:</t>
  </si>
  <si>
    <t>DDV 22%</t>
  </si>
  <si>
    <t>SKUPAJ z DDV:</t>
  </si>
  <si>
    <t>OPOMBE:</t>
  </si>
  <si>
    <t>št. PZI</t>
  </si>
  <si>
    <t xml:space="preserve">5. </t>
  </si>
  <si>
    <t>6.</t>
  </si>
  <si>
    <t>7.</t>
  </si>
  <si>
    <t>8.</t>
  </si>
  <si>
    <t>9.</t>
  </si>
  <si>
    <t>10.</t>
  </si>
  <si>
    <t>11.</t>
  </si>
  <si>
    <t>12.</t>
  </si>
  <si>
    <t>13.</t>
  </si>
  <si>
    <t xml:space="preserve">PEV TP TROPLES </t>
  </si>
  <si>
    <t>Zap.št.</t>
  </si>
  <si>
    <t>Opis postavke</t>
  </si>
  <si>
    <t>Enota mere</t>
  </si>
  <si>
    <t>Vrednost</t>
  </si>
  <si>
    <t>KP 60/100 HERMI ali enakovredni</t>
  </si>
  <si>
    <t>KP-P 100 HERMI ali enakovredni</t>
  </si>
  <si>
    <t>IZGRADNJA ELEKTRO POLNILNE POSTAJE (PEV)  V LUKI KOPER</t>
  </si>
  <si>
    <t>Izdelava kabelskega jaška 1500 mm x 1500 mm x 1000mm, z litoželeznim pokrovom  nosilnosti 400 kN</t>
  </si>
  <si>
    <t>Izdelava geodetskega načrta</t>
  </si>
  <si>
    <t>2.18.</t>
  </si>
  <si>
    <t>3.7.</t>
  </si>
  <si>
    <t>2.23.</t>
  </si>
  <si>
    <t>2.21.</t>
  </si>
  <si>
    <t>2.22.</t>
  </si>
  <si>
    <t xml:space="preserve">2.16. </t>
  </si>
  <si>
    <t xml:space="preserve">2.7. </t>
  </si>
  <si>
    <t>Varnostno stikalo v dozi izklop v sili s steklom+ 15 m napajalnega kabla</t>
  </si>
  <si>
    <t>Meritve TK inštalacije in izdaja poročila</t>
  </si>
  <si>
    <t>2.19.</t>
  </si>
  <si>
    <t>Varnostno stikalo v dozi izklop v sili s steklom + 15 m napajalnega kabla</t>
  </si>
  <si>
    <t xml:space="preserve">2.20. </t>
  </si>
  <si>
    <t>2.24.</t>
  </si>
  <si>
    <t xml:space="preserve">2.17. </t>
  </si>
  <si>
    <t>II. FAZA</t>
  </si>
  <si>
    <t>14.</t>
  </si>
  <si>
    <t>15.</t>
  </si>
  <si>
    <t>17.</t>
  </si>
  <si>
    <t>18.</t>
  </si>
  <si>
    <t>19.</t>
  </si>
  <si>
    <t>20.</t>
  </si>
  <si>
    <t>2.</t>
  </si>
  <si>
    <t>012/26</t>
  </si>
  <si>
    <t>013/26</t>
  </si>
  <si>
    <t>014/26</t>
  </si>
  <si>
    <t>015/26</t>
  </si>
  <si>
    <t>016/26</t>
  </si>
  <si>
    <t>017/26</t>
  </si>
  <si>
    <t>018/26</t>
  </si>
  <si>
    <t>019/26</t>
  </si>
  <si>
    <t>020/26</t>
  </si>
  <si>
    <t>021/26</t>
  </si>
  <si>
    <t>022/26</t>
  </si>
  <si>
    <t>023/26</t>
  </si>
  <si>
    <t>024/26</t>
  </si>
  <si>
    <t>025/26</t>
  </si>
  <si>
    <t>026/26</t>
  </si>
  <si>
    <t>028/26</t>
  </si>
  <si>
    <t>030/26</t>
  </si>
  <si>
    <t>031/26</t>
  </si>
  <si>
    <t>PEV Kontejner disponenti na pomolu 1</t>
  </si>
  <si>
    <t>PEV  TP skladišče 23</t>
  </si>
  <si>
    <t xml:space="preserve">PEV Delavnica Sipki tovori </t>
  </si>
  <si>
    <t>PEV Upravna stavba TA</t>
  </si>
  <si>
    <t>PEV Silos Glinica</t>
  </si>
  <si>
    <t>PEV TP 2 SILOS</t>
  </si>
  <si>
    <t>PEV Uprava TRT</t>
  </si>
  <si>
    <t>PEV TP2 TRT</t>
  </si>
  <si>
    <t>PEV TP AT1-Avtoservis</t>
  </si>
  <si>
    <t>029/26</t>
  </si>
  <si>
    <t>PEV Uprava GT južna stran</t>
  </si>
  <si>
    <t>PEV GARAŽNA HIŠA 1</t>
  </si>
  <si>
    <t>PEV DISPEČERSKI CENTER TA</t>
  </si>
  <si>
    <t>1. PEV Severna stran Upravna stavba GT - II-faza</t>
  </si>
  <si>
    <t>m2</t>
  </si>
  <si>
    <t xml:space="preserve">Dobava in montaža dinamičnega upravljanja obremenitve  za 4 elektro polnilni postaji                                                                                                                          </t>
  </si>
  <si>
    <t>Cene priporočjivih rezervnih delov za elektro polnilne postaje</t>
  </si>
  <si>
    <t>Dobava in montaža tablice za PEV, nalepke SLO/ EU + nalepke EU projekt + drobni material</t>
  </si>
  <si>
    <t>Terra AC W22-G5-RD-MC-O ali enakovredni</t>
  </si>
  <si>
    <t>RV-K 5x10 mm2 ali enakovredni</t>
  </si>
  <si>
    <t>H07V-K 16 mm2 ali enakovredni</t>
  </si>
  <si>
    <t>Izdelava prebojev na objektu Uprava GS  za potrebe položitve kablov RV-K 5 x 10 mm2,  Cu 16 mm2 + zatesnitev</t>
  </si>
  <si>
    <t>1. PEV Vzhodna stran nadstrešnica 1B - II-faza</t>
  </si>
  <si>
    <t>Izdelava prebojev na objektu Vzhodna stran nadstrešnice 1B  za potrebe položitve kablov RV-K 5 x 10 mm2,  Cu 16 mm2 + zatesnitev</t>
  </si>
  <si>
    <t>SFTP cat 6a ali enakovredni</t>
  </si>
  <si>
    <t>Meritve električne inštalacije R-PEV NN plošča-  rezervni izvod -F6R, -F7R  in izdaja poročila</t>
  </si>
  <si>
    <t>Dobava in montaža zaščitnega stebrička elektro polnilne postaje (2 x 2)</t>
  </si>
  <si>
    <t xml:space="preserve">3. PEV Upravna stavba Luka Koper  </t>
  </si>
  <si>
    <t>PEV Vzhodna stran nadstrešnice 1B</t>
  </si>
  <si>
    <t>Strojni izkop kanala 600x800 za energetski kabel, izkop III. in IV. kategorija, odvoz zemljine, ob obstoječih komunalnih vodih ročen izkop, vrnitev po končanih delih v prvotno stanje, travnata povšina,  7 m</t>
  </si>
  <si>
    <t>Strojni izkop kanala 700x800 za energetski kabel, izkop III. in IV. kategorija, odvoz zemljine, ob obstoječih komunalnih vodih ročen izkop, vrnitev po končanih delih v prvotno stanje, travnata površina,  5 m</t>
  </si>
  <si>
    <t>1.14.</t>
  </si>
  <si>
    <t>1.15.</t>
  </si>
  <si>
    <t>Dobava in polaganje finožični zaščitni vodnik, kompletno s pritrdilnim materialom (4 x 2 m)</t>
  </si>
  <si>
    <t>RV-K 4 x 150 mm2 ali enakovredni</t>
  </si>
  <si>
    <t>Ročni/strojni izkop in izdelava armiranega temelja elektro polnilne postaje (d x š x g):  600 x 1000 x 600, INOX trak Rf 30 x 3,5 mm okrog temelja, polaganje energetske cevi fi 75   na sredini temelja, ozemljitev 16 mm2 puščena na sredini temelja v cevi fi 50 in ozemljitev v cevi fi 25 za 2 x zaščitni strebriček ter vbetoniranje sidrnih vijakov za stebrička za dve polnilnici</t>
  </si>
  <si>
    <t xml:space="preserve">1.16. </t>
  </si>
  <si>
    <t xml:space="preserve">1.4. </t>
  </si>
  <si>
    <t xml:space="preserve">Priklop v TP VZDRŽEVANJE, NN plošča = K? v rezervni NN izvoda odklopnik -2Q3 in v SB ELPOL-US                                 </t>
  </si>
  <si>
    <t>Meritve električne inštalacije SB ELPOL-US in izdaja poročila</t>
  </si>
  <si>
    <t>2.20.</t>
  </si>
  <si>
    <t>Označba (barvanje) parkirišča  - 8 PM in ureditev okolice</t>
  </si>
  <si>
    <t>Izdelava prebojev na objektu TP Skladišče 23  za potrebe položitve kablov RV-K 5 x 10 mm2,  Cu 16 mm2 + zatesnitev</t>
  </si>
  <si>
    <t>6. PEV TP Skladišče 23 - II-faza</t>
  </si>
  <si>
    <t xml:space="preserve">7. PEV Delavnica Sipki tovori  </t>
  </si>
  <si>
    <t>Strojni izkop kanala 600x1000 za energetski kabel-kabelska kanalizacija, izkop III. in IV. kategorija, odvoz zemljine, ob obstoječih komunalnih vodih ročen izkop, vrnitev po končanih delih v prvotno stanje, asfaltiranje,  16 m</t>
  </si>
  <si>
    <t>Dobava in polaganje dvoplaščne, polietilenske, gibljive, plastične, zaščitne cevi, 1x110 mm, 16 m</t>
  </si>
  <si>
    <t>Dobava in polaganje opozorilnega traku (16)</t>
  </si>
  <si>
    <t>Zasutje kanala po plasteh in utrjevanje (16 m)</t>
  </si>
  <si>
    <t xml:space="preserve">1.2. </t>
  </si>
  <si>
    <t xml:space="preserve">1.9. </t>
  </si>
  <si>
    <t>Dobava in polaganje finožični zaščitni vodnik, kompletno s pritrdilnim materialom (1 x 2 m)</t>
  </si>
  <si>
    <t>Dobava in polaganje INOX traka Rf 30x3,5 mm (16 m)</t>
  </si>
  <si>
    <t>Meritve električne inštalacije SB-RVJ in izdaja poročila</t>
  </si>
  <si>
    <t>2.25.</t>
  </si>
  <si>
    <t>Dobava in montaža zaščitnega stebrička elektro polnilne postaje (2 x 1)</t>
  </si>
  <si>
    <t>(**) Zahteve za DC polnilne postaje (20- 25 kW) v Luki Koper:</t>
  </si>
  <si>
    <t>8. PEV UPRAVNA STAVBA DEPO - II-faza</t>
  </si>
  <si>
    <t>Izdelava prebojev na objektu Upravna stavba DEPO  za potrebe položitve kablov RV-K 5 x 10 mm2,  Cu 16 mm2 + zatesnitev</t>
  </si>
  <si>
    <t>Meritve električne inštalacije SB ELPOL-US DEPO NN plošča-  rezervni izvod -F3R, -F4R in izdaja poročila</t>
  </si>
  <si>
    <t>9. PEV UPRAVNA STAVBA TA</t>
  </si>
  <si>
    <t>Izdelava prebojev na objektu Upravna stavba TA  za potrebe položitve kablov RV-K 5 x 10 mm2,  Cu 16 mm2 + zatesnitev</t>
  </si>
  <si>
    <t>Dobava in polaganje INOX traka Rf 30x3,5 mm (20 m)</t>
  </si>
  <si>
    <t>Meritve električne inštalacije SB ELPOL-TP TROPLES NN plošča- nov izvod -F9 -F10 in izdaja poročila</t>
  </si>
  <si>
    <t>Dobava perforirane, kabelske police iz nerjaveče pločevine, dim.: 100x60 mm, kompletno z vsem pritrdilnim, spojnim in ostalim drobnim materialom 10 m</t>
  </si>
  <si>
    <t>Dobava pokrova kabelske police iz nerjaveče pločevine, dim. 100x18 mm 10 m</t>
  </si>
  <si>
    <t>Dobava perforirane, kabelske police iz nerjaveče pločevine, dim.: 100x60 mm, kompletno z vsem pritrdilnim, spojnim in ostalim drobnim materialom 5 m</t>
  </si>
  <si>
    <t>Dobava pokrova kabelske police iz nerjaveče pločevine, dim. 100x18 mm 5 m</t>
  </si>
  <si>
    <t>10. PEV Silos Glinica</t>
  </si>
  <si>
    <r>
      <rPr>
        <sz val="10"/>
        <color theme="1"/>
        <rFont val="Tahoma"/>
        <family val="2"/>
        <charset val="238"/>
      </rPr>
      <t>T</t>
    </r>
    <r>
      <rPr>
        <sz val="10"/>
        <color theme="1"/>
        <rFont val="Cambria"/>
        <family val="1"/>
        <charset val="238"/>
      </rPr>
      <t>elekomunikacijski kabel in zaključevanje s konektorji RJ 45, 80 m</t>
    </r>
  </si>
  <si>
    <r>
      <rPr>
        <sz val="10"/>
        <color theme="1"/>
        <rFont val="Tahoma"/>
        <family val="2"/>
        <charset val="238"/>
      </rPr>
      <t>T</t>
    </r>
    <r>
      <rPr>
        <sz val="10"/>
        <color theme="1"/>
        <rFont val="Cambria"/>
        <family val="1"/>
        <charset val="238"/>
      </rPr>
      <t xml:space="preserve">elekomunikacijski kabel in zaključevanje s konektorji RJ 45, 40 </t>
    </r>
    <r>
      <rPr>
        <sz val="10"/>
        <color theme="1"/>
        <rFont val="Cambria"/>
        <family val="1"/>
      </rPr>
      <t>m</t>
    </r>
  </si>
  <si>
    <t>Strojni izkop kanala 400x800 za energetski kabel, izkop III. in IV. kategorija, odvoz zemljine, ob obstoječih komunalnih vodih ročen izkop, vrnitev po končanih delih v prvotno stanje, travnata površina, 2  m</t>
  </si>
  <si>
    <t>Dobava in polaganje dvoplaščne, polietilenske, gibljive, plastične, zaščitne cevi, 1x110 mm,17 m</t>
  </si>
  <si>
    <t>Dobava in polaganje opozorilnega traku (2m)</t>
  </si>
  <si>
    <t>Zasutje kanala po plasteh in utrjevanje (2 m)</t>
  </si>
  <si>
    <t>RV-K 4 x 35 mm2 ali enakovredni</t>
  </si>
  <si>
    <r>
      <rPr>
        <sz val="10"/>
        <color theme="1"/>
        <rFont val="Tahoma"/>
        <family val="2"/>
        <charset val="238"/>
      </rPr>
      <t>T</t>
    </r>
    <r>
      <rPr>
        <sz val="10"/>
        <color theme="1"/>
        <rFont val="Cambria"/>
        <family val="1"/>
        <charset val="238"/>
      </rPr>
      <t>elekomunikacijski kabel in zaključevanje s konektorji RJ 45, 17</t>
    </r>
    <r>
      <rPr>
        <sz val="10"/>
        <color theme="1"/>
        <rFont val="Cambria"/>
        <family val="1"/>
      </rPr>
      <t xml:space="preserve"> m</t>
    </r>
  </si>
  <si>
    <t>Dobava in polaganje INOX traka Rf 30x3,5 mm (2 m)</t>
  </si>
  <si>
    <t>Priklop v RVAG, v rezervni NN izvod varovalčni ločilnik -F01 in SB ELPOL-SILOS GLINICA</t>
  </si>
  <si>
    <t>Meritve električne inštalacije SB ELPOL-SILOS GLINICA in izdaja poročila</t>
  </si>
  <si>
    <t>11. PEV TP 2 SILOS</t>
  </si>
  <si>
    <t>Strojni izkop kanala 400x800 za energetski kabel, izkop III. in IV. kategorija, odvoz zemljine, ob obstoječih komunalnih vodih ročen izkop, vrnitev po končanih delih v prvotno stanje, travnata površina, 4  m</t>
  </si>
  <si>
    <t>Dobava in polaganje dvoplaščne, polietilenske, gibljive, plastične, zaščitne cevi, 1x110 mm, 17 m</t>
  </si>
  <si>
    <r>
      <t>Izdelava preboja v obstoječi kabelski jašek pri pri novi SB ELPOL-SILOS GLINICA  za TK-linijo</t>
    </r>
    <r>
      <rPr>
        <sz val="10"/>
        <color theme="5"/>
        <rFont val="Cambria"/>
        <family val="1"/>
      </rPr>
      <t xml:space="preserve">, </t>
    </r>
    <r>
      <rPr>
        <sz val="10"/>
        <color theme="1"/>
        <rFont val="Cambria"/>
        <family val="1"/>
      </rPr>
      <t xml:space="preserve">  za cev 2x fi 110 mm in valjanec</t>
    </r>
  </si>
  <si>
    <r>
      <t>Izdelava preboja  v kletni prostor pri TP 2 SILOS  za TK-linijo</t>
    </r>
    <r>
      <rPr>
        <sz val="10"/>
        <color theme="5"/>
        <rFont val="Cambria"/>
        <family val="1"/>
      </rPr>
      <t xml:space="preserve">, </t>
    </r>
    <r>
      <rPr>
        <sz val="10"/>
        <color theme="1"/>
        <rFont val="Cambria"/>
        <family val="1"/>
      </rPr>
      <t xml:space="preserve">  za cev 2x fi 110 mm in valjanec</t>
    </r>
  </si>
  <si>
    <t>Dobava in polaganje opozorilnega traku (4m)</t>
  </si>
  <si>
    <t>Zasutje kanala po plasteh in utrjevanje (4 m)</t>
  </si>
  <si>
    <t>Dobava in polaganje INOX traka Rf 30x3,5 mm (4 m)</t>
  </si>
  <si>
    <t>Priklop v TP2 SILOS, v NN Plošča = B01+K5, rezervni NN izvod varovalčni ločilnik -5F7 in SB ELPOL-TP 2 SILOS</t>
  </si>
  <si>
    <t>Meritve električne inštalacije SB ELPOL-TP 2 SILOS in izdaja poročila</t>
  </si>
  <si>
    <t>Meritve električne inštalacije SB ELPOL-US TRT in izdaja poročila</t>
  </si>
  <si>
    <t>12. PEV Upravna stavba TRT</t>
  </si>
  <si>
    <t>13. PEV TP 2 TRT</t>
  </si>
  <si>
    <t>Dobava in polaganje dvoplaščne, polietilenske, gibljive, plastične, zaščitne cevi, 1x110 mm, 14 m</t>
  </si>
  <si>
    <t>Dobava in polaganje opozorilnega traku (7 m)</t>
  </si>
  <si>
    <t>Zasutje kanala po plasteh in utrjevanje (7 m)</t>
  </si>
  <si>
    <t>RV-K 4 x 70 mm2  ali enakovredni</t>
  </si>
  <si>
    <t>Dobava in polaganje INOX traka Rf 30x3,5 mm (7 m)</t>
  </si>
  <si>
    <t>Dobava perforirane, kabelske police iz nerjaveče pločevine, dim.: 100x60 mm, kompletno z vsem pritrdilnim, spojnim in ostalim drobnim materialom 35 m</t>
  </si>
  <si>
    <t>Dobava pokrova kabelske police iz nerjaveče pločevine, dim. 100x18 mm 35 m</t>
  </si>
  <si>
    <t>Meritve električne inštalacije SB ELPOL-TP2 TRT in izdaja poročila</t>
  </si>
  <si>
    <t>RV-K 5 x 6 mm2  ali enakovredni</t>
  </si>
  <si>
    <t>4. PEV Uprava KT - zahodna stran - II. faza</t>
  </si>
  <si>
    <t>Strojni izkop kanala 400x1000 za energetski kabel-kabelska kanalizacija, izkop III. in IV. kategorija, odvoz zemljine, ob obstoječih komunalnih vodih ročen izkop, vrnitev po končanih delih v prvotno stanje, asfaltiranje,  1 m</t>
  </si>
  <si>
    <t>Dobava in polaganje dvoplaščne, polietilenske, gibljive, plastične, zaščitne cevi, 1x110 mm, 1 m</t>
  </si>
  <si>
    <t>Dobava in polaganje opozorilnega traku (1 m)</t>
  </si>
  <si>
    <t>Zasutje kanala po plasteh in utrjevanje (1 m)</t>
  </si>
  <si>
    <t xml:space="preserve">1.8. </t>
  </si>
  <si>
    <t>RV-K 4 x 185 mm2  ali enakovredni</t>
  </si>
  <si>
    <t>Meritve električne inštalacije SB ELPOL-US KT in izdaja poročila</t>
  </si>
  <si>
    <t xml:space="preserve">Dobava in montaža gasilni aparat za gašenje električnih naprav- tip: Voda &amp; F-500 EA </t>
  </si>
  <si>
    <t>Strojni izkop kanala 600x1000 za energetski kabel, izkop III. in IV. kategorija, odvoz zemljine, ob obstoječih komunalnih vodih ročen izkop, vrnitev po končanih delih v prvotno stanje, travnata površina, 7 m</t>
  </si>
  <si>
    <t>5. PEV KONTEJNER DISPONENTI NA POMOLU 1</t>
  </si>
  <si>
    <t>Dobava in polaganje dvoplaščne, polietilenske, gibljive, plastične, zaščitne cevi, 1x110 mm, 5 m</t>
  </si>
  <si>
    <t>Dobava in polaganje opozorilnega traku (2,5 m)</t>
  </si>
  <si>
    <t>Zasutje kanala po plasteh in utrjevanje (2,5 m)</t>
  </si>
  <si>
    <t>RV-K 5 x 35 mm2  ali enakovredni</t>
  </si>
  <si>
    <t>Dobava in polaganje INOX traka Rf 30x3,5 mm (3 m)</t>
  </si>
  <si>
    <t xml:space="preserve">Priklop v SB-SSKT-18 + K1 ENERGETSKO POLJE, NN plošča = K? v rezervni NN izvod varovačni ločilnik -Fx in v SB ELPOL-KONTEJNER DISPONENTI NA POMOLU 1                              </t>
  </si>
  <si>
    <t>Meritve električne inštalacije SB ELPOL-KONTEJNER DISPONENTI NA POMOLU 1 in izdaja poročila</t>
  </si>
  <si>
    <t>14. PEV TP AT1 AVTOSERVIS</t>
  </si>
  <si>
    <t>Dobava in polaganje opozorilnega traku (115 m)</t>
  </si>
  <si>
    <t>Zasutje kanala po plasteh in utrjevanje (115 m)</t>
  </si>
  <si>
    <t xml:space="preserve">1.10. </t>
  </si>
  <si>
    <t>RV-K 4 x 70 mm2 ali enakovredni</t>
  </si>
  <si>
    <t>Dobava in polaganje INOX traka Rf 30x3,5 mm (115 m)</t>
  </si>
  <si>
    <t xml:space="preserve">Priklop v TP AT 1, NN plošča = B01+K? v rezervni NN izvoda varovalčni ločilnik  -xFx in v SB ELPOL-TP AT1-Avtoservis in  SB ELPOL-TP AT1                                </t>
  </si>
  <si>
    <t>Meritve električne inštalacije SB ELPOL-TP AT1-Avtoservis in  SB ELPOL-TP AT1  in izdaja poročila</t>
  </si>
  <si>
    <t>Izdelava prebojev na objektu TP SKLADIŠČE 33 in STIKALIŠČE SKL 33  za potrebe položitve kablov RV-K 5 x 10 mm2,  Cu 16 mm2 + zatesnitev</t>
  </si>
  <si>
    <t>15. PEV TP SKLADIŠČE 33 + STIKALIŠČE SKL 33</t>
  </si>
  <si>
    <r>
      <rPr>
        <sz val="10"/>
        <color theme="1"/>
        <rFont val="Tahoma"/>
        <family val="2"/>
        <charset val="238"/>
      </rPr>
      <t>T</t>
    </r>
    <r>
      <rPr>
        <sz val="10"/>
        <color theme="1"/>
        <rFont val="Cambria"/>
        <family val="1"/>
        <charset val="238"/>
      </rPr>
      <t>elekomunikacijski kabel in zaključevanje s konektorji RJ 45,  17 m</t>
    </r>
  </si>
  <si>
    <t xml:space="preserve">Dobava in montaža dinamičnega upravljanja obremenitve  za 3 elektro polnilni postaji                                                                                                                          </t>
  </si>
  <si>
    <t>Meritve električne inštalacije  v SB ELPOL-TP SKLADIŠČE 33 NN in NN omari NN STIKALIŠČE SKL   in izdaja poročila</t>
  </si>
  <si>
    <t>PEV TP SKLADIŠČE 33 +  STIKALIŠČE SKL 33</t>
  </si>
  <si>
    <t>18. PEV TP TROPLES-II.faza</t>
  </si>
  <si>
    <t>Izdelava prebojev na objektu TP TROPLES  za potrebe položitve kablov RV-K 5 x 10 mm2,  Cu 16 mm2 + zatesnitev</t>
  </si>
  <si>
    <t xml:space="preserve">2.4. </t>
  </si>
  <si>
    <t>Prevoz na lokacijo (2 x 30 km)</t>
  </si>
  <si>
    <t>Izdelava prebojev na objektu GARAŽNA HIŠA 1  za potrebe položitve kablov RV-K 5 x 10 mm2,  Cu 16 mm2 + zatesnitev</t>
  </si>
  <si>
    <t xml:space="preserve">2.2. </t>
  </si>
  <si>
    <t xml:space="preserve">Dobava in montaža dinamičnega upravljanja obremenitve  za 12 elektro polnilni postaji                                                                                                                          </t>
  </si>
  <si>
    <t>Meritve električne inštalacije  SB ELPOL-GARAŽNA HIŠA 1/ in SB ELPOL-GARAŽNA HIŠA 1/2 in izdaja poročila</t>
  </si>
  <si>
    <t>Označba (barvanje) parkirišča  - 12 PM in ureditev okolice</t>
  </si>
  <si>
    <t>Dobava in polaganje finožični zaščitni vodnik, kompletno s pritrdilnim materialom (6 x 2 m)</t>
  </si>
  <si>
    <r>
      <rPr>
        <sz val="10"/>
        <color theme="1"/>
        <rFont val="Tahoma"/>
        <family val="2"/>
        <charset val="238"/>
      </rPr>
      <t>T</t>
    </r>
    <r>
      <rPr>
        <sz val="10"/>
        <color theme="1"/>
        <rFont val="Cambria"/>
        <family val="1"/>
        <charset val="238"/>
      </rPr>
      <t>elekomunikacijski kabel in zaključevanje s konektorji RJ 45,  23</t>
    </r>
  </si>
  <si>
    <t>17. PEV Upravna stavba GT južna stran</t>
  </si>
  <si>
    <t>RV-K 4 x 240 mm2 ali enakovredni</t>
  </si>
  <si>
    <t xml:space="preserve">Dobava in montaža dinamičnega upravljanja obremenitve  za 6 elektro polnilni postaji                                                                                                                          </t>
  </si>
  <si>
    <t>Meritve električne inštalacije SB EKPOL-US GT JUŽNA STRAN in izdaja poročila</t>
  </si>
  <si>
    <t>Izdelava prebojev na objektu Dispečerski center TA za potrebe položitve kablov RV-K 5 x 10 mm2,  Cu 16 mm2 + zatesnitev</t>
  </si>
  <si>
    <t>PEV Upravna stavba Luka Koper + BHEE</t>
  </si>
  <si>
    <t>PEV Uprava KT - zahodna stran - II. faza</t>
  </si>
  <si>
    <t xml:space="preserve">PEV Upravna stavba DEPO - II. faza  </t>
  </si>
  <si>
    <t>PEV Severna stran Upravna stavba GT - II.faza</t>
  </si>
  <si>
    <t>Ročni/strojni izkop in izdelava armiranega temelja hranilnika električne energije BHEE (d x š x g):  1500 x 1100 x 600, INOX trak Rf 30 x 3,5 mm okrog temelja, polaganje energetske cevi 2x fi 75   na sredini temelja, ozemljitev 16 mm2 puščena na sredini temelja v cevi fi 50 in ozemljitev v cevi fi 25 za komunikacijo COM ter vbetoniranje sidrnih vijakov za stebrička za dve polnilnici</t>
  </si>
  <si>
    <t xml:space="preserve">EMS - krmilni sistem za upravljanje z energijo
ohišje za montažo na steno, vsebuje krmilnik
</t>
  </si>
  <si>
    <t>Sestavljanje in priklop baterijskega sistema na pripravljeno instalacijo (kabli/priključki v neposredni bližini), zagon in nastavitve parametrov - oprema, parametrizacija in standardne nastavitve programske opreme - EMS baterijski sistem</t>
  </si>
  <si>
    <t>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</si>
  <si>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</si>
  <si>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</si>
  <si>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N-GEN,G-MAX GM215kWh-100kW  ali enakovredni</t>
  </si>
  <si>
    <t>19. PEV GARAŽNA HIŠA 1</t>
  </si>
  <si>
    <t>20. PEV DISPEČERSKI CENTER TA</t>
  </si>
  <si>
    <t>Dobava in montaža mrežnega stikala:
-Lantronix SISPM1040-384-LRT-C (SISPM1040-300 Series | Network Switches | Lantronix) 
-Napajalnik: Puls PIC 480.481D (PIC480.481D | 480W, 48V, 10A 1-phase DIN rail power supply)
-SFP: Finisar FTLF1318P3BTL</t>
  </si>
  <si>
    <r>
      <rPr>
        <sz val="10"/>
        <color theme="1"/>
        <rFont val="Tahoma"/>
        <family val="2"/>
        <charset val="238"/>
      </rPr>
      <t>T</t>
    </r>
    <r>
      <rPr>
        <sz val="10"/>
        <color theme="1"/>
        <rFont val="Cambria"/>
        <family val="1"/>
        <charset val="238"/>
      </rPr>
      <t>elekomunikacijski kabel in zaključevanje s konektorji RJ 45,  177 m</t>
    </r>
  </si>
  <si>
    <t>Dobava in montaža zaščitne strešice za polnilne postaje</t>
  </si>
  <si>
    <r>
      <rPr>
        <sz val="10"/>
        <color theme="1"/>
        <rFont val="Tahoma"/>
        <family val="2"/>
        <charset val="238"/>
      </rPr>
      <t>T</t>
    </r>
    <r>
      <rPr>
        <sz val="10"/>
        <color theme="1"/>
        <rFont val="Cambria"/>
        <family val="1"/>
        <charset val="238"/>
      </rPr>
      <t>elekomunikacijski kabel in zaključevanje s konektorji RJ 45, 87 m</t>
    </r>
    <r>
      <rPr>
        <sz val="10"/>
        <color theme="1"/>
        <rFont val="Cambria"/>
        <family val="2"/>
        <charset val="238"/>
      </rPr>
      <t xml:space="preserve"> </t>
    </r>
  </si>
  <si>
    <r>
      <t xml:space="preserve">Dobava in vgradnja betona C16/20 za obetoniranje kabelskih cevi v kanalizaciji po trasi in pri kabelskih jaških </t>
    </r>
    <r>
      <rPr>
        <sz val="10"/>
        <color theme="5"/>
        <rFont val="Cambria"/>
        <family val="1"/>
      </rPr>
      <t xml:space="preserve"> </t>
    </r>
    <r>
      <rPr>
        <sz val="10"/>
        <color theme="1"/>
        <rFont val="Cambria"/>
        <family val="1"/>
      </rPr>
      <t>(glej načrt P1.6 - Prerez kabelskega jarka NN kabli 1 kV)</t>
    </r>
  </si>
  <si>
    <t>Izdelava preboja  v jašek pri novi SB ELPOL-US KT  za TK-linijo,   za cev 2x fi 110 mm in ozemljitev</t>
  </si>
  <si>
    <t>Dobava in vgradnja betona C16/20 za obetoniranje kabelskih cevi v kanalizaciji po trasi in pri kabelskih jaških  (glej načrt P1.6 - Prerez kabelskega jarka NN kabli 1 kV)</t>
  </si>
  <si>
    <r>
      <rPr>
        <sz val="10"/>
        <color theme="1"/>
        <rFont val="Tahoma"/>
        <family val="2"/>
        <charset val="238"/>
      </rPr>
      <t>T</t>
    </r>
    <r>
      <rPr>
        <sz val="10"/>
        <color theme="1"/>
        <rFont val="Cambria"/>
        <family val="1"/>
        <charset val="238"/>
      </rPr>
      <t>elekomunikacijski kabel in zaključevanje s konektorji RJ 45, 93 m</t>
    </r>
  </si>
  <si>
    <t>Knauf Aquapanel CE ETA-07/0173 ali enakovredni</t>
  </si>
  <si>
    <t xml:space="preserve">Negorljive plošče-oblogo zunanje stene                                                </t>
  </si>
  <si>
    <t>Izdelava preboja  v kabelski jašek pri SB ELPOL-KONTEJNER DISPONENTI NA POMOLU 1  za TK-linijo,   za cev 2x fi 110 mm in ozemljitev</t>
  </si>
  <si>
    <t>Dobava in vgradnja betona C16/20 za obetoniranje kabelskih cevi v kanalizaciji po trasi in pri kabelskih jaških  (glej načrt P1.x - Prerez kabelskega jarka NN kabli 1 kV)</t>
  </si>
  <si>
    <r>
      <rPr>
        <sz val="10"/>
        <color theme="1"/>
        <rFont val="Tahoma"/>
        <family val="2"/>
        <charset val="238"/>
      </rPr>
      <t>T</t>
    </r>
    <r>
      <rPr>
        <sz val="10"/>
        <color theme="1"/>
        <rFont val="Cambria"/>
        <family val="1"/>
        <charset val="238"/>
      </rPr>
      <t>elekomunikacijski kabel in zaključevanje s konektorji RJ 45, 110 m</t>
    </r>
  </si>
  <si>
    <t>2.14..</t>
  </si>
  <si>
    <t>Izdelava preboja v obstoječi kabelski jašek pri lokaciji upravne stavbe  in v omarico SB-RVJ  za TK-linijo,   za cev 2x fi 110 mm in valjanec</t>
  </si>
  <si>
    <r>
      <rPr>
        <sz val="10"/>
        <color theme="1"/>
        <rFont val="Tahoma"/>
        <family val="2"/>
        <charset val="238"/>
      </rPr>
      <t>T</t>
    </r>
    <r>
      <rPr>
        <sz val="10"/>
        <color theme="1"/>
        <rFont val="Cambria"/>
        <family val="1"/>
        <charset val="238"/>
      </rPr>
      <t>elekomunikacijski kabel in zaključevanje s konektorji RJ 45, 17</t>
    </r>
  </si>
  <si>
    <r>
      <rPr>
        <sz val="10"/>
        <color theme="1"/>
        <rFont val="Tahoma"/>
        <family val="2"/>
        <charset val="238"/>
      </rPr>
      <t>T</t>
    </r>
    <r>
      <rPr>
        <sz val="10"/>
        <color theme="1"/>
        <rFont val="Cambria"/>
        <family val="1"/>
        <charset val="238"/>
      </rPr>
      <t>elekomunikacijski kabel in zaključevanje s konektorji RJ 45, 70</t>
    </r>
  </si>
  <si>
    <t>Dobava in polaganje dvoplaščne, polietilenske, gibljive, plastične, zaščitne cevi,  4 x 110,  4x160 mm</t>
  </si>
  <si>
    <t>Dobava in vgradnja betona C16/20 za obetoniranje kabelskih cevi v kanalizaciji po trasi in pri kabelskih jaških 55+4= 59 m  (glej načrt P1.6 - Prerez kabelskega jarka NN kabli 1 kV)</t>
  </si>
  <si>
    <t>Dobava in polaganje finožični zaščitni vodnik, kompletno s pritrdilnim materialom (2 x 116 m)</t>
  </si>
  <si>
    <t>RV-K 4 x 120 mm2  ali enakovredni</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</si>
  <si>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kabel 8m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</si>
  <si>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8m: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</si>
  <si>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 xml:space="preserve">Meritve električne inštalacije SB ELPOL-TP SKLADIŠČE 23,  NN plošča-  rezervni izvod -F4R, -F4 in izdaja poročila </t>
  </si>
  <si>
    <r>
      <t>Priklop v SB ELPOL-TP SKLADIŠČE 23, NN plošča - v rezervni NN izvod -F3R varovalčni ločilnik, -F4 (nov) varovalčni ločilnik</t>
    </r>
    <r>
      <rPr>
        <sz val="10"/>
        <color theme="5"/>
        <rFont val="Cambria"/>
        <family val="1"/>
      </rPr>
      <t xml:space="preserve"> </t>
    </r>
    <r>
      <rPr>
        <sz val="10"/>
        <color theme="1"/>
        <rFont val="Cambria"/>
        <family val="1"/>
      </rPr>
      <t xml:space="preserve">in varovalke  + 2 x RCD stikalo tip A, 3p+N, 40/0,03                                                   </t>
    </r>
  </si>
  <si>
    <t>Strojni izkop kanala 1000x1300 za energetski kabel-kabelska kanalizacija, izkop III. in IV. kategorija, odvoz zemljine, ob obstoječih komunalnih vodih ročen izkop, vrnitev po končanih delih v prvotno stanje, asfaltiranje,  115 m</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</si>
  <si>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 ena (1) ali dve (2) z možnostjo hkratnega polnjenja s polno močjo na obeh vtičnicah, 
tip vtičnice: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</si>
  <si>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Izdelava požarne  študije in požarnege načrta za PEV in HEE ob objektu upravna stavba Luka Koper</t>
  </si>
  <si>
    <t>Demontaža  obstoječe klimatske naprave z vso pripadajočo opremo</t>
  </si>
  <si>
    <t xml:space="preserve">Dobava in montaža kabelske priključne omarice 
(SB EKPOL-TP2 TRT)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100/5 montaža na DIN letev
- 5× tripolni varovalčni ločilniki NV 3p 125 A 
 z vložki 3x80A +  9x40A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</si>
  <si>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ELPOL-SILOS GLINICA)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</si>
  <si>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ELPOL-KONTEJNER DISPONENTI NA POMOLU 1)                                                                    , Pn=44 kW:        
- 1x ohišje iz INOX pločevine,IP54
dim (vxšxg):1000x800x300mm 
+ temelj dim (vxšxg):1000x800x300mm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</si>
  <si>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EKPOL-US KT)                                                                                                                    , Pn=176 kW:                                     
- 1x ohišje iz INOX pločevine,IP54
dim (vxšxg):1200x800x300mm
+ temelj dim (vxšxg):1000x800x300mm
montaža na temelj + nadstrešek 
z montažno ploščo, zbiralkama, dovodi in 
odvodi s spodnje strani, ključavnico in drobnim materialom:                                                        
-1x tripolni odklopnik za pritrditev na bakrene
zbiralke 30x5mm, 400 A, možnost montaže tipkala izklop v sili
- nosilec zbiralk za 60 mm sestav+bakrena zbiralka 30x5 mm, 2m
- prekritje zbiralk
- analizator moči CVM-E3-MINI-ITF-WiEth + TT 100/5 montaža na DIN letev
- 10× tripolni varovalčni ločilniki NV 3p 125 A  
 z vložki 3x80A + 24 x 40A + 3 x 20 A
- 8x RCD stikalo tip A, 3p+N, 40/0,03 A
- 1x inštalacijski odklopnik, C6A, 3p
- 1x inštalacijski odklopnik, C6, 2p, 1p+N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</si>
  <si>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 EKPOL-US_LK) Pn=276 kW:                                                                                                                
- 1x ohišje iz INOX pločevine,IP54
dim (vxšxg):1200x800x300mm
+ temelj dim (vxšxg):1000x800x300mm
Montaža na temelj + nadstrešek 
z montažno ploščo, zbiralkama, dovodi in 
odvodi s spodnje strani, ključavnico in drobnim materialom:                                                        
-1x tripolni odklopnik za pritrditev na bakrene
zbiralke 30x5mm, 630 A, možnost montaže tipkala izklop v sili
-1x tripolni odklopnik za pritrditev na bakrene
zbiralke 30x5mm, 250 A, 
- nosilec zbiralk za 60 mm sestav+bakrena zbiralka 30x5 mm, 2m
- prekritje zbiralk
- analizator moči CVM-E3-MINI-ITF-WiEth + TT 600/5 montaža na DIN letev
- 10× tripolni varovalčni ločilniki NV 3p 125 A  
 z vložki 3x80A + 24 x 40A + 3 x 20 A
- 1x inštalacijski odklopnik, C6A, 3p
- 1x inštalacijski odklopnik, C6A, 2p, 1p+N
- 8x RCD stikalo tip A, 3p+N, 40/0,03 A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</si>
  <si>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(SB-ELPOL-TP AT1)
  Pn=44 kW:        
- 1x ohišje iz INOX pločevine,IP54
dim (vxšxg):1000x800x300mm 
montaža na objekt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</si>
  <si>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ELPOL-TP SKLADIŠČE 33)
  Pn=44 kW:        
- 1x ohišje iz INOX pločevine,IP54
dim (vxšxg):1000x800x300mm 
montaža na objekt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- 2x RCD stikalo tip A, 3p+N, 40/0,03 A
- 1x inštalacijski odklopnik, C6A, 3p
- 1x inštalacijski odklopnik, C6A, 2p, 1p+N
- 1x KZS, 16A, 2p 
- odvodniki prenapetosti 3p, 30 kA, 10/350μs, npr.                    
PROTEC B2 60/320 
-2x servisna vtičnica 230 V/16A 
- PE zbiralka 
- N zbiralka 
- vrstne sponke, vezni in ostali 
drobni material (glej risbo P1.2 in P1.4)    </t>
  </si>
  <si>
    <t xml:space="preserve">Dobava in montaža preurejene kabelske priključne omarice 
(SB ELPOL-GARAŽNA HIŠA 1/2)  
Pn=132 kW:        
- 1x ohišje iz INOX pločevine,IP54
dim (vxšxg):1200x800x300mm 
montaža na steno  
z montažno ploščo, zbiralkama, dovodi in 
odvodi s spodnje strani, ključavnico in drobnim materialoma:                                                        
-1x tripolni odklopnik za pritrditev na bakrene
zbiralke 30x5mm, 400 A + Adapter 
- nosilec zbiralk za 60 mm sestav 
- bakrena zbiralka 30x5 mm, 2 m 
- prekritje zbiralk 
- 8× tripolni varovalčni ločilniki NV 3p 125 A 
z vložki 3x80A +  18x40A + 3x20A
- 6x RCD stikalo tip A, 3p+N, 40/0,03 A
- 1x KZS, 16A, 2p 
- odvodniki prenapetosti 3p, 30 kA, 10/350μs, npr.                    
PROTEC B2 60/320 
-2x servisna vtičnica 230 V/16A 
- PE zbiralka 
- N zbiralka 
- vrstne sponke, vezni in ostali 
drobni material (glej risbo P1.2 in P1.4)    </t>
  </si>
  <si>
    <t xml:space="preserve">(SB ELPOL-GARAŽNA HIŠA 1/1)  
Pn=132 kW:        
- 1x ohišje iz INOX pločevine,IP54
dim (vxšxg):1200x800x300mm 
montaža na steno 
z montažno ploščo, zbiralkama, dovodi in 
odvodi s spodnje strani, ključavnico in drobnim materialoma:                                                        
-1x tripolni odklopnik za pritrditev na bakrene
zbiralke 30x5mm, 400 A + Adapter 
- nosilec zbiralk za 60 mm sestav 
- bakrena zbiralka 30x5 mm, 2 m 
- prekritje zbiralk 
- analizator moči CVM-E3-MINI-ITF-WiEth + TT 100/5 montaža na DIN letev
- 7× tripolni varovalčni ločilniki NV 3p 125 A 
- 1× tripolni varovalčni ločilniki NV 3p 160 A 
 z vložki 3x80A +  18x40A + 3x20A+3x100A
- 1x inštalacijski odklopnik, C6A, 3p
- 1x inštalacijski odklopnik, C6A, 2p, 1p+N
- 6x RCD stikalo tip A, 3p+N, 40/0,03 A
- 1x KZS, 16A, 2p 
- odvodniki prenapetosti 3p, 30 kA, 10/350μs, npr.                    
PROTEC B2 60/320 
-2x servisna vtičnica 230 V/16A 
- PE zbiralka 
- N zbiralka 
- vrstne sponke, vezni in ostali 
drobni material (glej risbo P1.2 in P1.4)       </t>
  </si>
  <si>
    <t>Zavarovanje in zaščita parkirišča med izvedbo trase med TP VZDRŽEVANJE in Upravno stavbo Luka Koper</t>
  </si>
  <si>
    <t>Izdelava kabelskega jaška 1500 mm x 1500 mm x 1500mm, z litoželeznim pokrovom  nosilnosti 400 kN</t>
  </si>
  <si>
    <t>Strojni izkop kanala 1200x1500 za energetski kabel-kabelska kanalizacija, izkop III. in IV. kategorija, odvoz zemljine, ob obstoječih komunalnih vodih ročen izkop, vrnitev po končanih delih v prvotno stanje, asfaltiranje,  94 m</t>
  </si>
  <si>
    <t>Dobava in polaganje opozorilnega traku (94  + 21 = 115 m)</t>
  </si>
  <si>
    <t>Zasutje kanala po plasteh in utrjevanje (94  + 21 = 115 m)</t>
  </si>
  <si>
    <t>Strojni izkop kanala 400x800 za energetski kabel, izkop III. in IV. kategorija, odvoz zemljine, ob obstoječih komunalnih vodih ročen izkop, vrnitev po končanih delih v prvotno stanje, travnata površina, 9  m + 2,5 m + 5 m = 16,5 m</t>
  </si>
  <si>
    <t>Dobava in polaganje dvoplaščne, polietilenske, gibljive, plastične, zaščitne cevi, 1x110 mm, 90 m + 5 m + 2,5 m = 97,5 m</t>
  </si>
  <si>
    <t>Izdelava preboja v obstoječi kabelski jašek pri lokaciji upravne stavbe, upravno stavbo  in v kletni prostor pri TP VZDRŽEVANJE  za TK-linijo,  za cevi fi 110 mm, cevi fi 125 mm, cevi fi 160 mm in valjanec</t>
  </si>
  <si>
    <t>Dobava in polaganje finožični zaščitni vodnik, kompletno s pritrdilnim materialom (10 m)</t>
  </si>
  <si>
    <t>Izdelava kabelskega jaška 1500 mm x 1500 mm x 1500 mm, z litoželeznim pokrovom  nosilnosti 400 kN</t>
  </si>
  <si>
    <t>Strojni izkop kanala 1200x1500 za energetski kabel-kabelska kanalizacija, izkop III. in IV. kategorija, odvoz zemljine, ob obstoječih komunalnih vodih ročen izkop, vrnitev po končanih delih v prvotno stanje, travnata površina, asfaltiranje,  280 m</t>
  </si>
  <si>
    <t>Dobava in polaganje dvoplaščne, polietilenske, gibljive, plastične, zaščitne cevi, 5x fi110, 5xfi125mm, 5xfi160 mm</t>
  </si>
  <si>
    <t>Strojni izkop kanala 400x800 za energetski kabel, izkop III. in IV. kategorija, odvoz zemljine, ob obstoječih komunalnih vodih ročen izkop, vrnitev po končanih delih v prvotno stanje, travnata površina, 40  m</t>
  </si>
  <si>
    <t>Izdelava preboja  v kletni prostor pri TP 1 - TRT  za TK-linijo,   za cevi 5 x fi10, 5x fi 125,  5xfi 160 mm in valjanec</t>
  </si>
  <si>
    <t>Dobava in polaganje opozorilnega traku (280  + 40 m = 320 m)</t>
  </si>
  <si>
    <t>Zasutje kanala po plasteh in utrjevanje (280  m + 40 m = 320 m)</t>
  </si>
  <si>
    <t>Dobava in polaganje finožični zaščitni vodnik, kompletno s pritrdilnim materialom (2 x 310 m)</t>
  </si>
  <si>
    <t>Dobava in polaganje INOX traka Rf 30x3,5 mm (280  + 40= 320 m)</t>
  </si>
  <si>
    <t xml:space="preserve">Priklop v TP 1 - TRT, NN plošča = K? v rezervni NN izvoda odklopnik -QX (glej enopolno shemo) , SB ELPOL-US TRT in SB-K01                                </t>
  </si>
  <si>
    <t xml:space="preserve">Dobava in montaža kabelske priključne omarice 
(SB EKPOL-TP2 TRT)   
Pn=44 kW:        
- 1x ohišje iz INOX pločevine,IP54
dim (vxšxg):1200x1000x300mm 
+ temelj dim (vxšxg):1200x800x300mm
montaža na temelj + nadstrešek 
z montažno ploščo, zbiralkama, dovodi in 
odvodi s spodnje strani, ključavnico in drobnim materialoma:                                                        
-2x tripolni odklopnik za pritrditev na bakrene
zbiralke 30x5mm, 400 A + Adapter 
- nosilec zbiralk za 60 mm sestav 
- bakrena zbiralka 30x5 mm, 2 m 
- prekritje zbiralk 
- analizator moči CVM-E3-MINI-ITF-WiEth + TT 400/5 montaža na DIN letev
- 6× tripolni varovalčni ločilniki NV 3p 125 A 
 z vložki 3x80A +  12x40A + 3x20A
- 1x inštalacijski odklopnik, C6A, 3p
- 1x inštalacijski odklopnik, C6A, 2p, 1p+N
- 4x RCD stikalo tip A, 3p+N, 40/0,03 A
- 1x KZS, 16A, 2p 
- odvodniki prenapetosti 3p, 30 kA, 10/350μs, npr.                    
PROTEC B2 60/320 
-2x servisna vtičnica 230 V/16A 
- PE zbiralka 
- N zbiralka 
- vrstne sponke, vezni in ostali 
drobni material (glej risbo P1.2 in P1.4)    </t>
  </si>
  <si>
    <t>Circontrol  DC Sonic wall 22 kW ali enakovredni</t>
  </si>
  <si>
    <t xml:space="preserve">Dobava perforirane, kabelske police iz nerjaveče pločevine, dim.: 100x60 mm, kompletno z vsem pritrdilnim, spojnim in ostalim drobnim materialom </t>
  </si>
  <si>
    <t xml:space="preserve">Dobava pokrova kabelske police iz nerjaveče pločevine, dim. 100x18 mm </t>
  </si>
  <si>
    <t>Dobava perforirane, kabelske police iz nerjaveče pločevine, dim.: 100x60 mm, kompletno z vsem pritrdilnim, spojnim in ostalim drobnim materialom 10m</t>
  </si>
  <si>
    <t>Dobava pokrova kabelske police iz nerjaveče pločevine, dim. 100x18 mm 10m</t>
  </si>
  <si>
    <t xml:space="preserve">Dobava in montaža dinamičnega upravljanja obremenitve  za 8 elektro polnilnih postaj                                                                                                                          </t>
  </si>
  <si>
    <t>Dobava perforirane, kabelske police iz nerjaveče pločevine, dim.: 200x60 mm, kompletno z vsem pritrdilnim, spojnim in ostalim drobnim materialom 60 m</t>
  </si>
  <si>
    <t>KP 60/200 HERMI</t>
  </si>
  <si>
    <t>Dobava in polaganje opozorilnega traku (6 m)</t>
  </si>
  <si>
    <t>Zasutje kanala po plasteh in utrjevanje (6 m)</t>
  </si>
  <si>
    <t>Dobava in polaganje finožični zaščitni vodnik, kompletno s pritrdilnim materialom (15 m)</t>
  </si>
  <si>
    <r>
      <rPr>
        <sz val="10"/>
        <color theme="1"/>
        <rFont val="Tahoma"/>
        <family val="2"/>
        <charset val="238"/>
      </rPr>
      <t>T</t>
    </r>
    <r>
      <rPr>
        <sz val="10"/>
        <color theme="1"/>
        <rFont val="Cambria"/>
        <family val="1"/>
        <charset val="238"/>
      </rPr>
      <t>elekomunikacijski kabel in zaključevanje s konektorji RJ 45, 64 m</t>
    </r>
  </si>
  <si>
    <t>Dobava in polaganje INOX traka Rf 30x3,5 mm (6 m)</t>
  </si>
  <si>
    <t>Dobava perforirane, kabelske police iz nerjaveče pločevine, dim.: 100x60 mm, kompletno z vsem pritrdilnim, spojnim in ostalim drobnim materialom 20 m</t>
  </si>
  <si>
    <t>Dobava pokrova kabelske police iz nerjaveče pločevine, dim. 100x18 mm 20 m</t>
  </si>
  <si>
    <t>Dobava in montaža prometni znak 40 x 40 cm</t>
  </si>
  <si>
    <t xml:space="preserve">Dobava in montaža kabelske priključne omarice 
(SB ELPOL-TP 2 SILOS) 
  Pn=44 kW:        
- 1x ohišje iz INOX pločevine,IP54
dim (vxšxg):1000x800x300mm 
montaža na TP 2 SILOS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</si>
  <si>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r>
      <rPr>
        <sz val="10"/>
        <color theme="1"/>
        <rFont val="Tahoma"/>
        <family val="2"/>
        <charset val="238"/>
      </rPr>
      <t>T</t>
    </r>
    <r>
      <rPr>
        <sz val="10"/>
        <color theme="1"/>
        <rFont val="Cambria"/>
        <family val="1"/>
        <charset val="238"/>
      </rPr>
      <t>elekomunikacijski kabel in zaključevanje s konektorji RJ 45, 213</t>
    </r>
    <r>
      <rPr>
        <sz val="10"/>
        <color theme="1"/>
        <rFont val="Cambria"/>
        <family val="1"/>
      </rPr>
      <t xml:space="preserve"> m</t>
    </r>
    <r>
      <rPr>
        <sz val="10"/>
        <color theme="1"/>
        <rFont val="Cambria"/>
        <family val="2"/>
        <charset val="238"/>
      </rPr>
      <t xml:space="preserve"> </t>
    </r>
  </si>
  <si>
    <t xml:space="preserve">OPOMBA 1: Podani so projektantski popisi. V fazi priprave ponudbe za izvedbo mora ponudnik  preveriti dejanske količine na terenu !	
OPOMBA 2: Izvajalec mora odpadni material odpeljati na urejeno deponijo, pri pripravi ponudbe upošteva stroške odvoza in deponije !									
OPOMBA 3: Izvajalec mora upoštevati vse stroške v skladu z Uredbo o zagotavljanju varnosti in zdravja pri delu na začasnih in premičnih gradbiščih in ostalo veljavno zakonodajo !	
OPOMBA 4: Za vse postavke velja, da je v končni ceni upoštevana dobava in montaža, usklajevanje z naročnikom in ostalimi izvajalci, pripravljalna dela, organiziranje izklopa in ves montažni material.	
OPOMBA 5: Izvedbo del mora izvajalec prilagajati luškemu delovnemu procesu, ki se mora odvijati nemoteno. V kolikor bo izvajalec za izvedbo del moral začasno umikati mehanizacijo, mora te stroške vključiti v svojo ponudbo. Dodatnih stroškov iz tega naslova naročnik ne bo priznal.
OPOMBA 6: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
OPOMBA 7: Zaradi unifikacije opreme v Luki Koper, mora ponudnik upoštevati točno specificirano opremo in materiale iz popisa.	                                                                                           OPOMBA 8: Pri montaži polnilnic na fasado objekta je potrebno preveriti sestavo fasade objekta.      Če je sestava fasade iz gorljvega materiala je potrebno pod polnilno postajo montirati negorljivo oblogo zunanje stene (Knauf Aquapanel CE ETA-07/0173 ali enakovredni).                                                                                                                    OPOMBA 9: Če bo polnilna postaja montirana na lokacijo na kateri je izpostavljena direktni sončni svetlobi jo je potrebno zaščiti pred direktno sonćno svetlobo z zaščitno strešico. 
					</t>
  </si>
  <si>
    <t xml:space="preserve">Dobava in montaža dinamičnega upravljanja obremenitve  za 4 elektro polnilne postaje                                                                                                                          </t>
  </si>
  <si>
    <t xml:space="preserve">Priklop v TP KT2, NN plošča = K? v rezervni NN izvod odklopnik -QX in v SB ELPOL-US KT                              </t>
  </si>
  <si>
    <t xml:space="preserve">Dobava in montaža kabelske priključne omarice (SB ELPOL-TP TROPLES)                                                                                                                  , Pn=176 kW:                                     
- 1x ohišje iz INOX pločevine,IP54
dim (vxšxg):2000x800x300mm
prostostoječa montaža
z montažno ploščo, zbiralkama, dovodi in 
odvodi s spodnje strani, ključavnico in drobnim materialom:                                                        
-1x tripolni odklopnik za pritrditev na bakrene
zbiralke 30x5mm, 400 A, možnost montaže tipkala izklop v sili
- nosilec zbiralk za 60 mm sestav+bakrena zbiralka 30x5 mm, 2m
- prekritje zbiralk
- analizator moči CVM-E3-MINI-ITF-WiEth + TT 150/5 montaža na DIN letev
- 10× tripolni varovalčni ločilniki NV 3p 125 A  
 z vložki 3x80A + 24 x 40A + 3 x 20 A
- 3x RCD stikalo tip A, 3p+N, 40/0,03 A
- 1x inštalacijski odklopnik, C16A, 3p
- 1x inštalacijski odklopnik, C16A, 2p, 1p+N
- 1x KZS, 16A, 2p
- odvodniki prenapetosti 3p, 30 kA, 10/350μs, npr.                    
PROTEC B2 60/320 
-2x servisna vtičnica 230 V/16A
-Tipkalo za izklop v sili, rdečo, deblokada na zasuk, montaža na vrata
- PE zbiralka
- N zbiralka
- vrstne sponke, vezni in ostali
drobni material (glej risbo P1.2 in P1.4)   </t>
  </si>
  <si>
    <t xml:space="preserve">Dobava in montaža kabelske priključne omarice 
(SB ELPOL-DISPEČERSKI CENTER TA)  
Pn=100 kW:        
- 1x ohišje iz INOX pločevine,IP54
dim (vxšxg):1000x800x300mm 
montaža na steno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150/5 montaža na DIN letev
- 6× tripolni varovalčni ločilniki NV 3p 125 A 
 z vložki 3x80A +  9x40A + 3x20A + 3x50A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</si>
  <si>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Meritve električne inštalacije SB ELPOL-DISPEČERSKI CENTER TA NN plošča  in izdaja poročila</t>
  </si>
  <si>
    <t xml:space="preserve">Priklop v SB ELPOL-DISPEČERSKI CENTER TA, NN plošča - v NN izvod -varovalčni ločilnik in varovalke 2 x (3 x 20 A)                            </t>
  </si>
  <si>
    <t>H07V-K 35 mm2 ali enakovredni</t>
  </si>
  <si>
    <t>Dobava in polaganje INOX traka Rf 30x3,5 mm (116  + 10 + 23 = 149 m)</t>
  </si>
  <si>
    <r>
      <rPr>
        <sz val="10"/>
        <color theme="1"/>
        <rFont val="Tahoma"/>
        <family val="2"/>
        <charset val="238"/>
      </rPr>
      <t>T</t>
    </r>
    <r>
      <rPr>
        <sz val="10"/>
        <color theme="1"/>
        <rFont val="Cambria"/>
        <family val="1"/>
        <charset val="238"/>
      </rPr>
      <t>elekomunikacijski kabel in zaključevanje s konektorji RJ 45, 116 + 10 + 108 = 234</t>
    </r>
    <r>
      <rPr>
        <sz val="10"/>
        <color theme="1"/>
        <rFont val="Cambria"/>
        <family val="1"/>
      </rPr>
      <t xml:space="preserve"> m</t>
    </r>
    <r>
      <rPr>
        <sz val="10"/>
        <color theme="1"/>
        <rFont val="Cambria"/>
        <family val="2"/>
        <charset val="238"/>
      </rPr>
      <t xml:space="preserve"> </t>
    </r>
  </si>
  <si>
    <t>2.26.</t>
  </si>
  <si>
    <t>Dobava in montaža prostostoječe DC elektro polnilne postaje (glej še dodatne zahteve *)
-22 kW moči z kablom CCS ali CHAdeMO za polnjenje približno 130 km v 1 uri.
-Povezljivost prek Etherneta, modema 4G/3G/GPRS WIFI.
-Enostavna integracija z zalednim sistemom prek OCPP.
-5-inčni zaslon na dotik, intuitiven vmesnik in prilagodljiv postopek preverjanja pristnosti za izboljšano uporabniško izkušnjo. 
-Visoka stopnja zaščite zaradi robustnega ohišja iz aluminija in ABS plastike ter enostavnega dostopa za vzdrževanje skozi vrata spredaj.
-Napajanje AC 3P+N+PE, vhodna napetost AC 260-530 V, dolžina vhodnega kabla 3 m, naprava za nadzor izolacije, napajalna moč 24,60 kVA, največji vhodni tok AC 33,7 A, največji izhodni tok 73,3 A
-Nadzor omejitve moči s programsko opremo
-Skladnost CE/Combo-2 (DIN 70121; ISO 15118) IEC 61851-1; IEC 61851-23; IEC 61851-21-2
-Material ohišja aluminij ABS plastike, zaščita ohišja IP65/IK10 (zaslon na dotik IK08) delovna vlažnost do 95% brez kondenzacije, delovna temperatura -40 do +75 C, namestitev zunanje/notranje, barvni LED indikator, svetlobne lučke, dostopno vrata spredaj, dolžina polnilnega kabla 3 m, nosilec za kabel
-dimenzije (ŠxVxG) 380x680x187 mm, teža 48 kg, način montaže na steno, števec enosmernega toka
-hlajenje z zrakom, vmesniški protokol: OCPP 1.6J/2.0
-zaslon na dotik, RFID čitalec: ISO/IEC 14443 A MIFARE S50 IN S70 NFC, brezžična povezava: 4G LTE/WiFi/Hotspot/GPRS/GSM</t>
  </si>
  <si>
    <t>Namestitev priklop in zagon DC elektro polnilne postaje</t>
  </si>
  <si>
    <t>Testiranje delovanja dc elektro polnilne postaje v vseh režimih in priprava zapisnika</t>
  </si>
  <si>
    <t xml:space="preserve">(*) Zahteve za DC polnilne postaje v Luki Koper:
- 22 kW moči z kablom CCS za polnjenje približno 130 km v 1 uri.
- Povezljivost prek Etherneta, modema 4G/3G/GPRS WIFI.
- Enostavna integracija z zalednim sistemom prek OCPP.
- 5-inčni zaslon na dotik, intuitiven vmesnik in prilagodljiv postopek preverjanja pristnosti za izboljšano uporabniško izkušnjo. Visoka stopnja zaščite zaradi robustnega ohišja iz aluminija in ABS plastike ter enostavnega dostopa za vzdrževanje skozi vrata spredaj.
- Napajanje AC 3P+N+PE, vhodna napetost AC 260-530 V, dolžina vhodnega kabla 3 m, naprava za nadzor izolacije, napajalna moč 24,60 kVA, največji vhodni tok AC 33,7 A, največji izhodni tok 73,3 A
- Nadzor omejitve moči s programsko opremo
- Skladnost CE/Combo-2 (DIN 70121; ISO 15118) IEC 61851-1; IEC 61851-23; IEC 61851-21-2
- Material ohišja aluminij ABS plastike, zaščita ohišja IP65/IK10 (zaslon na dotik IK08) delovna vlažnost do 95% brez kondenzacije, delovna temperatura -40 do +75 C, namestitev zunanje/notranje, barvni LED indikator, svetlobne lučke, dostopno vrata spredaj, dolžina polnilnega kabla 3 m, nosilec za kabel
- dimenzije (ŠxVxG) 380x680x187 mm, teža 48 kg, način montaže na steno, števec enosmernega toka
- hlajenje z zrakom, vmesniški protokol: OCPP 1.6J/2.0
- zaslon na dotik, RFID čitalec: ISO/IEC 14443 A MIFARE S50 IN S70 NFC, brezžična povezava: 4G LTE/WiFi/Hotspot/GPRS/GSM
</t>
  </si>
  <si>
    <t>Dobava in montaža zaščitnega stebrička elektro polnilne postaje (2 x 8)</t>
  </si>
  <si>
    <t>Strojni izkop kanala 600x1000 za energetski kabel, izkop III. in IV. kategorija, odvoz zemljine, ob obstoječih komunalnih vodih ročen izkop, vrnitev po končanih delih v prvotno stanje, travnata površina, 2,5 m</t>
  </si>
  <si>
    <t>Izdelava preboja v obstoječi kabelski jašek KJ-4  in pri TP TP-AT1  za TK-linijo,   za cev 2x fi 160 mm in valjanec</t>
  </si>
  <si>
    <t xml:space="preserve">Dobava in montaža prostostoječe  elektro polnilne postaje (glej še dodatne zahteve *):
-polnilna postaja je lahko sestavljena iz dveh stenskih postaj, kateri sta montirani na enem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</si>
  <si>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8 m),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</si>
  <si>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</si>
  <si>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8 m),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</si>
  <si>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</si>
  <si>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</si>
  <si>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</si>
  <si>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Izdelava projektne dokumentacije PZI/PID za gradbena dela</t>
  </si>
  <si>
    <t>Povezava polnilnih postaj v zaledni sistem (Back Office) Luka Koper</t>
  </si>
  <si>
    <t>Izdelava preboja  v kletni prostor pri TP 2- TRT  za TK-linijo,   za cev 1x fi 110 mm in ozemljitev</t>
  </si>
  <si>
    <t xml:space="preserve">Priklop v TP 2 - TRT, NN plošča = K? v rezervni NN izvoda varovalčni ločilnik -Fx, v SB ELPOL-TP2 TRT in v obstoječi SB KONTEJNERJI                              </t>
  </si>
  <si>
    <t xml:space="preserve">Dobava in montaža kabelske priključne omarice 
(SB-ELPOL-TP AT1 Avtoservis)
  Pn=44 kW:        
- 1x ohišje iz INOX pločevine,IP54
dim (vxšxg):1000x800x300mm 
montaža na TP AT1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</si>
  <si>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Priklop TP SKLADIŠČE 33, NN blok=B01+Kx,  v SB ELPOL-TP SKLADIŠČE 33, NN izvod varovalčni ločilnik in varovalke 2 x (3 x 20 A) in NN omari NN STIKALIŠČE SKL, NN izvod varovalčni ločilnik 1 x (3 x 40 A)  + 1 x RCD stikalo tip A, 3p+N, 40/0,03                       </t>
  </si>
  <si>
    <t>Dobava in polaganje dvoplaščne, polietilenske, gibljive, plastične, zaščitne cevi, 5 x fi 110 mm,  5 x fi 125, mm 5 x fi 160 mm</t>
  </si>
  <si>
    <t>Dobava in polaganje dvoplaščne, polietilenske, gibljive, plastične, zaščitne cevi, 2xfi110, 2xfi160 mm (6 m)</t>
  </si>
  <si>
    <r>
      <t>Izdelava preboja v obstoječi objekt pri SB ELPOL-US GT JUŽNA STRAN  za TK-linijo</t>
    </r>
    <r>
      <rPr>
        <sz val="10"/>
        <color theme="5"/>
        <rFont val="Cambria"/>
        <family val="1"/>
      </rPr>
      <t xml:space="preserve">, </t>
    </r>
    <r>
      <rPr>
        <sz val="10"/>
        <color theme="1"/>
        <rFont val="Cambria"/>
        <family val="1"/>
      </rPr>
      <t xml:space="preserve">  za cev 2xfi110mm, 2x fi 160 mm in valjanec</t>
    </r>
  </si>
  <si>
    <t xml:space="preserve">Strojni izkop kanala 600x1300 za energetski kabel-kabelska kanalizacija, izkop III. in IV. kategorija, odvoz zemljine, ob obstoječih komunalnih vodih ročen izkop, vrnitev po končanih delih v prvotno stanje, asfaltiranje,  6 m </t>
  </si>
  <si>
    <t>Izdelava kabelskega jaška 1500 mm x 1500 mm x 1300mm, z litoželeznim pokrovom  nosilnosti 400 kN</t>
  </si>
  <si>
    <t xml:space="preserve">Dobava in montaža kabelske priključne omarice 
(SB EKPOL-US GT JUŽNA STRAN)
 Pn=132 kW:        
- 1x ohišje iz INOX pločevine,IP54
dim (vxšxg):1000x800x300mm 
montaža v steno + nadstrešek 
z montažno ploščo, zbiralkama, dovodi in 
odvodi s spodnje strani, ključavnico in drobnim materialoma:                                                        
-1x tripolni odklopnik za pritrditev na bakrene
zbiralke 30x5mm, 400 A + Adapter 
- nosilec zbiralk za 60 mm sestav 
- bakrena zbiralka 30x5 mm, 2 m 
- prekritje zbiralk 
- analizator moči CVM-E3-MINI-ITF-WiEth + TT 100/5 montaža na DIN letev
- 8× tripolni varovalčni ločilniki NV 3p 125 A 
 z vložki 3x80A +  18x40A + 3x20A
- 1x inštalacijski odklopnik, C6A, 3p
- 1x inštalacijski odklopnik, C6A, 2p, 1p+N
- 6x RCD stikalo tip A, 3p+N, 40/0,03 A
- 1x KZS, 16A, 2p 
- odvodniki prenapetosti 3p, 30 kA, 10/350μs, npr.                    
PROTEC B2 60/320 
-2x servisna vtičnica 230 V/16A 
- PE zbiralka 
- N zbiralka 
- vrstne sponke, vezni in ostali 
drobni material (glej risbo P1.2 in P1.4)    </t>
  </si>
  <si>
    <t xml:space="preserve">Priklop v TP VZDRŽEVANJE, NN plošča = B01+K1 v rezervni NN izvod varovalčni ločilnik -1F3, NOVA SB-DE in v SB EKPOL-US GT JUŽNA STRAN                             </t>
  </si>
  <si>
    <t>RV-K 1 x 70 mm2 ali enakovredni</t>
  </si>
  <si>
    <t>Vgradnja nove SB EKPOL-US GT JUŽNA STRAN v/na kamnito steno obstoječega objekta Tagros 1 Volkat</t>
  </si>
  <si>
    <r>
      <t xml:space="preserve">Dobava in  montaža kabelske priključne omarice (NOVA SB-DE) Pn=232 kW (glej enopolno shemo P1.7 in P1.8) </t>
    </r>
    <r>
      <rPr>
        <b/>
        <sz val="10"/>
        <color theme="1"/>
        <rFont val="Cambria"/>
        <family val="1"/>
      </rPr>
      <t>OPOMBA: V fazi priprave ponudbe in izvedbe je potrebno dimenzije nove omarice prilagoditi glede na obstoječo velikost omarice obstoječe SB-DE !</t>
    </r>
  </si>
  <si>
    <r>
      <t xml:space="preserve">Priklop v SB ELPOL-TP TROPLES, NN plošča izvod -F1, -F2,-F3, -F4, -F5 in -F6 varovalčni ločilnik </t>
    </r>
    <r>
      <rPr>
        <b/>
        <sz val="10"/>
        <color theme="1"/>
        <rFont val="Cambria"/>
        <family val="1"/>
      </rPr>
      <t xml:space="preserve">    </t>
    </r>
    <r>
      <rPr>
        <sz val="10"/>
        <color theme="1"/>
        <rFont val="Cambria"/>
        <family val="1"/>
      </rPr>
      <t xml:space="preserve">                    </t>
    </r>
  </si>
  <si>
    <t>Meritve električne inštalacije SB ELPOL-TP TROPLES NN plošča- obstoječ izvod -F1, -F2, -F3 nov izvod -F4, -F5, -F6 in izdaja poročila</t>
  </si>
  <si>
    <r>
      <t>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evropska vtičnica za hitro polnitev  (</t>
    </r>
    <r>
      <rPr>
        <b/>
        <sz val="10"/>
        <color theme="1"/>
        <rFont val="Cambria"/>
        <family val="1"/>
      </rPr>
      <t>vtičnica tip 2</t>
    </r>
    <r>
      <rPr>
        <sz val="10"/>
        <color theme="1"/>
        <rFont val="Cambria"/>
        <family val="1"/>
      </rPr>
      <t xml:space="preserve">,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r>
  </si>
  <si>
    <r>
      <t>Priklop v SB ELPOL-GARAŽNA HIŠA 1/1  in</t>
    </r>
    <r>
      <rPr>
        <b/>
        <sz val="10"/>
        <color theme="1"/>
        <rFont val="Cambria"/>
        <family val="1"/>
      </rPr>
      <t xml:space="preserve">  </t>
    </r>
    <r>
      <rPr>
        <sz val="10"/>
        <color theme="1"/>
        <rFont val="Cambria"/>
        <family val="1"/>
      </rPr>
      <t xml:space="preserve">SB ELPOL-GARAŽNA HIŠA 1/2     </t>
    </r>
    <r>
      <rPr>
        <b/>
        <sz val="10"/>
        <color theme="1"/>
        <rFont val="Cambria"/>
        <family val="1"/>
      </rPr>
      <t xml:space="preserve">  </t>
    </r>
    <r>
      <rPr>
        <sz val="10"/>
        <color theme="1"/>
        <rFont val="Cambria"/>
        <family val="1"/>
      </rPr>
      <t xml:space="preserve">                 </t>
    </r>
  </si>
  <si>
    <t>Priklop v SB ELPOL-GT, NN plošča - v rezervni NN izvod -F6R, -F7R, -F8R, -F9R varovalčni ločilnik in varovalke 4 x (3 x 40 A)  + 4 x RCD stikalo tip A, 3p+N, 40/0,03 +  inštalacijski odklopnik, C6A, 3p + C6A, 2p, 1p+N +  analizator moči CVM-E3-MINI-ITF-WiEth + TT 150/5</t>
  </si>
  <si>
    <t xml:space="preserve">Priklop v SB ELPOL-NAD 1B, NN plošča - v rezervni NN izvod -F5R, -F6R,  varovalčni ločilnik in varovalke 2 x (3 x 40 A) + 2 x RCD stikalo tip A, 3p+N, 40/0,03                            </t>
  </si>
  <si>
    <t>Dobava in priklop v SB-N1B-F1 NN plošča - nov odklopnik -1Q7 - MC3 250 A</t>
  </si>
  <si>
    <r>
      <t xml:space="preserve">Priklop v SB ELPOL-US DEPO, NN plošča - v rezervni NN izvod -F3R in F4R varovalčni ločilnik, </t>
    </r>
    <r>
      <rPr>
        <sz val="10"/>
        <color theme="5"/>
        <rFont val="Cambria"/>
        <family val="1"/>
      </rPr>
      <t xml:space="preserve"> </t>
    </r>
    <r>
      <rPr>
        <sz val="10"/>
        <color theme="1"/>
        <rFont val="Cambria"/>
        <family val="1"/>
      </rPr>
      <t>in varovalke 2 x (3 x 40 A)  + 2 x RCD stikalo tip A, 3p+N, 40/0,03 + - analizator moči CVM-E3-MINI-ITF-WiEth + TT 100/5</t>
    </r>
    <r>
      <rPr>
        <sz val="10"/>
        <color theme="5"/>
        <rFont val="Cambria"/>
        <family val="1"/>
      </rPr>
      <t xml:space="preserve"> </t>
    </r>
    <r>
      <rPr>
        <sz val="10"/>
        <color theme="1"/>
        <rFont val="Cambria"/>
        <family val="1"/>
      </rPr>
      <t xml:space="preserve">montaža na DIN letev                                                     </t>
    </r>
  </si>
  <si>
    <r>
      <t xml:space="preserve">Priklop v SB ELPOL-TP TROPLES, NN plošča - nov NN izvod -F9 in F10 varovalčni ločilnik, </t>
    </r>
    <r>
      <rPr>
        <sz val="10"/>
        <color theme="5"/>
        <rFont val="Cambria"/>
        <family val="1"/>
      </rPr>
      <t xml:space="preserve"> </t>
    </r>
    <r>
      <rPr>
        <sz val="10"/>
        <color theme="1"/>
        <rFont val="Cambria"/>
        <family val="1"/>
      </rPr>
      <t xml:space="preserve">in varovalke 2 x (3 x 40 A) + 2 x RCD stikalo tip A, 3p+N, 40/0,03                                                             </t>
    </r>
    <r>
      <rPr>
        <b/>
        <sz val="10"/>
        <color theme="1"/>
        <rFont val="Cambria"/>
        <family val="1"/>
      </rPr>
      <t xml:space="preserve">OPOMBA: nova razdelilna omara SB ELPOL-TP TROPLES je obdelana v projektni dokumentaciji št. EPR-029/26 PEV TP TROPLES !    </t>
    </r>
    <r>
      <rPr>
        <sz val="10"/>
        <color theme="1"/>
        <rFont val="Cambria"/>
        <family val="1"/>
      </rPr>
      <t xml:space="preserve">                    </t>
    </r>
  </si>
  <si>
    <t>Ver: 31.05.26</t>
  </si>
  <si>
    <t>Dobava in polaganje dvoplaščne, polietilenske, gibljive, plastične, zaščitne cevi, 1x110 mm, 40 m</t>
  </si>
  <si>
    <r>
      <rPr>
        <sz val="10"/>
        <color theme="1"/>
        <rFont val="Tahoma"/>
        <family val="2"/>
        <charset val="238"/>
      </rPr>
      <t>T</t>
    </r>
    <r>
      <rPr>
        <sz val="10"/>
        <color theme="1"/>
        <rFont val="Cambria"/>
        <family val="1"/>
        <charset val="238"/>
      </rPr>
      <t>elekomunikacijski kabel in zaključevanje s konektorji RJ 45, 30 m + povezava z objektom 30 m</t>
    </r>
  </si>
  <si>
    <t>1.19.</t>
  </si>
  <si>
    <t xml:space="preserve">1.12. </t>
  </si>
  <si>
    <t>Meritve električne inštalacije SB ELPOL-GT NN plošča - rezervni izvod -F6R, -F7R, -F8R, -F9R  in izdaja poročila</t>
  </si>
  <si>
    <t xml:space="preserve">Priklop v razdelilcu SB-RVJ v rezervna NN izvoda varovalčni ločilnik -2F1 in -2F3  + 2 x RCD stikalo tip A, 3p+N, 40/0,03 +  inštalacijski odklopnik, C6A, 3p + C6A, 2p, 1p+N +   analizator moči CVM-E3-MINI-ITF-WiEth + TT 60/5 montaža na DIN letev   </t>
  </si>
  <si>
    <t xml:space="preserve">Povezava polnilnih postaj v zaledni sistem (Back Office) Luka Koper </t>
  </si>
  <si>
    <t>4.6.</t>
  </si>
  <si>
    <t xml:space="preserve">Povezava polnnilnih postaj v zaledni sistem (Back Office) Luka Koper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</si>
  <si>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</si>
  <si>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r>
      <t xml:space="preserve">Baterijski hranilnik energije (BHEE):
- nazivna kapaciteta: 215 kWh
- nazivna napetost: 400 V
- tok praznjenja/polnjenja: 145 A
- max tok praznjenja/polnjenja: 167 A
-100 kW stalna obremenitev/ 110 kW maksimalna obremenitev
-tehnologija: LiFePO4
-teža: 2500 kg
-dimenzije: 1040x1500x2200mm
-samostoječ sistem
-zunanja montaža
</t>
    </r>
    <r>
      <rPr>
        <b/>
        <sz val="10"/>
        <color theme="1"/>
        <rFont val="Cambria"/>
        <family val="1"/>
      </rPr>
      <t>OPOMBA 1:</t>
    </r>
    <r>
      <rPr>
        <sz val="10"/>
        <color theme="1"/>
        <rFont val="Cambria"/>
        <family val="1"/>
      </rPr>
      <t xml:space="preserve"> k vsaki bateriji je priložen 
napredni krmilnik EMS za to BHEE, rasmernik in elektro polnilnce 
- upravljanje baterije, razsmernika in elektro polnilice 
- SW za izbrano baterijo, razsmernik in eletro polnilnice!
</t>
    </r>
    <r>
      <rPr>
        <b/>
        <sz val="10"/>
        <color theme="1"/>
        <rFont val="Cambria"/>
        <family val="1"/>
      </rPr>
      <t>OPOMBA 2:</t>
    </r>
    <r>
      <rPr>
        <sz val="10"/>
        <color theme="1"/>
        <rFont val="Cambria"/>
        <family val="1"/>
      </rPr>
      <t xml:space="preserve"> V ponudbo vključiti tudi:
4x bakrene zbiralke (Cooper Busbar)
</t>
    </r>
    <r>
      <rPr>
        <b/>
        <sz val="10"/>
        <color theme="1"/>
        <rFont val="Cambria"/>
        <family val="1"/>
      </rPr>
      <t xml:space="preserve">OPOMBA 3: </t>
    </r>
    <r>
      <rPr>
        <sz val="10"/>
        <color theme="1"/>
        <rFont val="Cambria"/>
        <family val="1"/>
      </rPr>
      <t>ponujen BHEE mora biti kompatibilen s ponujenimi
DC elektro polnilnimi postajami (upravljanje priključne moči in moči polnjenja na predmetni lokaciji!)</t>
    </r>
  </si>
  <si>
    <t>16. PEV PC Potniški terminal (PC TC) + HEE</t>
  </si>
  <si>
    <t>Strojni izkop kanala 600x1300 za energetski kabel-kabelska kanalizacija, izkop III. in IV. kategorija, odvoz zemljine, ob obstoječih komunalnih vodih ročen izkop, vrnitev po končanih delih v prvotno stanje, asfaltiranje,  25 m</t>
  </si>
  <si>
    <t>Dobava in polaganje dvoplaščne, polietilenske, gibljive, plastične, zaščitne cevi, 2xfi 110, 2xfi125 mm</t>
  </si>
  <si>
    <t>Izdelava preboja v obstoječi kabelski jašek KJ-05 pri lokaciji PC PT  za TK-linijo,   za cev 2xfi 110, 2xfi125 mm in valjanec</t>
  </si>
  <si>
    <t>Dobava in polaganje opozorilnega traku (25 m)</t>
  </si>
  <si>
    <t>Zasutje kanala po plasteh in utrjevanje (25 m)</t>
  </si>
  <si>
    <t>Ročni/strojni izkop in izdelava armiranega temelja hranilnika električne energije BHEE (d x š x g):  1240 x 1370 x 600, INOX trak Rf 30 x 3,5 mm okrog temelja, polaganje energetske cevi 2 x fi 75   na sredini temelja, ozemljitev 16 mm2 puščena na sredini temelja v cevi fi 50 in ozemljitev v cevi fi 25 za komunikacijo COM ter vbetoniranje sidrnih vijakov za stebrička za dve polnilnici</t>
  </si>
  <si>
    <t xml:space="preserve">1.11. </t>
  </si>
  <si>
    <t>Dobava in polaganje zvijavi, energetski kabel, kompletno s priključnim materialom, uvlečen skozi zaščitne cevi (20 m)</t>
  </si>
  <si>
    <t>RV-K 4 x 120 mm2 ali enakovredni</t>
  </si>
  <si>
    <t>Dobava in polaganje finožični zaščitni vodnik, kompletno s pritrdilnim materialom 5 m</t>
  </si>
  <si>
    <r>
      <rPr>
        <sz val="10"/>
        <color theme="1"/>
        <rFont val="Tahoma"/>
        <family val="2"/>
        <charset val="238"/>
      </rPr>
      <t>T</t>
    </r>
    <r>
      <rPr>
        <sz val="10"/>
        <color theme="1"/>
        <rFont val="Cambria"/>
        <family val="1"/>
        <charset val="238"/>
      </rPr>
      <t>elekomunikacijski kabel in zaključevanje s konektorji RJ 45, (110</t>
    </r>
    <r>
      <rPr>
        <sz val="10"/>
        <color theme="1"/>
        <rFont val="Cambria"/>
        <family val="1"/>
      </rPr>
      <t xml:space="preserve"> m + 20 m + 30 m + </t>
    </r>
    <r>
      <rPr>
        <sz val="10"/>
        <color theme="1"/>
        <rFont val="Cambria"/>
        <family val="2"/>
        <charset val="238"/>
      </rPr>
      <t>35 m = 195 m)</t>
    </r>
  </si>
  <si>
    <t>Dobava in polaganje INOX traka Rf 30x3,5 mm (20 + 5+ 5 = 30 m)</t>
  </si>
  <si>
    <t xml:space="preserve">Dobava in montaža kabelske priključne omarice 
(RG-1)
 Pn=44+66+92=202 kW:        
- 1x ohišje iz INOX pločevine, IP54
dim (vxšxg):1000x800x300mm 
montaža na steno
z montažno ploščo, zbiralkama, dovodi in 
odvodi s spodnje strani, ključavnico in drobnim materialoma:                                                        
-1x tripolni odklopnik za pritrditev na bakrene
zbiralke 30x5mm, 400 A + Adapter 
-1x tripolni odklopnik za pritrditev na bakrene
zbiralke 30x5mm, 250 A + Adapter
- nosilec zbiralk za 60 mm sestav 
- bakrena zbiralka 30x5 mm, 2 m 
- prekritje zbiralk
- 3× tripolni varovalčni ločilniki NV 3p 125 A 
 z vložki 3x80A +  3x63A + 3x100A
- odvodniki prenapetosti 3p, 30 kA, 10/350μs, npr.                    
PROTEC B2 60/320 
- PE zbiralka 
- N zbiralka 
- vrstne sponke, vezni in ostali 
drobni material (glej risbo P1.8 in P1.9)    
 </t>
  </si>
  <si>
    <t xml:space="preserve">Dobava in montaža kabelske priključne omarice 
(SB ELPOL-PC PT 1)
 Pn=44 kW:        
- 1x ohišje iz INOX pločevine,IP54
dim (vxšxg):1000x800x300mm 
+ temelj dim (vxšxg):1100x800x300mm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</si>
  <si>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kabelske priključne omarice 
(SB ELPOL-PC PT 2)
 Pn=66 kW:        
- 1x ohišje iz INOX pločevine,IP54
dim (vxšxg):1000x800x300mm 
montaža na steno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100/5 montaža na DIN letev
- 5× tripolni varovalčni ločilniki NV 3p 125 A 
 z vložki 3x80A +  9x40A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</si>
  <si>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polnjenja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</si>
  <si>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r>
      <t xml:space="preserve">Baterijski hranilnik energije (BHEE):
- nazivna kapaciteta: 80 kWh
- nazivna napetost: 400 V
- tok praznjenja/polnjenja: 140 A
-92 kW stalna obremenitev
-tehnologija: LiFePO4
-teža: 900 kg
-dimenzije: 1556x1597x2351mm
-samostoječ sistem
-zunanja montaža
OPOMBA: k vsakem BHEE e priložen 
napredni krmilnik EMS za BHEE in rasmernik 
- upravljanje BHEE in razsmernika 
SW za izbrano BHEE in razsmernik!
</t>
    </r>
    <r>
      <rPr>
        <b/>
        <sz val="10"/>
        <color theme="1"/>
        <rFont val="Cambria"/>
        <family val="1"/>
      </rPr>
      <t>OPOMBA 1</t>
    </r>
    <r>
      <rPr>
        <sz val="10"/>
        <color theme="1"/>
        <rFont val="Cambria"/>
        <family val="1"/>
      </rPr>
      <t xml:space="preserve">: k vsaki bateriji je priložen 
napredni krmilnik EMS za to BHEE, rasmernik in elektro polnilnce 
- upravljanje baterije, razsmernika in elektro polnilice 
- SW za izbrano baterijo, razsmernik in eletro polnilnice!
</t>
    </r>
    <r>
      <rPr>
        <b/>
        <sz val="10"/>
        <color theme="1"/>
        <rFont val="Cambria"/>
        <family val="1"/>
      </rPr>
      <t>OPOMBA 2:</t>
    </r>
    <r>
      <rPr>
        <sz val="10"/>
        <color theme="1"/>
        <rFont val="Cambria"/>
        <family val="1"/>
      </rPr>
      <t xml:space="preserve"> ponujen BHEE mora biti kompatibilen s ponujenimi
AC elektro polnilnimi postajami (upravljanje priključne moči in moči polnjenja na predmetni lokaciji!)
</t>
    </r>
  </si>
  <si>
    <t>TAB e.module H.10.2 +  Controler + Kaco razsmernik 92.0 TL3-S  ali enakovredni</t>
  </si>
  <si>
    <t xml:space="preserve">Dobava in montaža dinamičnega upravljanja obremenitve  za 5 elektro polnilnih postaji                                                                                                                          </t>
  </si>
  <si>
    <t xml:space="preserve">Priklop v RG, NN plošča  rezervni NN izvoda varovalčni ločilnik -F3 (zamenjava za NV 3p, 160 A) + inštalacijski odklopnik, C6A, 3p + C6A, 2p, 1p+N +   analizator moči CVM-E3-MINI-ITF-WiEth + TT 150/5 montaža na DIN letev, v RG-1, v SB ELPOL-PC TC 1 in  SB ELPOL-PC TC 2                </t>
  </si>
  <si>
    <t>Meritve električne inštalacije SB ELPOL-PC TC 1 in  SB ELPOL-PC TC 2    in izdaja poročila</t>
  </si>
  <si>
    <t xml:space="preserve">2.21. </t>
  </si>
  <si>
    <t xml:space="preserve">2.22. </t>
  </si>
  <si>
    <t>2.27.</t>
  </si>
  <si>
    <t>2.28.</t>
  </si>
  <si>
    <t>Izdelava dopolnitve požarne  študije in požarnege načrta za PEV in HEE ob objektu PC potniški terminal</t>
  </si>
  <si>
    <t>Označba (barvanje) parkirišča  - 5 PM in ureditev okolice</t>
  </si>
  <si>
    <t>21.</t>
  </si>
  <si>
    <t>027/26</t>
  </si>
  <si>
    <t>PEV PC Potniški terminal (PC TC) + BHEE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</si>
</sst>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S_I_T"/>
    <numFmt numFmtId="165" formatCode="#,##0.00\ &quot;€&quot;"/>
  </numFmts>
  <fonts count="45" x14ac:knownFonts="1">
    <font>
      <sz val="12"/>
      <color theme="1"/>
      <name val="Calibri"/>
      <family val="2"/>
      <scheme val="minor"/>
    </font>
    <font>
      <b/>
      <sz val="10"/>
      <color theme="1"/>
      <name val="Cambria"/>
      <family val="1"/>
    </font>
    <font>
      <sz val="10"/>
      <color theme="1"/>
      <name val="Cambria"/>
      <family val="1"/>
    </font>
    <font>
      <sz val="10"/>
      <color rgb="FF000000"/>
      <name val="Cambria"/>
      <family val="1"/>
    </font>
    <font>
      <sz val="10"/>
      <color theme="1"/>
      <name val="Calibri"/>
      <family val="2"/>
    </font>
    <font>
      <u/>
      <sz val="12"/>
      <color theme="10"/>
      <name val="Calibri"/>
      <family val="2"/>
      <scheme val="minor"/>
    </font>
    <font>
      <u/>
      <sz val="12"/>
      <color theme="11"/>
      <name val="Calibri"/>
      <family val="2"/>
      <scheme val="minor"/>
    </font>
    <font>
      <sz val="10"/>
      <color theme="5"/>
      <name val="Cambria"/>
      <family val="1"/>
    </font>
    <font>
      <b/>
      <sz val="10"/>
      <color rgb="FF0070C0"/>
      <name val="Cambria"/>
      <family val="1"/>
    </font>
    <font>
      <b/>
      <sz val="12"/>
      <color rgb="FF7030A0"/>
      <name val="Calibri"/>
      <family val="2"/>
      <scheme val="minor"/>
    </font>
    <font>
      <sz val="12"/>
      <color rgb="FF7030A0"/>
      <name val="Calibri"/>
      <family val="2"/>
      <scheme val="minor"/>
    </font>
    <font>
      <sz val="9"/>
      <color theme="1"/>
      <name val="Cambria"/>
      <family val="1"/>
    </font>
    <font>
      <sz val="10"/>
      <color theme="1"/>
      <name val="Calibri Light"/>
      <family val="2"/>
      <charset val="238"/>
    </font>
    <font>
      <sz val="12"/>
      <color theme="5"/>
      <name val="Calibri"/>
      <family val="2"/>
      <scheme val="minor"/>
    </font>
    <font>
      <sz val="12"/>
      <color theme="1"/>
      <name val="Calibri"/>
      <family val="2"/>
      <scheme val="minor"/>
    </font>
    <font>
      <sz val="10"/>
      <color theme="1"/>
      <name val="Cambria"/>
      <family val="1"/>
      <charset val="238"/>
    </font>
    <font>
      <sz val="10"/>
      <color theme="1"/>
      <name val="Tahoma"/>
      <family val="2"/>
      <charset val="238"/>
    </font>
    <font>
      <vertAlign val="superscript"/>
      <sz val="10"/>
      <color theme="1"/>
      <name val="Cambria"/>
      <family val="1"/>
    </font>
    <font>
      <sz val="10"/>
      <color theme="1"/>
      <name val="Calibri"/>
      <family val="2"/>
      <scheme val="minor"/>
    </font>
    <font>
      <b/>
      <sz val="10"/>
      <color rgb="FF00B050"/>
      <name val="Cambria"/>
      <family val="1"/>
    </font>
    <font>
      <sz val="10"/>
      <color rgb="FF00B050"/>
      <name val="Cambria"/>
      <family val="1"/>
    </font>
    <font>
      <sz val="10"/>
      <color rgb="FF00B050"/>
      <name val="Calibri"/>
      <family val="2"/>
    </font>
    <font>
      <b/>
      <sz val="10"/>
      <color rgb="FF00B050"/>
      <name val="Calibri"/>
      <family val="2"/>
    </font>
    <font>
      <sz val="12"/>
      <color rgb="FF00B050"/>
      <name val="Cambria"/>
      <family val="1"/>
    </font>
    <font>
      <sz val="12"/>
      <color rgb="FF00B050"/>
      <name val="Calibri"/>
      <family val="2"/>
      <scheme val="minor"/>
    </font>
    <font>
      <sz val="10"/>
      <color theme="5"/>
      <name val="Calibri"/>
      <family val="2"/>
      <scheme val="minor"/>
    </font>
    <font>
      <sz val="10"/>
      <color theme="1"/>
      <name val="Cambria"/>
      <family val="2"/>
      <charset val="238"/>
    </font>
    <font>
      <b/>
      <sz val="12"/>
      <color theme="1"/>
      <name val="Calibri"/>
      <family val="2"/>
      <scheme val="minor"/>
    </font>
    <font>
      <sz val="10"/>
      <name val="Arial"/>
      <family val="2"/>
    </font>
    <font>
      <b/>
      <sz val="11"/>
      <name val="Arial"/>
      <family val="2"/>
      <charset val="238"/>
    </font>
    <font>
      <sz val="11"/>
      <name val="Arial"/>
      <family val="2"/>
      <charset val="238"/>
    </font>
    <font>
      <i/>
      <sz val="11"/>
      <name val="Arial"/>
      <family val="2"/>
      <charset val="238"/>
    </font>
    <font>
      <sz val="11"/>
      <color indexed="10"/>
      <name val="Arial"/>
      <family val="2"/>
      <charset val="238"/>
    </font>
    <font>
      <sz val="11"/>
      <color rgb="FFFF0000"/>
      <name val="Arial"/>
      <family val="2"/>
      <charset val="238"/>
    </font>
    <font>
      <sz val="10"/>
      <color theme="1"/>
      <name val="Arial"/>
      <family val="2"/>
    </font>
    <font>
      <b/>
      <sz val="11"/>
      <name val="Arial"/>
      <family val="2"/>
    </font>
    <font>
      <sz val="11"/>
      <color rgb="FF00B050"/>
      <name val="Arial"/>
      <family val="2"/>
      <charset val="238"/>
    </font>
    <font>
      <sz val="9"/>
      <color theme="5"/>
      <name val="Cambria"/>
      <family val="1"/>
    </font>
    <font>
      <sz val="11"/>
      <color theme="1"/>
      <name val="Arial"/>
      <family val="2"/>
      <charset val="238"/>
    </font>
    <font>
      <b/>
      <sz val="10"/>
      <color theme="5"/>
      <name val="Cambria"/>
      <family val="1"/>
    </font>
    <font>
      <sz val="10"/>
      <color rgb="FF000000"/>
      <name val="Cambria"/>
      <family val="1"/>
      <charset val="238"/>
    </font>
    <font>
      <sz val="10"/>
      <color rgb="FFFF0000"/>
      <name val="Cambria"/>
      <family val="1"/>
    </font>
    <font>
      <sz val="12"/>
      <color rgb="FFFF0000"/>
      <name val="Calibri"/>
      <family val="2"/>
      <scheme val="minor"/>
    </font>
    <font>
      <b/>
      <sz val="10"/>
      <color theme="1"/>
      <name val="Tahoma"/>
      <family val="2"/>
      <charset val="238"/>
    </font>
    <font>
      <sz val="11"/>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3F4B3"/>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medium">
        <color auto="1"/>
      </left>
      <right/>
      <top/>
      <bottom/>
      <diagonal/>
    </border>
    <border>
      <left style="medium">
        <color auto="1"/>
      </left>
      <right style="medium">
        <color auto="1"/>
      </right>
      <top/>
      <bottom/>
      <diagonal/>
    </border>
    <border>
      <left/>
      <right/>
      <top/>
      <bottom style="thin">
        <color indexed="64"/>
      </bottom>
      <diagonal/>
    </border>
  </borders>
  <cellStyleXfs count="4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4" fillId="0" borderId="0"/>
    <xf numFmtId="0" fontId="14" fillId="0" borderId="0"/>
    <xf numFmtId="0" fontId="28" fillId="0" borderId="0"/>
    <xf numFmtId="0" fontId="14" fillId="0" borderId="0"/>
  </cellStyleXfs>
  <cellXfs count="256">
    <xf numFmtId="0" fontId="0" fillId="0" borderId="0" xfId="0"/>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4" fillId="0" borderId="10" xfId="0" applyFont="1" applyBorder="1" applyAlignment="1">
      <alignment vertical="center" wrapText="1"/>
    </xf>
    <xf numFmtId="2" fontId="7" fillId="0" borderId="0" xfId="0" applyNumberFormat="1" applyFont="1" applyAlignment="1">
      <alignment vertical="center" wrapText="1"/>
    </xf>
    <xf numFmtId="2" fontId="2" fillId="0" borderId="1" xfId="0" applyNumberFormat="1" applyFont="1" applyBorder="1" applyAlignment="1">
      <alignment vertical="center" wrapText="1"/>
    </xf>
    <xf numFmtId="0" fontId="2" fillId="0" borderId="0" xfId="0" applyFont="1"/>
    <xf numFmtId="2" fontId="2" fillId="0" borderId="5" xfId="0" applyNumberFormat="1" applyFont="1" applyBorder="1" applyAlignment="1">
      <alignment vertical="center" wrapText="1"/>
    </xf>
    <xf numFmtId="0" fontId="3" fillId="0" borderId="0" xfId="0" applyFont="1" applyAlignment="1">
      <alignment vertical="center" wrapText="1"/>
    </xf>
    <xf numFmtId="0" fontId="2" fillId="0" borderId="10" xfId="0" applyFont="1" applyBorder="1" applyAlignment="1">
      <alignment vertical="center" wrapText="1"/>
    </xf>
    <xf numFmtId="2" fontId="2" fillId="0" borderId="10" xfId="0" applyNumberFormat="1" applyFont="1" applyBorder="1" applyAlignment="1">
      <alignment vertical="center" wrapText="1"/>
    </xf>
    <xf numFmtId="4" fontId="1" fillId="0" borderId="1" xfId="0" applyNumberFormat="1" applyFont="1" applyBorder="1"/>
    <xf numFmtId="0" fontId="4" fillId="0" borderId="6" xfId="0" applyFont="1" applyBorder="1" applyAlignment="1">
      <alignment vertical="center" wrapText="1"/>
    </xf>
    <xf numFmtId="0" fontId="2" fillId="0" borderId="6" xfId="0" applyFont="1" applyBorder="1" applyAlignment="1">
      <alignment vertical="center" wrapText="1"/>
    </xf>
    <xf numFmtId="2" fontId="2" fillId="0" borderId="6" xfId="0" applyNumberFormat="1" applyFont="1" applyBorder="1" applyAlignment="1">
      <alignment vertical="center" wrapText="1"/>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10" xfId="0" applyFont="1" applyBorder="1" applyAlignment="1">
      <alignment horizontal="justify" vertical="center" wrapText="1"/>
    </xf>
    <xf numFmtId="0" fontId="8" fillId="0" borderId="0" xfId="0" applyFont="1" applyAlignment="1">
      <alignment horizontal="justify" vertical="center" wrapText="1"/>
    </xf>
    <xf numFmtId="0" fontId="1" fillId="0" borderId="6"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1"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1" fillId="0" borderId="12"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1" xfId="0" applyFont="1" applyBorder="1" applyAlignment="1">
      <alignment horizontal="justify" vertical="center" wrapText="1"/>
    </xf>
    <xf numFmtId="0" fontId="4" fillId="0" borderId="1" xfId="0" applyFont="1" applyBorder="1" applyAlignment="1">
      <alignment vertical="center" wrapText="1"/>
    </xf>
    <xf numFmtId="0" fontId="2" fillId="0" borderId="15" xfId="0" applyFont="1" applyBorder="1" applyAlignment="1">
      <alignment horizontal="justify" vertical="center" wrapText="1"/>
    </xf>
    <xf numFmtId="3" fontId="2" fillId="0" borderId="1" xfId="0" applyNumberFormat="1" applyFont="1" applyBorder="1" applyAlignment="1">
      <alignment horizontal="justify" vertical="center" wrapText="1"/>
    </xf>
    <xf numFmtId="3" fontId="1" fillId="0" borderId="9" xfId="0" applyNumberFormat="1"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0" xfId="0" applyFont="1" applyBorder="1" applyAlignment="1">
      <alignment horizontal="justify" vertical="top" wrapText="1"/>
    </xf>
    <xf numFmtId="0" fontId="2" fillId="0" borderId="3" xfId="0" applyFont="1" applyBorder="1" applyAlignment="1">
      <alignment vertical="center" wrapText="1"/>
    </xf>
    <xf numFmtId="2" fontId="2" fillId="0" borderId="3" xfId="0" applyNumberFormat="1" applyFont="1" applyBorder="1" applyAlignment="1">
      <alignment vertical="center" wrapText="1"/>
    </xf>
    <xf numFmtId="0" fontId="12" fillId="0" borderId="1" xfId="0" applyFont="1" applyBorder="1" applyAlignment="1">
      <alignment wrapText="1"/>
    </xf>
    <xf numFmtId="0" fontId="13" fillId="0" borderId="0" xfId="0" applyFont="1"/>
    <xf numFmtId="4" fontId="13" fillId="0" borderId="0" xfId="0" applyNumberFormat="1" applyFont="1"/>
    <xf numFmtId="4" fontId="13" fillId="0" borderId="0" xfId="0" applyNumberFormat="1" applyFont="1" applyAlignment="1">
      <alignment vertical="center"/>
    </xf>
    <xf numFmtId="0" fontId="7" fillId="0" borderId="0" xfId="45" applyFont="1"/>
    <xf numFmtId="0" fontId="7" fillId="0" borderId="0" xfId="0" applyFont="1"/>
    <xf numFmtId="2" fontId="7" fillId="0" borderId="15" xfId="0" applyNumberFormat="1" applyFont="1" applyBorder="1" applyAlignment="1">
      <alignment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18" fillId="0" borderId="0" xfId="0" applyFont="1" applyAlignment="1">
      <alignment vertical="top" wrapText="1"/>
    </xf>
    <xf numFmtId="0" fontId="20" fillId="0" borderId="5" xfId="0" applyFont="1" applyBorder="1" applyAlignment="1">
      <alignment vertical="center" wrapText="1"/>
    </xf>
    <xf numFmtId="0" fontId="19" fillId="0" borderId="0" xfId="0" applyFont="1" applyAlignment="1">
      <alignment horizontal="justify" vertical="center" wrapText="1"/>
    </xf>
    <xf numFmtId="0" fontId="20" fillId="0" borderId="0" xfId="0" applyFont="1" applyAlignment="1">
      <alignment vertical="center" wrapText="1"/>
    </xf>
    <xf numFmtId="2" fontId="20" fillId="0" borderId="0" xfId="0" applyNumberFormat="1" applyFont="1" applyAlignment="1">
      <alignment vertical="center" wrapText="1"/>
    </xf>
    <xf numFmtId="0" fontId="20" fillId="0" borderId="0" xfId="0" applyFont="1" applyAlignment="1">
      <alignment horizontal="justify" vertical="center" wrapText="1"/>
    </xf>
    <xf numFmtId="0" fontId="20" fillId="0" borderId="8" xfId="0" applyFont="1" applyBorder="1" applyAlignment="1">
      <alignment horizontal="justify" vertical="center" wrapText="1"/>
    </xf>
    <xf numFmtId="0" fontId="20" fillId="0" borderId="8" xfId="0" applyFont="1" applyBorder="1" applyAlignment="1">
      <alignment vertical="center" wrapText="1"/>
    </xf>
    <xf numFmtId="0" fontId="20" fillId="0" borderId="14" xfId="0" applyFont="1" applyBorder="1" applyAlignment="1">
      <alignment horizontal="justify" vertical="center" wrapText="1"/>
    </xf>
    <xf numFmtId="2" fontId="20" fillId="0" borderId="8" xfId="0" applyNumberFormat="1" applyFont="1" applyBorder="1" applyAlignment="1">
      <alignment vertical="center" wrapText="1"/>
    </xf>
    <xf numFmtId="0" fontId="20" fillId="0" borderId="6" xfId="0" applyFont="1" applyBorder="1" applyAlignment="1">
      <alignment vertical="center" wrapText="1"/>
    </xf>
    <xf numFmtId="3" fontId="20" fillId="0" borderId="0" xfId="0" applyNumberFormat="1" applyFont="1" applyAlignment="1">
      <alignment horizontal="justify" vertical="center" wrapText="1"/>
    </xf>
    <xf numFmtId="0" fontId="21" fillId="0" borderId="0" xfId="0" applyFont="1" applyAlignment="1">
      <alignment vertical="center" wrapText="1"/>
    </xf>
    <xf numFmtId="0" fontId="22" fillId="0" borderId="1" xfId="0" applyFont="1" applyBorder="1" applyAlignment="1">
      <alignment vertical="center" wrapText="1"/>
    </xf>
    <xf numFmtId="0" fontId="19" fillId="0" borderId="1" xfId="0" applyFont="1" applyBorder="1" applyAlignment="1">
      <alignment vertical="center" wrapText="1"/>
    </xf>
    <xf numFmtId="2" fontId="19" fillId="0" borderId="1" xfId="0" applyNumberFormat="1" applyFont="1" applyBorder="1" applyAlignment="1">
      <alignment vertical="center" wrapText="1"/>
    </xf>
    <xf numFmtId="0" fontId="21" fillId="0" borderId="8" xfId="0" applyFont="1" applyBorder="1" applyAlignment="1">
      <alignment vertical="center" wrapText="1"/>
    </xf>
    <xf numFmtId="0" fontId="24" fillId="0" borderId="0" xfId="0" applyFont="1"/>
    <xf numFmtId="2" fontId="24" fillId="0" borderId="0" xfId="0" applyNumberFormat="1" applyFont="1"/>
    <xf numFmtId="0" fontId="15" fillId="0" borderId="1" xfId="46" applyFont="1" applyBorder="1" applyAlignment="1">
      <alignment horizontal="justify" vertical="center" wrapText="1"/>
    </xf>
    <xf numFmtId="0" fontId="15" fillId="0" borderId="1" xfId="46" applyFont="1" applyBorder="1" applyAlignment="1">
      <alignment vertical="center" wrapText="1"/>
    </xf>
    <xf numFmtId="2" fontId="15" fillId="0" borderId="1" xfId="46" applyNumberFormat="1" applyFont="1" applyBorder="1" applyAlignment="1">
      <alignment vertical="center" wrapText="1"/>
    </xf>
    <xf numFmtId="4" fontId="15" fillId="0" borderId="1" xfId="46" applyNumberFormat="1" applyFont="1" applyBorder="1" applyAlignment="1">
      <alignment vertical="center" wrapText="1"/>
    </xf>
    <xf numFmtId="0" fontId="25" fillId="0" borderId="0" xfId="0" applyFont="1"/>
    <xf numFmtId="0" fontId="26" fillId="0" borderId="1" xfId="46" applyFont="1" applyBorder="1" applyAlignment="1">
      <alignment horizontal="justify" vertical="center" wrapText="1"/>
    </xf>
    <xf numFmtId="4" fontId="0" fillId="0" borderId="0" xfId="0" applyNumberFormat="1" applyAlignment="1">
      <alignment vertical="center"/>
    </xf>
    <xf numFmtId="0" fontId="11" fillId="0" borderId="6" xfId="0" applyFont="1" applyBorder="1" applyAlignment="1">
      <alignment horizontal="center" vertical="center" wrapText="1"/>
    </xf>
    <xf numFmtId="0" fontId="2" fillId="2" borderId="5" xfId="0" applyFont="1" applyFill="1" applyBorder="1" applyAlignment="1">
      <alignment horizontal="justify" vertical="center" wrapText="1"/>
    </xf>
    <xf numFmtId="0" fontId="26" fillId="3" borderId="1" xfId="46" applyFont="1" applyFill="1" applyBorder="1" applyAlignment="1">
      <alignment horizontal="justify" vertical="center" wrapText="1"/>
    </xf>
    <xf numFmtId="0" fontId="15" fillId="3" borderId="1" xfId="46" applyFont="1" applyFill="1" applyBorder="1" applyAlignment="1">
      <alignment vertical="center" wrapText="1"/>
    </xf>
    <xf numFmtId="2" fontId="15" fillId="3" borderId="1" xfId="46" applyNumberFormat="1" applyFont="1" applyFill="1" applyBorder="1" applyAlignment="1">
      <alignment vertical="center" wrapText="1"/>
    </xf>
    <xf numFmtId="0" fontId="2" fillId="3" borderId="1" xfId="0" applyFont="1" applyFill="1" applyBorder="1" applyAlignment="1">
      <alignment horizontal="justify" vertical="top" wrapText="1"/>
    </xf>
    <xf numFmtId="0" fontId="2" fillId="3" borderId="4" xfId="0" applyFont="1" applyFill="1" applyBorder="1" applyAlignment="1">
      <alignment horizontal="justify" vertical="center" wrapText="1"/>
    </xf>
    <xf numFmtId="0" fontId="29" fillId="0" borderId="0" xfId="47" applyFont="1"/>
    <xf numFmtId="0" fontId="30" fillId="0" borderId="0" xfId="47" applyFont="1"/>
    <xf numFmtId="164" fontId="30" fillId="0" borderId="0" xfId="47" applyNumberFormat="1" applyFont="1"/>
    <xf numFmtId="16" fontId="30" fillId="0" borderId="0" xfId="47" applyNumberFormat="1" applyFont="1"/>
    <xf numFmtId="0" fontId="31" fillId="0" borderId="0" xfId="47" applyFont="1"/>
    <xf numFmtId="0" fontId="30" fillId="0" borderId="0" xfId="47" applyFont="1" applyAlignment="1">
      <alignment vertical="top" wrapText="1"/>
    </xf>
    <xf numFmtId="0" fontId="30" fillId="4" borderId="0" xfId="47" applyFont="1" applyFill="1"/>
    <xf numFmtId="44" fontId="30" fillId="0" borderId="0" xfId="47" applyNumberFormat="1" applyFont="1"/>
    <xf numFmtId="0" fontId="30" fillId="0" borderId="0" xfId="47" applyFont="1" applyAlignment="1">
      <alignment vertical="top"/>
    </xf>
    <xf numFmtId="0" fontId="30" fillId="0" borderId="17" xfId="47" applyFont="1" applyBorder="1"/>
    <xf numFmtId="164" fontId="30" fillId="0" borderId="17" xfId="47" applyNumberFormat="1" applyFont="1" applyBorder="1"/>
    <xf numFmtId="164" fontId="29" fillId="0" borderId="0" xfId="47" applyNumberFormat="1" applyFont="1"/>
    <xf numFmtId="44" fontId="29" fillId="0" borderId="0" xfId="47" applyNumberFormat="1" applyFont="1"/>
    <xf numFmtId="2" fontId="32" fillId="0" borderId="0" xfId="47" applyNumberFormat="1" applyFont="1" applyAlignment="1">
      <alignment horizontal="center" vertical="top"/>
    </xf>
    <xf numFmtId="0" fontId="32" fillId="0" borderId="0" xfId="47" applyFont="1"/>
    <xf numFmtId="0" fontId="32" fillId="0" borderId="0" xfId="47" applyFont="1" applyAlignment="1">
      <alignment horizontal="left"/>
    </xf>
    <xf numFmtId="2" fontId="29" fillId="0" borderId="0" xfId="47" applyNumberFormat="1" applyFont="1" applyAlignment="1">
      <alignment horizontal="center" vertical="top"/>
    </xf>
    <xf numFmtId="4" fontId="33" fillId="0" borderId="0" xfId="47" applyNumberFormat="1" applyFont="1" applyAlignment="1">
      <alignment horizontal="right"/>
    </xf>
    <xf numFmtId="1" fontId="29" fillId="0" borderId="0" xfId="47" applyNumberFormat="1" applyFont="1" applyAlignment="1">
      <alignment horizontal="center"/>
    </xf>
    <xf numFmtId="0" fontId="32" fillId="0" borderId="0" xfId="47" applyFont="1" applyAlignment="1">
      <alignment horizontal="left" vertical="justify"/>
    </xf>
    <xf numFmtId="0" fontId="30" fillId="3" borderId="0" xfId="47" applyFont="1" applyFill="1"/>
    <xf numFmtId="0" fontId="30" fillId="0" borderId="0" xfId="0" applyFont="1"/>
    <xf numFmtId="0" fontId="9" fillId="3" borderId="0" xfId="0" applyFont="1" applyFill="1"/>
    <xf numFmtId="0" fontId="10" fillId="3" borderId="0" xfId="0" applyFont="1" applyFill="1"/>
    <xf numFmtId="0" fontId="0" fillId="3" borderId="0" xfId="0" applyFill="1"/>
    <xf numFmtId="0" fontId="1" fillId="5" borderId="3" xfId="0" applyFont="1" applyFill="1" applyBorder="1" applyAlignment="1">
      <alignment vertical="center" wrapText="1"/>
    </xf>
    <xf numFmtId="0" fontId="1" fillId="5" borderId="5" xfId="0" applyFont="1" applyFill="1" applyBorder="1" applyAlignment="1">
      <alignment vertical="center" wrapText="1"/>
    </xf>
    <xf numFmtId="0" fontId="27" fillId="5" borderId="0" xfId="0" applyFont="1" applyFill="1"/>
    <xf numFmtId="0" fontId="0" fillId="5" borderId="0" xfId="0" applyFill="1"/>
    <xf numFmtId="0" fontId="20" fillId="0" borderId="4" xfId="0" applyFont="1" applyBorder="1" applyAlignment="1">
      <alignment vertical="center" wrapText="1"/>
    </xf>
    <xf numFmtId="0" fontId="9" fillId="0" borderId="0" xfId="0" applyFont="1"/>
    <xf numFmtId="0" fontId="10" fillId="0" borderId="0" xfId="0" applyFont="1"/>
    <xf numFmtId="0" fontId="2" fillId="0" borderId="0" xfId="0" applyFont="1" applyAlignment="1" applyProtection="1">
      <alignment shrinkToFit="1"/>
      <protection locked="0"/>
    </xf>
    <xf numFmtId="17" fontId="2" fillId="0" borderId="2" xfId="0" applyNumberFormat="1" applyFont="1" applyBorder="1" applyAlignment="1">
      <alignment horizontal="justify" vertical="center" wrapText="1"/>
    </xf>
    <xf numFmtId="0" fontId="20" fillId="0" borderId="0" xfId="0" applyFont="1"/>
    <xf numFmtId="0" fontId="26" fillId="0" borderId="10" xfId="46" applyFont="1" applyBorder="1" applyAlignment="1">
      <alignment horizontal="justify" vertical="top" wrapText="1"/>
    </xf>
    <xf numFmtId="0" fontId="0" fillId="0" borderId="0" xfId="0" applyAlignment="1">
      <alignment shrinkToFit="1"/>
    </xf>
    <xf numFmtId="0" fontId="35" fillId="0" borderId="0" xfId="47" applyFont="1"/>
    <xf numFmtId="44" fontId="36" fillId="0" borderId="0" xfId="47" applyNumberFormat="1" applyFont="1"/>
    <xf numFmtId="0" fontId="2" fillId="0" borderId="1" xfId="0" applyFont="1" applyBorder="1" applyAlignment="1">
      <alignment horizontal="left" vertical="center" wrapText="1"/>
    </xf>
    <xf numFmtId="0" fontId="25" fillId="0" borderId="0" xfId="0" applyFont="1" applyAlignment="1">
      <alignment horizontal="left"/>
    </xf>
    <xf numFmtId="0" fontId="7" fillId="0" borderId="12" xfId="0" applyFont="1" applyBorder="1" applyAlignment="1">
      <alignment horizontal="justify" vertical="center" wrapText="1"/>
    </xf>
    <xf numFmtId="0" fontId="7" fillId="0" borderId="5" xfId="0" applyFont="1" applyBorder="1" applyAlignment="1">
      <alignment vertical="center" wrapText="1"/>
    </xf>
    <xf numFmtId="0" fontId="37" fillId="0" borderId="6" xfId="0" applyFont="1" applyBorder="1" applyAlignment="1">
      <alignment horizontal="center" vertical="center" wrapText="1"/>
    </xf>
    <xf numFmtId="0" fontId="7" fillId="0" borderId="6" xfId="0" applyFont="1" applyBorder="1" applyAlignment="1">
      <alignment horizontal="justify" vertical="center" wrapText="1"/>
    </xf>
    <xf numFmtId="165" fontId="38" fillId="0" borderId="0" xfId="47" applyNumberFormat="1" applyFont="1"/>
    <xf numFmtId="44" fontId="38" fillId="0" borderId="0" xfId="47" applyNumberFormat="1" applyFont="1"/>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0" fontId="7" fillId="0" borderId="0" xfId="0" applyFont="1" applyAlignment="1">
      <alignment horizontal="justify" vertical="center" wrapText="1"/>
    </xf>
    <xf numFmtId="49" fontId="2" fillId="0" borderId="9" xfId="0" applyNumberFormat="1" applyFont="1" applyBorder="1" applyAlignment="1">
      <alignment horizontal="justify" vertical="center" wrapText="1"/>
    </xf>
    <xf numFmtId="49" fontId="7" fillId="0" borderId="12" xfId="0" applyNumberFormat="1" applyFont="1" applyBorder="1" applyAlignment="1">
      <alignment horizontal="justify" vertical="center" wrapText="1"/>
    </xf>
    <xf numFmtId="49" fontId="2" fillId="0" borderId="7" xfId="0" applyNumberFormat="1" applyFont="1" applyBorder="1" applyAlignment="1">
      <alignment horizontal="justify" vertical="center" wrapText="1"/>
    </xf>
    <xf numFmtId="49" fontId="2" fillId="0" borderId="5" xfId="0" applyNumberFormat="1" applyFont="1" applyBorder="1" applyAlignment="1">
      <alignment vertical="center" wrapText="1"/>
    </xf>
    <xf numFmtId="0" fontId="38" fillId="0" borderId="0" xfId="47" applyFont="1"/>
    <xf numFmtId="0" fontId="18" fillId="0" borderId="4" xfId="0" applyFont="1" applyBorder="1" applyAlignment="1">
      <alignment horizontal="justify" vertical="center" wrapText="1"/>
    </xf>
    <xf numFmtId="0" fontId="15" fillId="0" borderId="7" xfId="46" applyFont="1" applyBorder="1" applyAlignment="1">
      <alignment vertical="center" wrapText="1"/>
    </xf>
    <xf numFmtId="2" fontId="15" fillId="0" borderId="7" xfId="46" applyNumberFormat="1" applyFont="1" applyBorder="1" applyAlignment="1">
      <alignment vertical="center" wrapText="1"/>
    </xf>
    <xf numFmtId="0" fontId="2" fillId="0" borderId="7" xfId="0" applyFont="1" applyBorder="1" applyAlignment="1">
      <alignment horizontal="justify" vertical="top" wrapText="1"/>
    </xf>
    <xf numFmtId="0" fontId="15" fillId="0" borderId="7" xfId="46" applyFont="1" applyBorder="1" applyAlignment="1">
      <alignment horizontal="justify" vertical="center" wrapText="1"/>
    </xf>
    <xf numFmtId="0" fontId="40" fillId="0" borderId="1" xfId="0" applyFont="1" applyBorder="1" applyAlignment="1">
      <alignment horizontal="justify" vertical="top" wrapText="1"/>
    </xf>
    <xf numFmtId="0" fontId="40" fillId="0" borderId="1" xfId="0" applyFont="1" applyBorder="1" applyAlignment="1">
      <alignment horizontal="left" vertical="top" wrapText="1"/>
    </xf>
    <xf numFmtId="0" fontId="40" fillId="0" borderId="1" xfId="0" applyFont="1" applyBorder="1" applyAlignment="1">
      <alignment horizontal="left" vertical="center" wrapText="1"/>
    </xf>
    <xf numFmtId="4" fontId="40" fillId="0" borderId="1" xfId="0" applyNumberFormat="1" applyFont="1" applyBorder="1" applyAlignment="1">
      <alignment vertical="center" wrapText="1"/>
    </xf>
    <xf numFmtId="4" fontId="15" fillId="0" borderId="1" xfId="48" applyNumberFormat="1" applyFont="1" applyBorder="1" applyAlignment="1">
      <alignment vertical="center" wrapText="1"/>
    </xf>
    <xf numFmtId="0" fontId="7" fillId="0" borderId="0" xfId="0" applyFont="1" applyAlignment="1">
      <alignment wrapText="1"/>
    </xf>
    <xf numFmtId="0" fontId="11" fillId="0" borderId="3" xfId="0" applyFont="1" applyBorder="1" applyAlignment="1">
      <alignment horizontal="center" vertical="center" wrapText="1"/>
    </xf>
    <xf numFmtId="0" fontId="15" fillId="0" borderId="10" xfId="46" applyFont="1" applyBorder="1" applyAlignment="1">
      <alignment vertical="center" wrapText="1"/>
    </xf>
    <xf numFmtId="0" fontId="41" fillId="0" borderId="0" xfId="0" applyFont="1"/>
    <xf numFmtId="0" fontId="42" fillId="0" borderId="0" xfId="0" applyFont="1"/>
    <xf numFmtId="2" fontId="41" fillId="0" borderId="0" xfId="0" applyNumberFormat="1" applyFont="1" applyAlignment="1">
      <alignment vertical="center" wrapText="1"/>
    </xf>
    <xf numFmtId="17" fontId="2" fillId="0" borderId="9" xfId="0" applyNumberFormat="1" applyFont="1" applyBorder="1" applyAlignment="1">
      <alignment horizontal="justify" vertical="center" wrapText="1"/>
    </xf>
    <xf numFmtId="3" fontId="2" fillId="0" borderId="0" xfId="0" applyNumberFormat="1"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vertical="center" wrapText="1"/>
    </xf>
    <xf numFmtId="2" fontId="2" fillId="0" borderId="0" xfId="0" applyNumberFormat="1" applyFont="1" applyAlignment="1">
      <alignment vertical="center" wrapText="1"/>
    </xf>
    <xf numFmtId="0" fontId="15" fillId="0" borderId="1" xfId="0" applyFont="1" applyBorder="1" applyAlignment="1">
      <alignment horizontal="justify" vertical="center" wrapText="1"/>
    </xf>
    <xf numFmtId="0" fontId="15" fillId="0" borderId="6" xfId="0" applyFont="1" applyBorder="1" applyAlignment="1">
      <alignment vertical="center" wrapText="1"/>
    </xf>
    <xf numFmtId="2" fontId="15" fillId="0" borderId="6" xfId="0" applyNumberFormat="1" applyFont="1" applyBorder="1" applyAlignment="1">
      <alignment vertical="center" wrapText="1"/>
    </xf>
    <xf numFmtId="0" fontId="15" fillId="0" borderId="1" xfId="0" applyFont="1" applyBorder="1" applyAlignment="1">
      <alignment vertical="center" wrapText="1"/>
    </xf>
    <xf numFmtId="2" fontId="15" fillId="0" borderId="1" xfId="0" applyNumberFormat="1" applyFont="1" applyBorder="1" applyAlignment="1">
      <alignment vertical="center" wrapText="1"/>
    </xf>
    <xf numFmtId="0" fontId="15" fillId="0" borderId="14" xfId="46" applyFont="1" applyBorder="1" applyAlignment="1">
      <alignment horizontal="justify" vertical="center" wrapText="1"/>
    </xf>
    <xf numFmtId="0" fontId="15" fillId="0" borderId="9" xfId="46" applyFont="1" applyBorder="1" applyAlignment="1">
      <alignment horizontal="justify" vertical="center" wrapText="1"/>
    </xf>
    <xf numFmtId="0" fontId="1" fillId="0" borderId="1" xfId="0" applyFont="1" applyBorder="1" applyAlignment="1">
      <alignment horizontal="justify" vertical="center" wrapText="1"/>
    </xf>
    <xf numFmtId="0" fontId="2" fillId="0" borderId="16" xfId="0" applyFont="1" applyBorder="1" applyAlignment="1">
      <alignment horizontal="justify" vertical="top" wrapText="1"/>
    </xf>
    <xf numFmtId="0" fontId="2" fillId="0" borderId="16" xfId="0" applyFont="1" applyBorder="1" applyAlignment="1">
      <alignment vertical="center" wrapText="1"/>
    </xf>
    <xf numFmtId="2" fontId="2" fillId="0" borderId="16" xfId="0" applyNumberFormat="1" applyFont="1" applyBorder="1" applyAlignment="1">
      <alignment vertical="center" wrapText="1"/>
    </xf>
    <xf numFmtId="0" fontId="20" fillId="0" borderId="1" xfId="0" applyFont="1" applyBorder="1" applyAlignment="1">
      <alignment horizontal="justify" vertical="center" wrapText="1"/>
    </xf>
    <xf numFmtId="16" fontId="2" fillId="0" borderId="9" xfId="0" applyNumberFormat="1" applyFont="1" applyBorder="1" applyAlignment="1">
      <alignment horizontal="justify" vertical="center" wrapText="1"/>
    </xf>
    <xf numFmtId="0" fontId="12" fillId="0" borderId="10" xfId="0" applyFont="1" applyBorder="1" applyAlignment="1">
      <alignment wrapText="1"/>
    </xf>
    <xf numFmtId="2" fontId="2" fillId="0" borderId="1" xfId="0" applyNumberFormat="1" applyFont="1" applyBorder="1" applyAlignment="1">
      <alignment horizontal="justify" vertical="center" wrapText="1"/>
    </xf>
    <xf numFmtId="2" fontId="2" fillId="0" borderId="5" xfId="0" applyNumberFormat="1" applyFont="1" applyBorder="1" applyAlignment="1">
      <alignment horizontal="right" vertical="center" wrapText="1"/>
    </xf>
    <xf numFmtId="2" fontId="2" fillId="0" borderId="5" xfId="0" applyNumberFormat="1" applyFont="1" applyBorder="1" applyAlignment="1" applyProtection="1">
      <alignment vertical="center" wrapText="1"/>
      <protection locked="0"/>
    </xf>
    <xf numFmtId="0" fontId="20" fillId="0" borderId="0" xfId="0" applyFont="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2" fontId="2" fillId="0" borderId="1" xfId="0" applyNumberFormat="1" applyFont="1" applyBorder="1" applyAlignment="1" applyProtection="1">
      <alignment vertical="center" wrapText="1"/>
      <protection locked="0"/>
    </xf>
    <xf numFmtId="2" fontId="15" fillId="0" borderId="1" xfId="46" applyNumberFormat="1" applyFont="1" applyBorder="1" applyAlignment="1" applyProtection="1">
      <alignment vertical="center" wrapText="1"/>
      <protection locked="0"/>
    </xf>
    <xf numFmtId="2" fontId="2" fillId="0" borderId="10" xfId="0" applyNumberFormat="1" applyFont="1" applyBorder="1" applyAlignment="1" applyProtection="1">
      <alignment vertical="center" wrapText="1"/>
      <protection locked="0"/>
    </xf>
    <xf numFmtId="2" fontId="20" fillId="0" borderId="0" xfId="0" applyNumberFormat="1" applyFont="1" applyAlignment="1" applyProtection="1">
      <alignment vertical="center" wrapText="1"/>
      <protection locked="0"/>
    </xf>
    <xf numFmtId="0" fontId="20" fillId="0" borderId="6" xfId="0" applyFont="1" applyBorder="1" applyAlignment="1" applyProtection="1">
      <alignment vertical="center" wrapText="1"/>
      <protection locked="0"/>
    </xf>
    <xf numFmtId="2" fontId="19" fillId="0" borderId="1" xfId="0" applyNumberFormat="1" applyFont="1" applyBorder="1" applyAlignment="1" applyProtection="1">
      <alignment vertical="center" wrapText="1"/>
      <protection locked="0"/>
    </xf>
    <xf numFmtId="2" fontId="15" fillId="3" borderId="1" xfId="46" applyNumberFormat="1" applyFont="1" applyFill="1" applyBorder="1" applyAlignment="1" applyProtection="1">
      <alignment vertical="center" wrapText="1"/>
      <protection locked="0"/>
    </xf>
    <xf numFmtId="2" fontId="2" fillId="0" borderId="6" xfId="0" applyNumberFormat="1" applyFont="1" applyBorder="1" applyAlignment="1" applyProtection="1">
      <alignment vertical="center" wrapText="1"/>
      <protection locked="0"/>
    </xf>
    <xf numFmtId="4" fontId="15" fillId="0" borderId="1" xfId="48" applyNumberFormat="1" applyFont="1" applyBorder="1" applyAlignment="1" applyProtection="1">
      <alignment vertical="center" wrapText="1"/>
      <protection locked="0"/>
    </xf>
    <xf numFmtId="2" fontId="15" fillId="0" borderId="7" xfId="46" applyNumberFormat="1" applyFont="1" applyBorder="1" applyAlignment="1" applyProtection="1">
      <alignment vertical="center" wrapText="1"/>
      <protection locked="0"/>
    </xf>
    <xf numFmtId="4" fontId="40" fillId="0" borderId="1" xfId="0" applyNumberFormat="1" applyFont="1" applyBorder="1" applyAlignment="1" applyProtection="1">
      <alignment vertical="center" wrapText="1"/>
      <protection locked="0"/>
    </xf>
    <xf numFmtId="0" fontId="0" fillId="0" borderId="0" xfId="0" applyProtection="1">
      <protection locked="0"/>
    </xf>
    <xf numFmtId="2" fontId="2" fillId="0" borderId="16" xfId="0" applyNumberFormat="1" applyFont="1" applyBorder="1" applyAlignment="1" applyProtection="1">
      <alignment vertical="center" wrapText="1"/>
      <protection locked="0"/>
    </xf>
    <xf numFmtId="0" fontId="43" fillId="0" borderId="0" xfId="0" applyFont="1" applyAlignment="1">
      <alignment vertical="center"/>
    </xf>
    <xf numFmtId="0" fontId="34" fillId="0" borderId="0" xfId="47" applyFont="1" applyAlignment="1">
      <alignment horizontal="left" vertical="top" wrapText="1"/>
    </xf>
    <xf numFmtId="0" fontId="23" fillId="0" borderId="9" xfId="0" applyFont="1" applyBorder="1" applyAlignment="1">
      <alignment horizontal="justify" vertical="center" wrapText="1"/>
    </xf>
    <xf numFmtId="0" fontId="23" fillId="0" borderId="6" xfId="0" applyFont="1" applyBorder="1" applyAlignment="1">
      <alignment horizontal="justify" vertical="center" wrapText="1"/>
    </xf>
    <xf numFmtId="0" fontId="2" fillId="0" borderId="0" xfId="0" applyFont="1" applyAlignment="1" applyProtection="1">
      <alignment vertical="top" wrapText="1" shrinkToFit="1"/>
      <protection locked="0"/>
    </xf>
    <xf numFmtId="0" fontId="0" fillId="0" borderId="0" xfId="0" applyAlignment="1">
      <alignment vertical="top" shrinkToFi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2" fillId="0" borderId="1" xfId="0" applyFont="1" applyBorder="1" applyAlignment="1">
      <alignment horizontal="justify" vertical="center" wrapText="1"/>
    </xf>
    <xf numFmtId="2" fontId="2" fillId="0" borderId="10" xfId="0" applyNumberFormat="1" applyFont="1" applyBorder="1" applyAlignment="1" applyProtection="1">
      <alignment vertical="center" wrapText="1"/>
      <protection locked="0"/>
    </xf>
    <xf numFmtId="0" fontId="0" fillId="0" borderId="7" xfId="0" applyBorder="1" applyAlignment="1" applyProtection="1">
      <alignment vertical="center" wrapText="1"/>
      <protection locked="0"/>
    </xf>
    <xf numFmtId="2" fontId="2" fillId="0" borderId="10" xfId="0" applyNumberFormat="1" applyFont="1" applyBorder="1" applyAlignment="1">
      <alignment vertical="center" wrapText="1"/>
    </xf>
    <xf numFmtId="0" fontId="0" fillId="0" borderId="7" xfId="0" applyBorder="1" applyAlignment="1">
      <alignment vertical="center" wrapText="1"/>
    </xf>
    <xf numFmtId="0" fontId="1" fillId="5" borderId="10" xfId="0" applyFont="1" applyFill="1" applyBorder="1" applyAlignment="1">
      <alignment vertical="center" wrapText="1"/>
    </xf>
    <xf numFmtId="0" fontId="1" fillId="5" borderId="7" xfId="0" applyFont="1" applyFill="1" applyBorder="1" applyAlignment="1">
      <alignment vertical="center" wrapText="1"/>
    </xf>
    <xf numFmtId="0" fontId="20" fillId="0" borderId="8" xfId="0" applyFont="1" applyBorder="1" applyAlignment="1">
      <alignment horizontal="justify" vertical="center" wrapText="1"/>
    </xf>
    <xf numFmtId="16" fontId="2" fillId="0" borderId="2" xfId="0" applyNumberFormat="1" applyFont="1" applyBorder="1" applyAlignment="1">
      <alignment horizontal="justify" vertical="center" wrapText="1"/>
    </xf>
    <xf numFmtId="0" fontId="1" fillId="0" borderId="12" xfId="0" applyFont="1" applyBorder="1" applyAlignment="1">
      <alignment horizontal="justify" vertical="center" wrapText="1"/>
    </xf>
    <xf numFmtId="0" fontId="2" fillId="0" borderId="10" xfId="0" applyFont="1" applyBorder="1" applyAlignment="1">
      <alignment horizontal="justify" vertical="top" wrapText="1"/>
    </xf>
    <xf numFmtId="0" fontId="2" fillId="0" borderId="7" xfId="0" applyFont="1" applyBorder="1" applyAlignment="1">
      <alignment horizontal="justify" vertical="top"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6" xfId="0" applyFont="1" applyBorder="1" applyAlignment="1">
      <alignment horizontal="justify" vertical="center" wrapText="1"/>
    </xf>
    <xf numFmtId="0" fontId="0" fillId="0" borderId="4" xfId="0" applyBorder="1" applyAlignment="1">
      <alignment horizontal="justify" vertical="center" wrapText="1"/>
    </xf>
    <xf numFmtId="0" fontId="2" fillId="0" borderId="10" xfId="0" applyFont="1" applyBorder="1" applyAlignment="1">
      <alignment vertical="center" wrapText="1"/>
    </xf>
    <xf numFmtId="0" fontId="1" fillId="5" borderId="2" xfId="0" applyFont="1" applyFill="1" applyBorder="1" applyAlignment="1">
      <alignment horizontal="justify" vertical="center" wrapText="1"/>
    </xf>
    <xf numFmtId="0" fontId="1" fillId="5" borderId="3"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16" fontId="2" fillId="0" borderId="9" xfId="0" applyNumberFormat="1"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0" fillId="0" borderId="16" xfId="0" applyBorder="1" applyAlignment="1">
      <alignment vertical="center" wrapText="1"/>
    </xf>
    <xf numFmtId="3" fontId="2" fillId="0" borderId="9" xfId="0" applyNumberFormat="1" applyFont="1" applyBorder="1" applyAlignment="1">
      <alignment horizontal="justify" vertical="center" wrapText="1"/>
    </xf>
    <xf numFmtId="3" fontId="7" fillId="0" borderId="0" xfId="0" applyNumberFormat="1" applyFont="1" applyAlignment="1">
      <alignment horizontal="justify" vertical="center" wrapText="1"/>
    </xf>
    <xf numFmtId="0" fontId="13" fillId="0" borderId="0" xfId="0" applyFont="1" applyAlignment="1">
      <alignment vertical="center" wrapText="1"/>
    </xf>
    <xf numFmtId="0" fontId="0" fillId="0" borderId="16" xfId="0" applyBorder="1" applyAlignment="1" applyProtection="1">
      <alignment vertical="center" wrapText="1"/>
      <protection locked="0"/>
    </xf>
    <xf numFmtId="0" fontId="2" fillId="0" borderId="0" xfId="0" applyFont="1" applyAlignment="1" applyProtection="1">
      <alignment horizontal="left" vertical="top" wrapText="1" shrinkToFit="1"/>
      <protection locked="0"/>
    </xf>
    <xf numFmtId="0" fontId="2" fillId="0" borderId="0" xfId="0" applyFont="1" applyAlignment="1">
      <alignment horizontal="left" vertical="top" shrinkToFit="1"/>
    </xf>
    <xf numFmtId="0" fontId="3" fillId="0" borderId="10" xfId="0" applyFont="1" applyBorder="1" applyAlignment="1">
      <alignment vertical="center" wrapText="1"/>
    </xf>
    <xf numFmtId="0" fontId="3" fillId="0" borderId="7" xfId="0" applyFont="1" applyBorder="1" applyAlignment="1">
      <alignment vertical="center" wrapText="1"/>
    </xf>
    <xf numFmtId="0" fontId="2" fillId="0" borderId="0" xfId="0" applyFont="1" applyAlignment="1" applyProtection="1">
      <alignment wrapText="1" shrinkToFit="1"/>
      <protection locked="0"/>
    </xf>
    <xf numFmtId="0" fontId="2" fillId="0" borderId="0" xfId="0" applyFont="1" applyAlignment="1">
      <alignment shrinkToFit="1"/>
    </xf>
    <xf numFmtId="0" fontId="0" fillId="0" borderId="0" xfId="0"/>
    <xf numFmtId="0" fontId="0" fillId="0" borderId="7" xfId="0" applyBorder="1" applyAlignment="1">
      <alignment horizontal="justify" vertical="top" wrapText="1"/>
    </xf>
    <xf numFmtId="0" fontId="2" fillId="0" borderId="7" xfId="0" applyFont="1" applyBorder="1" applyAlignment="1">
      <alignment vertical="center" wrapText="1"/>
    </xf>
    <xf numFmtId="0" fontId="2" fillId="0" borderId="0" xfId="0" applyFont="1" applyAlignment="1">
      <alignment vertical="top" shrinkToFit="1"/>
    </xf>
    <xf numFmtId="0" fontId="0" fillId="0" borderId="0" xfId="0" applyAlignment="1">
      <alignment vertical="top"/>
    </xf>
    <xf numFmtId="0" fontId="20" fillId="0" borderId="10" xfId="0" applyFont="1" applyBorder="1" applyAlignment="1">
      <alignment vertical="center" wrapText="1"/>
    </xf>
    <xf numFmtId="16" fontId="2" fillId="0" borderId="6" xfId="0" applyNumberFormat="1" applyFont="1" applyBorder="1" applyAlignment="1">
      <alignment horizontal="justify" vertical="center" wrapText="1"/>
    </xf>
    <xf numFmtId="0" fontId="0" fillId="0" borderId="15" xfId="0" applyBorder="1" applyAlignment="1">
      <alignment horizontal="justify" vertical="center" wrapText="1"/>
    </xf>
    <xf numFmtId="0" fontId="0" fillId="0" borderId="16" xfId="0" applyBorder="1" applyAlignment="1">
      <alignment horizontal="justify" vertical="top" wrapText="1"/>
    </xf>
    <xf numFmtId="0" fontId="39" fillId="0" borderId="0" xfId="0" applyFont="1" applyAlignment="1">
      <alignment horizontal="justify" vertical="center" wrapText="1"/>
    </xf>
    <xf numFmtId="0" fontId="27" fillId="0" borderId="0" xfId="0" applyFont="1" applyAlignment="1">
      <alignment vertical="center" wrapText="1"/>
    </xf>
    <xf numFmtId="16" fontId="18" fillId="0" borderId="4" xfId="0" applyNumberFormat="1" applyFont="1" applyBorder="1" applyAlignment="1">
      <alignment horizontal="justify" vertical="center" wrapText="1"/>
    </xf>
    <xf numFmtId="17" fontId="2" fillId="0" borderId="12" xfId="0" applyNumberFormat="1" applyFont="1" applyBorder="1" applyAlignment="1">
      <alignment horizontal="justify" vertical="center" wrapText="1"/>
    </xf>
    <xf numFmtId="0" fontId="2" fillId="0" borderId="0" xfId="0" applyFont="1" applyAlignment="1">
      <alignment vertical="top" wrapText="1" shrinkToFit="1"/>
    </xf>
    <xf numFmtId="0" fontId="44" fillId="0" borderId="0" xfId="47" applyFont="1"/>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ormal" xfId="0" builtinId="0"/>
    <cellStyle name="Normal 2" xfId="45" xr:uid="{00000000-0005-0000-0000-000017000000}"/>
    <cellStyle name="Normal 2 3 2" xfId="48" xr:uid="{00000000-0005-0000-0000-000018000000}"/>
    <cellStyle name="Normal 2 4" xfId="46" xr:uid="{00000000-0005-0000-0000-000019000000}"/>
    <cellStyle name="Normal 3" xfId="47" xr:uid="{00000000-0005-0000-0000-00001A000000}"/>
  </cellStyles>
  <dxfs count="0"/>
  <tableStyles count="0" defaultTableStyle="TableStyleMedium9" defaultPivotStyle="PivotStyleMedium7"/>
  <colors>
    <mruColors>
      <color rgb="FF93F4B3"/>
      <color rgb="FF17F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3718561</xdr:colOff>
      <xdr:row>4</xdr:row>
      <xdr:rowOff>170689</xdr:rowOff>
    </xdr:from>
    <xdr:to>
      <xdr:col>4</xdr:col>
      <xdr:colOff>1176529</xdr:colOff>
      <xdr:row>9</xdr:row>
      <xdr:rowOff>149197</xdr:rowOff>
    </xdr:to>
    <xdr:pic>
      <xdr:nvPicPr>
        <xdr:cNvPr id="5" name="Picture 4">
          <a:extLst>
            <a:ext uri="{FF2B5EF4-FFF2-40B4-BE49-F238E27FC236}">
              <a16:creationId xmlns:a16="http://schemas.microsoft.com/office/drawing/2014/main" id="{06EB07DF-6167-BD78-4915-923A9249B42A}"/>
            </a:ext>
          </a:extLst>
        </xdr:cNvPr>
        <xdr:cNvPicPr>
          <a:picLocks noChangeAspect="1"/>
        </xdr:cNvPicPr>
      </xdr:nvPicPr>
      <xdr:blipFill>
        <a:blip xmlns:r="http://schemas.openxmlformats.org/officeDocument/2006/relationships" r:embed="rId1"/>
        <a:stretch>
          <a:fillRect/>
        </a:stretch>
      </xdr:blipFill>
      <xdr:spPr>
        <a:xfrm>
          <a:off x="4584193" y="725425"/>
          <a:ext cx="2334768" cy="868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61"/>
  <sheetViews>
    <sheetView showZeros="0" tabSelected="1" view="pageBreakPreview" topLeftCell="A34" zoomScale="125" zoomScaleNormal="115" zoomScaleSheetLayoutView="125" workbookViewId="0">
      <selection activeCell="E50" sqref="E50"/>
    </sheetView>
  </sheetViews>
  <sheetFormatPr defaultColWidth="9.19921875" defaultRowHeight="13.8" x14ac:dyDescent="0.25"/>
  <cols>
    <col min="1" max="1" width="3.69921875" style="95" customWidth="1"/>
    <col min="2" max="2" width="7.69921875" style="95" customWidth="1"/>
    <col min="3" max="3" width="61.5" style="101" customWidth="1"/>
    <col min="4" max="4" width="2.5" style="101" customWidth="1"/>
    <col min="5" max="5" width="16.19921875" style="96" customWidth="1"/>
    <col min="6" max="6" width="0.19921875" style="97" customWidth="1"/>
    <col min="7" max="7" width="9.19921875" style="96" customWidth="1"/>
    <col min="8" max="8" width="0.19921875" style="96" customWidth="1"/>
    <col min="9" max="16384" width="9.19921875" style="96"/>
  </cols>
  <sheetData>
    <row r="1" spans="1:7" s="83" customFormat="1" x14ac:dyDescent="0.25">
      <c r="A1" s="82"/>
      <c r="B1" s="82"/>
      <c r="C1" s="82" t="s">
        <v>102</v>
      </c>
      <c r="E1" s="83" t="s">
        <v>461</v>
      </c>
    </row>
    <row r="2" spans="1:7" s="83" customFormat="1" x14ac:dyDescent="0.25">
      <c r="D2" s="84"/>
      <c r="E2" s="84" t="s">
        <v>103</v>
      </c>
    </row>
    <row r="3" spans="1:7" s="83" customFormat="1" x14ac:dyDescent="0.25">
      <c r="A3" s="82"/>
      <c r="B3" s="82"/>
      <c r="C3" s="82" t="s">
        <v>104</v>
      </c>
    </row>
    <row r="4" spans="1:7" s="83" customFormat="1" ht="2.25" customHeight="1" x14ac:dyDescent="0.25">
      <c r="D4" s="84"/>
      <c r="E4" s="84" t="s">
        <v>103</v>
      </c>
    </row>
    <row r="5" spans="1:7" s="83" customFormat="1" x14ac:dyDescent="0.25">
      <c r="A5" s="82"/>
      <c r="B5" s="82"/>
      <c r="C5" s="82" t="s">
        <v>129</v>
      </c>
    </row>
    <row r="6" spans="1:7" s="83" customFormat="1" x14ac:dyDescent="0.25">
      <c r="C6" s="119" t="s">
        <v>146</v>
      </c>
      <c r="D6" s="84"/>
      <c r="E6" s="84" t="s">
        <v>103</v>
      </c>
    </row>
    <row r="7" spans="1:7" s="83" customFormat="1" x14ac:dyDescent="0.25">
      <c r="D7" s="84"/>
      <c r="E7" s="191"/>
    </row>
    <row r="8" spans="1:7" s="83" customFormat="1" x14ac:dyDescent="0.25">
      <c r="A8" s="85"/>
      <c r="B8" s="85" t="s">
        <v>112</v>
      </c>
      <c r="C8" s="82" t="s">
        <v>105</v>
      </c>
      <c r="D8" s="84"/>
      <c r="E8" s="84"/>
    </row>
    <row r="9" spans="1:7" s="83" customFormat="1" ht="14.4" x14ac:dyDescent="0.3">
      <c r="C9" s="86"/>
      <c r="D9" s="84"/>
      <c r="E9" s="84"/>
    </row>
    <row r="10" spans="1:7" s="83" customFormat="1" ht="14.4" x14ac:dyDescent="0.3">
      <c r="C10" s="86"/>
      <c r="D10" s="84"/>
      <c r="E10" s="84"/>
    </row>
    <row r="11" spans="1:7" s="88" customFormat="1" x14ac:dyDescent="0.25">
      <c r="A11" s="83" t="s">
        <v>106</v>
      </c>
      <c r="B11" s="83" t="s">
        <v>154</v>
      </c>
      <c r="C11" s="87" t="s">
        <v>325</v>
      </c>
      <c r="D11" s="84"/>
      <c r="E11" s="128">
        <f>'Popisi PEV US GT-II.F'!H48</f>
        <v>0</v>
      </c>
      <c r="G11" s="102"/>
    </row>
    <row r="12" spans="1:7" s="83" customFormat="1" ht="13.95" customHeight="1" x14ac:dyDescent="0.3">
      <c r="C12" s="86"/>
      <c r="D12" s="84"/>
      <c r="E12" s="128"/>
    </row>
    <row r="13" spans="1:7" s="88" customFormat="1" x14ac:dyDescent="0.25">
      <c r="A13" s="83" t="s">
        <v>153</v>
      </c>
      <c r="B13" s="83" t="s">
        <v>155</v>
      </c>
      <c r="C13" s="87" t="s">
        <v>200</v>
      </c>
      <c r="D13" s="84"/>
      <c r="E13" s="128">
        <f>'Popisi PEV VS NAD 1B-II.F'!H52</f>
        <v>0</v>
      </c>
      <c r="G13" s="102"/>
    </row>
    <row r="14" spans="1:7" s="83" customFormat="1" x14ac:dyDescent="0.25">
      <c r="D14" s="84"/>
      <c r="E14" s="128"/>
    </row>
    <row r="15" spans="1:7" s="88" customFormat="1" x14ac:dyDescent="0.25">
      <c r="A15" s="83" t="s">
        <v>107</v>
      </c>
      <c r="B15" s="83" t="s">
        <v>156</v>
      </c>
      <c r="C15" s="87" t="s">
        <v>322</v>
      </c>
      <c r="D15" s="84"/>
      <c r="E15" s="128">
        <f>'Popisi PEV US LK'!H76</f>
        <v>0</v>
      </c>
      <c r="G15" s="102"/>
    </row>
    <row r="16" spans="1:7" s="83" customFormat="1" x14ac:dyDescent="0.25">
      <c r="D16" s="84"/>
      <c r="E16" s="120"/>
    </row>
    <row r="17" spans="1:5" s="83" customFormat="1" x14ac:dyDescent="0.25">
      <c r="A17" s="83" t="s">
        <v>25</v>
      </c>
      <c r="B17" s="83" t="s">
        <v>157</v>
      </c>
      <c r="C17" s="83" t="s">
        <v>323</v>
      </c>
      <c r="D17" s="84"/>
      <c r="E17" s="128">
        <f>'Popisi PEV UPRAVA KT -ZS-II.F'!H61</f>
        <v>0</v>
      </c>
    </row>
    <row r="18" spans="1:5" s="83" customFormat="1" x14ac:dyDescent="0.25">
      <c r="D18" s="84"/>
      <c r="E18" s="120"/>
    </row>
    <row r="19" spans="1:5" s="83" customFormat="1" x14ac:dyDescent="0.25">
      <c r="A19" s="83" t="s">
        <v>113</v>
      </c>
      <c r="B19" s="90" t="s">
        <v>158</v>
      </c>
      <c r="C19" s="83" t="s">
        <v>172</v>
      </c>
      <c r="D19" s="84"/>
      <c r="E19" s="128">
        <f>'Popisi PEV KON DISP P1'!H58</f>
        <v>0</v>
      </c>
    </row>
    <row r="20" spans="1:5" s="83" customFormat="1" x14ac:dyDescent="0.25">
      <c r="D20" s="84"/>
      <c r="E20" s="120"/>
    </row>
    <row r="21" spans="1:5" s="83" customFormat="1" x14ac:dyDescent="0.25">
      <c r="A21" s="83" t="s">
        <v>114</v>
      </c>
      <c r="B21" s="83" t="s">
        <v>159</v>
      </c>
      <c r="C21" s="83" t="s">
        <v>173</v>
      </c>
      <c r="D21" s="84"/>
      <c r="E21" s="128">
        <f>'Popisi PEV TP SKL 23-II.F'!H50</f>
        <v>0</v>
      </c>
    </row>
    <row r="22" spans="1:5" s="83" customFormat="1" x14ac:dyDescent="0.25">
      <c r="D22" s="84"/>
      <c r="E22" s="120"/>
    </row>
    <row r="23" spans="1:5" s="83" customFormat="1" x14ac:dyDescent="0.25">
      <c r="A23" s="83" t="s">
        <v>115</v>
      </c>
      <c r="B23" s="83" t="s">
        <v>160</v>
      </c>
      <c r="C23" s="103" t="s">
        <v>174</v>
      </c>
      <c r="D23" s="84"/>
      <c r="E23" s="128">
        <f>'Popisi PEV DEL SIPKI TOVORI'!H58</f>
        <v>0</v>
      </c>
    </row>
    <row r="24" spans="1:5" s="83" customFormat="1" x14ac:dyDescent="0.25">
      <c r="D24" s="84"/>
      <c r="E24" s="120"/>
    </row>
    <row r="25" spans="1:5" s="83" customFormat="1" x14ac:dyDescent="0.25">
      <c r="A25" s="83" t="s">
        <v>116</v>
      </c>
      <c r="B25" s="83" t="s">
        <v>161</v>
      </c>
      <c r="C25" s="83" t="s">
        <v>324</v>
      </c>
      <c r="D25" s="84"/>
      <c r="E25" s="128">
        <f>'Popisi PEV US DEPO-II.F'!H50</f>
        <v>0</v>
      </c>
    </row>
    <row r="26" spans="1:5" s="83" customFormat="1" x14ac:dyDescent="0.25">
      <c r="D26" s="84"/>
      <c r="E26" s="120"/>
    </row>
    <row r="27" spans="1:5" s="83" customFormat="1" x14ac:dyDescent="0.25">
      <c r="A27" s="83" t="s">
        <v>117</v>
      </c>
      <c r="B27" s="83" t="s">
        <v>162</v>
      </c>
      <c r="C27" s="83" t="s">
        <v>175</v>
      </c>
      <c r="D27" s="84"/>
      <c r="E27" s="128">
        <f>'Popisi PEV US TA'!H50</f>
        <v>0</v>
      </c>
    </row>
    <row r="28" spans="1:5" s="83" customFormat="1" x14ac:dyDescent="0.25">
      <c r="D28" s="84"/>
      <c r="E28" s="120"/>
    </row>
    <row r="29" spans="1:5" s="83" customFormat="1" x14ac:dyDescent="0.25">
      <c r="A29" s="83" t="s">
        <v>118</v>
      </c>
      <c r="B29" s="83" t="s">
        <v>163</v>
      </c>
      <c r="C29" s="83" t="s">
        <v>176</v>
      </c>
      <c r="D29" s="84"/>
      <c r="E29" s="128">
        <f>'Popisi PEV SILOS GLINICA'!H59</f>
        <v>0</v>
      </c>
    </row>
    <row r="30" spans="1:5" s="83" customFormat="1" x14ac:dyDescent="0.25">
      <c r="D30" s="84"/>
      <c r="E30" s="120"/>
    </row>
    <row r="31" spans="1:5" s="83" customFormat="1" x14ac:dyDescent="0.25">
      <c r="A31" s="83" t="s">
        <v>119</v>
      </c>
      <c r="B31" s="83" t="s">
        <v>164</v>
      </c>
      <c r="C31" s="83" t="s">
        <v>177</v>
      </c>
      <c r="D31" s="84"/>
      <c r="E31" s="128">
        <f>'Popisi PEV TP 2 SILOS'!H59</f>
        <v>0</v>
      </c>
    </row>
    <row r="32" spans="1:5" s="83" customFormat="1" x14ac:dyDescent="0.25">
      <c r="D32" s="84"/>
      <c r="E32" s="120"/>
    </row>
    <row r="33" spans="1:5" s="83" customFormat="1" x14ac:dyDescent="0.25">
      <c r="A33" s="83" t="s">
        <v>120</v>
      </c>
      <c r="B33" s="83" t="s">
        <v>165</v>
      </c>
      <c r="C33" s="83" t="s">
        <v>178</v>
      </c>
      <c r="D33" s="84"/>
      <c r="E33" s="128">
        <f>'Popisi PEV UPRAVA TRT-II.F'!H64</f>
        <v>0</v>
      </c>
    </row>
    <row r="34" spans="1:5" s="83" customFormat="1" x14ac:dyDescent="0.25">
      <c r="D34" s="84"/>
      <c r="E34" s="120"/>
    </row>
    <row r="35" spans="1:5" s="83" customFormat="1" x14ac:dyDescent="0.25">
      <c r="A35" s="83" t="s">
        <v>121</v>
      </c>
      <c r="B35" s="83" t="s">
        <v>166</v>
      </c>
      <c r="C35" s="83" t="s">
        <v>179</v>
      </c>
      <c r="D35" s="84"/>
      <c r="E35" s="128">
        <f>'Popisi PEV TP2 TRT'!H63</f>
        <v>0</v>
      </c>
    </row>
    <row r="36" spans="1:5" s="83" customFormat="1" x14ac:dyDescent="0.25">
      <c r="D36" s="84"/>
      <c r="E36" s="89"/>
    </row>
    <row r="37" spans="1:5" s="83" customFormat="1" x14ac:dyDescent="0.25">
      <c r="A37" s="83" t="s">
        <v>147</v>
      </c>
      <c r="B37" s="83" t="s">
        <v>167</v>
      </c>
      <c r="C37" s="83" t="s">
        <v>180</v>
      </c>
      <c r="D37" s="84"/>
      <c r="E37" s="128">
        <f>'Popisi PEV TP AT1 AVTOSERVIS'!H64</f>
        <v>0</v>
      </c>
    </row>
    <row r="38" spans="1:5" s="83" customFormat="1" x14ac:dyDescent="0.25">
      <c r="D38" s="84"/>
      <c r="E38" s="89"/>
    </row>
    <row r="39" spans="1:5" s="83" customFormat="1" x14ac:dyDescent="0.25">
      <c r="A39" s="83" t="s">
        <v>148</v>
      </c>
      <c r="B39" s="83" t="s">
        <v>168</v>
      </c>
      <c r="C39" s="136" t="s">
        <v>305</v>
      </c>
      <c r="D39" s="84"/>
      <c r="E39" s="128">
        <f>'Popisi PEV TP SKL 33+STIK 33'!H52</f>
        <v>0</v>
      </c>
    </row>
    <row r="40" spans="1:5" s="83" customFormat="1" x14ac:dyDescent="0.25">
      <c r="D40" s="84"/>
      <c r="E40" s="89"/>
    </row>
    <row r="41" spans="1:5" s="83" customFormat="1" x14ac:dyDescent="0.25">
      <c r="D41" s="84"/>
      <c r="E41" s="89"/>
    </row>
    <row r="42" spans="1:5" s="83" customFormat="1" x14ac:dyDescent="0.25">
      <c r="A42" s="83" t="s">
        <v>149</v>
      </c>
      <c r="B42" s="83" t="s">
        <v>169</v>
      </c>
      <c r="C42" s="83" t="s">
        <v>182</v>
      </c>
      <c r="D42" s="84"/>
      <c r="E42" s="128">
        <f>'Popisi PEV US GT JS'!H62</f>
        <v>0</v>
      </c>
    </row>
    <row r="43" spans="1:5" s="83" customFormat="1" x14ac:dyDescent="0.25">
      <c r="D43" s="84"/>
      <c r="E43" s="89"/>
    </row>
    <row r="44" spans="1:5" s="83" customFormat="1" x14ac:dyDescent="0.25">
      <c r="A44" s="83" t="s">
        <v>150</v>
      </c>
      <c r="B44" s="83" t="s">
        <v>181</v>
      </c>
      <c r="C44" s="83" t="s">
        <v>122</v>
      </c>
      <c r="D44" s="84"/>
      <c r="E44" s="128">
        <f>'Popisi PEV TP TROPLES-II.F'!H45</f>
        <v>0</v>
      </c>
    </row>
    <row r="45" spans="1:5" s="83" customFormat="1" x14ac:dyDescent="0.25">
      <c r="D45" s="84"/>
      <c r="E45" s="89"/>
    </row>
    <row r="46" spans="1:5" s="83" customFormat="1" x14ac:dyDescent="0.25">
      <c r="A46" s="83" t="s">
        <v>151</v>
      </c>
      <c r="B46" s="83" t="s">
        <v>170</v>
      </c>
      <c r="C46" s="83" t="s">
        <v>183</v>
      </c>
      <c r="D46" s="84"/>
      <c r="E46" s="128">
        <f>'Popisi PEV GARAŽNA HIŠA 1'!H48</f>
        <v>0</v>
      </c>
    </row>
    <row r="47" spans="1:5" s="83" customFormat="1" x14ac:dyDescent="0.25">
      <c r="D47" s="84"/>
      <c r="E47" s="89"/>
    </row>
    <row r="48" spans="1:5" s="83" customFormat="1" x14ac:dyDescent="0.25">
      <c r="A48" s="83" t="s">
        <v>152</v>
      </c>
      <c r="B48" s="83" t="s">
        <v>171</v>
      </c>
      <c r="C48" s="83" t="s">
        <v>184</v>
      </c>
      <c r="D48" s="84"/>
      <c r="E48" s="128">
        <f>'Popisi PEV DISP CENTER TA'!H51</f>
        <v>0</v>
      </c>
    </row>
    <row r="49" spans="1:8" s="83" customFormat="1" x14ac:dyDescent="0.25">
      <c r="D49" s="84"/>
      <c r="E49" s="128"/>
    </row>
    <row r="50" spans="1:8" s="83" customFormat="1" x14ac:dyDescent="0.25">
      <c r="A50" s="91" t="s">
        <v>501</v>
      </c>
      <c r="B50" s="255" t="s">
        <v>502</v>
      </c>
      <c r="C50" s="255" t="s">
        <v>503</v>
      </c>
      <c r="D50" s="92"/>
      <c r="E50" s="128">
        <f>'Popisi PEV PC PT+HEE'!H72</f>
        <v>0</v>
      </c>
    </row>
    <row r="51" spans="1:8" s="83" customFormat="1" ht="14.4" x14ac:dyDescent="0.3">
      <c r="C51" s="86"/>
      <c r="D51" s="84"/>
      <c r="E51" s="89"/>
    </row>
    <row r="52" spans="1:8" s="82" customFormat="1" x14ac:dyDescent="0.25">
      <c r="C52" s="82" t="s">
        <v>108</v>
      </c>
      <c r="D52" s="93"/>
      <c r="E52" s="127">
        <f>SUM(E11:E48)</f>
        <v>0</v>
      </c>
    </row>
    <row r="53" spans="1:8" s="83" customFormat="1" ht="9" customHeight="1" x14ac:dyDescent="0.25">
      <c r="E53" s="128"/>
    </row>
    <row r="54" spans="1:8" s="83" customFormat="1" x14ac:dyDescent="0.25">
      <c r="C54" s="83" t="s">
        <v>109</v>
      </c>
      <c r="D54" s="84"/>
      <c r="E54" s="127">
        <f>E52*0.22</f>
        <v>0</v>
      </c>
    </row>
    <row r="55" spans="1:8" s="83" customFormat="1" ht="9" customHeight="1" x14ac:dyDescent="0.25">
      <c r="E55" s="128"/>
    </row>
    <row r="56" spans="1:8" s="82" customFormat="1" x14ac:dyDescent="0.25">
      <c r="C56" s="82" t="s">
        <v>110</v>
      </c>
      <c r="D56" s="93"/>
      <c r="E56" s="127">
        <f>SUM(E52:E54)</f>
        <v>0</v>
      </c>
    </row>
    <row r="57" spans="1:8" s="82" customFormat="1" x14ac:dyDescent="0.25">
      <c r="D57" s="93"/>
      <c r="E57" s="94"/>
    </row>
    <row r="58" spans="1:8" x14ac:dyDescent="0.25">
      <c r="C58" s="96"/>
      <c r="D58" s="96"/>
    </row>
    <row r="60" spans="1:8" s="83" customFormat="1" x14ac:dyDescent="0.25">
      <c r="A60" s="82"/>
      <c r="B60" s="82"/>
      <c r="C60" s="82" t="s">
        <v>111</v>
      </c>
    </row>
    <row r="61" spans="1:8" s="83" customFormat="1" ht="300" customHeight="1" x14ac:dyDescent="0.25">
      <c r="A61" s="98"/>
      <c r="B61" s="98"/>
      <c r="C61" s="192" t="s">
        <v>411</v>
      </c>
      <c r="D61" s="192"/>
      <c r="E61" s="192"/>
      <c r="F61" s="99"/>
      <c r="G61" s="99"/>
      <c r="H61" s="100"/>
    </row>
  </sheetData>
  <sheetProtection algorithmName="SHA-512" hashValue="qsHWkCkMXN/5Nb4ZOspUVV6VUxeMxCUY2FaJU80YGJU7oOBCvWn0PpkUybjuTrY89eF9qLxiNwJxxgYrN6mjYQ==" saltValue="DAAamXvW/D6itOamvuBs2A==" spinCount="100000" sheet="1" objects="1" scenarios="1"/>
  <mergeCells count="1">
    <mergeCell ref="C61:E61"/>
  </mergeCells>
  <pageMargins left="0.98425196850393704" right="0.59055118110236227" top="0.59055118110236227" bottom="0.39370078740157483" header="0.27559055118110237" footer="0.19685039370078741"/>
  <pageSetup paperSize="9" scale="85" fitToHeight="0" orientation="portrait" r:id="rId1"/>
  <headerFooter alignWithMargins="0">
    <oddFooter>&amp;R&amp;9&amp;P/&amp;N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82"/>
  <sheetViews>
    <sheetView topLeftCell="A31" zoomScale="90" zoomScaleNormal="90" zoomScalePageLayoutView="90" workbookViewId="0">
      <selection activeCell="A50" sqref="A50:H152"/>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185</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ROUND(G8,2)*F8</f>
        <v>0</v>
      </c>
    </row>
    <row r="9" spans="1:10" ht="43.95" customHeight="1" thickBot="1" x14ac:dyDescent="0.35">
      <c r="A9" s="213" t="s">
        <v>42</v>
      </c>
      <c r="B9" s="214"/>
      <c r="C9" s="19" t="s">
        <v>193</v>
      </c>
      <c r="D9" s="2"/>
      <c r="E9" s="2" t="s">
        <v>5</v>
      </c>
      <c r="F9" s="9">
        <v>4</v>
      </c>
      <c r="G9" s="174"/>
      <c r="H9" s="9">
        <f t="shared" ref="H9:H18" si="0">ROUND(G9,2)*F9</f>
        <v>0</v>
      </c>
    </row>
    <row r="10" spans="1:10" ht="22.95" customHeight="1" thickBot="1" x14ac:dyDescent="0.35">
      <c r="A10" s="23" t="s">
        <v>51</v>
      </c>
      <c r="B10" s="24"/>
      <c r="C10" s="68" t="s">
        <v>84</v>
      </c>
      <c r="D10" s="2"/>
      <c r="E10" s="2" t="s">
        <v>186</v>
      </c>
      <c r="F10" s="9">
        <v>1</v>
      </c>
      <c r="G10" s="174"/>
      <c r="H10" s="7">
        <f t="shared" si="0"/>
        <v>0</v>
      </c>
    </row>
    <row r="11" spans="1:10" x14ac:dyDescent="0.3">
      <c r="A11" s="51"/>
      <c r="B11" s="51"/>
      <c r="C11" s="51"/>
      <c r="D11" s="52"/>
      <c r="E11" s="52"/>
      <c r="F11" s="52"/>
      <c r="G11" s="175"/>
      <c r="H11" s="157"/>
    </row>
    <row r="12" spans="1:10" ht="16.2" thickBot="1" x14ac:dyDescent="0.35">
      <c r="A12" s="51"/>
      <c r="B12" s="51"/>
      <c r="C12" s="51"/>
      <c r="D12" s="52"/>
      <c r="E12" s="52"/>
      <c r="F12" s="52"/>
      <c r="G12" s="175"/>
      <c r="H12" s="157"/>
    </row>
    <row r="13" spans="1:10" x14ac:dyDescent="0.3">
      <c r="A13" s="215"/>
      <c r="B13" s="216"/>
      <c r="C13" s="54"/>
      <c r="D13" s="52"/>
      <c r="E13" s="52"/>
      <c r="F13" s="52"/>
      <c r="G13" s="175"/>
      <c r="H13" s="157"/>
    </row>
    <row r="14" spans="1:10" ht="16.2" thickBot="1" x14ac:dyDescent="0.35">
      <c r="A14" s="217"/>
      <c r="B14" s="217"/>
      <c r="C14" s="28"/>
      <c r="D14" s="56"/>
      <c r="E14" s="56"/>
      <c r="F14" s="56"/>
      <c r="G14" s="176"/>
      <c r="H14" s="157"/>
    </row>
    <row r="15" spans="1:10" ht="16.2" thickBot="1" x14ac:dyDescent="0.35">
      <c r="A15" s="199" t="s">
        <v>8</v>
      </c>
      <c r="B15" s="200"/>
      <c r="C15" s="25" t="s">
        <v>61</v>
      </c>
      <c r="D15" s="50"/>
      <c r="E15" s="50"/>
      <c r="F15" s="50"/>
      <c r="G15" s="177"/>
      <c r="H15" s="7"/>
    </row>
    <row r="16" spans="1:10" ht="39" customHeight="1" thickBot="1" x14ac:dyDescent="0.35">
      <c r="A16" s="213" t="s">
        <v>43</v>
      </c>
      <c r="B16" s="218"/>
      <c r="C16" s="20" t="s">
        <v>10</v>
      </c>
      <c r="D16" s="4" t="s">
        <v>191</v>
      </c>
      <c r="E16" s="4" t="s">
        <v>6</v>
      </c>
      <c r="F16" s="7">
        <v>177</v>
      </c>
      <c r="G16" s="178"/>
      <c r="H16" s="9">
        <f>ROUND(G16,2)*F16</f>
        <v>0</v>
      </c>
      <c r="I16" s="45"/>
      <c r="J16" s="41"/>
    </row>
    <row r="17" spans="1:10" ht="39" customHeight="1" thickBot="1" x14ac:dyDescent="0.35">
      <c r="A17" s="213" t="s">
        <v>44</v>
      </c>
      <c r="B17" s="218"/>
      <c r="C17" s="29" t="s">
        <v>12</v>
      </c>
      <c r="D17" s="4" t="s">
        <v>192</v>
      </c>
      <c r="E17" s="4" t="s">
        <v>6</v>
      </c>
      <c r="F17" s="7">
        <v>52</v>
      </c>
      <c r="G17" s="178"/>
      <c r="H17" s="9">
        <f t="shared" si="0"/>
        <v>0</v>
      </c>
      <c r="I17" s="72"/>
      <c r="J17" s="41"/>
    </row>
    <row r="18" spans="1:10" ht="40.950000000000003" customHeight="1" thickBot="1" x14ac:dyDescent="0.35">
      <c r="A18" s="47" t="s">
        <v>9</v>
      </c>
      <c r="B18" s="48"/>
      <c r="C18" s="73" t="s">
        <v>336</v>
      </c>
      <c r="D18" s="69" t="s">
        <v>196</v>
      </c>
      <c r="E18" s="69" t="s">
        <v>6</v>
      </c>
      <c r="F18" s="70">
        <v>250</v>
      </c>
      <c r="G18" s="179"/>
      <c r="H18" s="9">
        <f t="shared" si="0"/>
        <v>0</v>
      </c>
      <c r="I18" s="72"/>
      <c r="J18" s="122"/>
    </row>
    <row r="19" spans="1:10" ht="409.2" customHeight="1" x14ac:dyDescent="0.3">
      <c r="A19" s="197" t="s">
        <v>11</v>
      </c>
      <c r="B19" s="57"/>
      <c r="C19" s="211" t="s">
        <v>329</v>
      </c>
      <c r="D19" s="220" t="s">
        <v>190</v>
      </c>
      <c r="E19" s="220" t="s">
        <v>13</v>
      </c>
      <c r="F19" s="204">
        <v>4</v>
      </c>
      <c r="G19" s="202"/>
      <c r="H19" s="204">
        <f>ROUND(G19,2)*F19</f>
        <v>0</v>
      </c>
      <c r="I19" s="46"/>
      <c r="J19" s="43"/>
    </row>
    <row r="20" spans="1:10" ht="133.80000000000001" customHeight="1" thickBot="1" x14ac:dyDescent="0.35">
      <c r="A20" s="219"/>
      <c r="B20" s="57"/>
      <c r="C20" s="212"/>
      <c r="D20" s="205"/>
      <c r="E20" s="205"/>
      <c r="F20" s="205"/>
      <c r="G20" s="203"/>
      <c r="H20" s="205"/>
      <c r="I20" s="6"/>
      <c r="J20" s="43"/>
    </row>
    <row r="21" spans="1:10" ht="40.200000000000003" customHeight="1" thickBot="1" x14ac:dyDescent="0.35">
      <c r="A21" s="68" t="s">
        <v>73</v>
      </c>
      <c r="B21" s="68"/>
      <c r="C21" s="68" t="s">
        <v>396</v>
      </c>
      <c r="D21" s="69" t="s">
        <v>127</v>
      </c>
      <c r="E21" s="69" t="s">
        <v>6</v>
      </c>
      <c r="F21" s="70">
        <v>10</v>
      </c>
      <c r="G21" s="179"/>
      <c r="H21" s="71">
        <f>ROUND(G21, 2)*F21</f>
        <v>0</v>
      </c>
      <c r="I21" s="6"/>
      <c r="J21" s="43"/>
    </row>
    <row r="22" spans="1:10" ht="37.200000000000003" customHeight="1" thickBot="1" x14ac:dyDescent="0.35">
      <c r="A22" s="68" t="s">
        <v>62</v>
      </c>
      <c r="B22" s="68"/>
      <c r="C22" s="68" t="s">
        <v>397</v>
      </c>
      <c r="D22" s="69" t="s">
        <v>128</v>
      </c>
      <c r="E22" s="69" t="s">
        <v>6</v>
      </c>
      <c r="F22" s="70">
        <v>10</v>
      </c>
      <c r="G22" s="179"/>
      <c r="H22" s="71">
        <f t="shared" ref="H22:H31" si="1">ROUND(G22, 2)*F22</f>
        <v>0</v>
      </c>
      <c r="I22" s="6"/>
      <c r="J22" s="43"/>
    </row>
    <row r="23" spans="1:10" ht="34.950000000000003" customHeight="1" thickBot="1" x14ac:dyDescent="0.35">
      <c r="A23" s="31" t="s">
        <v>24</v>
      </c>
      <c r="B23" s="34"/>
      <c r="C23" s="37" t="s">
        <v>412</v>
      </c>
      <c r="D23" s="49"/>
      <c r="E23" s="11" t="s">
        <v>5</v>
      </c>
      <c r="F23" s="12">
        <v>1</v>
      </c>
      <c r="G23" s="180"/>
      <c r="H23" s="71">
        <f t="shared" si="1"/>
        <v>0</v>
      </c>
      <c r="J23" s="43"/>
    </row>
    <row r="24" spans="1:10" ht="67.2" customHeight="1" thickBot="1" x14ac:dyDescent="0.35">
      <c r="A24" s="23" t="s">
        <v>63</v>
      </c>
      <c r="B24" s="26"/>
      <c r="C24" s="29" t="s">
        <v>456</v>
      </c>
      <c r="D24" s="40"/>
      <c r="E24" s="11" t="s">
        <v>5</v>
      </c>
      <c r="F24" s="12">
        <v>1</v>
      </c>
      <c r="G24" s="180"/>
      <c r="H24" s="71">
        <f t="shared" si="1"/>
        <v>0</v>
      </c>
      <c r="J24" s="42"/>
    </row>
    <row r="25" spans="1:10" ht="27" thickBot="1" x14ac:dyDescent="0.35">
      <c r="A25" s="209" t="s">
        <v>31</v>
      </c>
      <c r="B25" s="198"/>
      <c r="C25" s="29" t="s">
        <v>15</v>
      </c>
      <c r="D25" s="5"/>
      <c r="E25" s="11" t="s">
        <v>5</v>
      </c>
      <c r="F25" s="12">
        <v>1</v>
      </c>
      <c r="G25" s="180"/>
      <c r="H25" s="71">
        <f t="shared" si="1"/>
        <v>0</v>
      </c>
    </row>
    <row r="26" spans="1:10" ht="25.95" customHeight="1" thickBot="1" x14ac:dyDescent="0.35">
      <c r="A26" s="197" t="s">
        <v>49</v>
      </c>
      <c r="B26" s="198"/>
      <c r="C26" s="4" t="s">
        <v>466</v>
      </c>
      <c r="D26" s="11"/>
      <c r="E26" s="11" t="s">
        <v>5</v>
      </c>
      <c r="F26" s="12">
        <v>1</v>
      </c>
      <c r="G26" s="180"/>
      <c r="H26" s="71">
        <f t="shared" si="1"/>
        <v>0</v>
      </c>
      <c r="J26" s="42"/>
    </row>
    <row r="27" spans="1:10" ht="22.2" customHeight="1" thickBot="1" x14ac:dyDescent="0.35">
      <c r="A27" s="35" t="s">
        <v>64</v>
      </c>
      <c r="B27" s="36"/>
      <c r="C27" s="4" t="s">
        <v>57</v>
      </c>
      <c r="D27" s="38"/>
      <c r="E27" s="38" t="s">
        <v>13</v>
      </c>
      <c r="F27" s="39">
        <v>4</v>
      </c>
      <c r="G27" s="180"/>
      <c r="H27" s="71">
        <f t="shared" si="1"/>
        <v>0</v>
      </c>
      <c r="J27" s="42"/>
    </row>
    <row r="28" spans="1:10" ht="22.2" customHeight="1" thickBot="1" x14ac:dyDescent="0.35">
      <c r="A28" s="35" t="s">
        <v>70</v>
      </c>
      <c r="B28" s="36"/>
      <c r="C28" s="4" t="s">
        <v>140</v>
      </c>
      <c r="D28" s="38"/>
      <c r="E28" s="38" t="s">
        <v>13</v>
      </c>
      <c r="F28" s="39">
        <v>1</v>
      </c>
      <c r="G28" s="180"/>
      <c r="H28" s="71">
        <f t="shared" si="1"/>
        <v>0</v>
      </c>
      <c r="J28" s="42"/>
    </row>
    <row r="29" spans="1:10" ht="81" customHeight="1" thickBot="1" x14ac:dyDescent="0.35">
      <c r="A29" s="35" t="s">
        <v>71</v>
      </c>
      <c r="B29" s="36"/>
      <c r="C29" s="4" t="s">
        <v>335</v>
      </c>
      <c r="D29" s="38"/>
      <c r="E29" s="38" t="s">
        <v>5</v>
      </c>
      <c r="F29" s="39">
        <v>1</v>
      </c>
      <c r="G29" s="180"/>
      <c r="H29" s="71">
        <f t="shared" si="1"/>
        <v>0</v>
      </c>
      <c r="J29" s="42"/>
    </row>
    <row r="30" spans="1:10" ht="27" customHeight="1" thickBot="1" x14ac:dyDescent="0.35">
      <c r="A30" s="115" t="s">
        <v>79</v>
      </c>
      <c r="B30" s="36"/>
      <c r="C30" s="4" t="s">
        <v>282</v>
      </c>
      <c r="D30" s="38"/>
      <c r="E30" s="38" t="s">
        <v>13</v>
      </c>
      <c r="F30" s="39">
        <v>1</v>
      </c>
      <c r="G30" s="180"/>
      <c r="H30" s="71">
        <f>ROUND(G30, 2)*F30</f>
        <v>0</v>
      </c>
      <c r="J30" s="42"/>
    </row>
    <row r="31" spans="1:10" ht="27" customHeight="1" thickBot="1" x14ac:dyDescent="0.35">
      <c r="A31" s="153" t="s">
        <v>88</v>
      </c>
      <c r="B31" s="36"/>
      <c r="C31" s="4" t="s">
        <v>188</v>
      </c>
      <c r="D31" s="4"/>
      <c r="E31" s="15" t="s">
        <v>5</v>
      </c>
      <c r="F31" s="16">
        <v>1</v>
      </c>
      <c r="G31" s="178"/>
      <c r="H31" s="71">
        <f t="shared" si="1"/>
        <v>0</v>
      </c>
      <c r="J31" s="42"/>
    </row>
    <row r="32" spans="1:10" x14ac:dyDescent="0.3">
      <c r="A32" s="60"/>
      <c r="B32" s="54"/>
      <c r="C32" s="54"/>
      <c r="D32" s="61"/>
      <c r="E32" s="52"/>
      <c r="F32" s="53"/>
      <c r="G32" s="181"/>
      <c r="H32" s="53"/>
      <c r="I32" s="8"/>
    </row>
    <row r="33" spans="1:10" ht="16.2" thickBot="1" x14ac:dyDescent="0.35">
      <c r="A33" s="60"/>
      <c r="B33" s="54"/>
      <c r="C33" s="54"/>
      <c r="D33" s="61"/>
      <c r="E33" s="52"/>
      <c r="F33" s="53"/>
      <c r="G33" s="181"/>
      <c r="H33" s="53"/>
      <c r="I33" s="8"/>
    </row>
    <row r="34" spans="1:10" ht="25.2" customHeight="1" thickBot="1" x14ac:dyDescent="0.35">
      <c r="A34" s="199" t="s">
        <v>18</v>
      </c>
      <c r="B34" s="200"/>
      <c r="C34" s="22" t="s">
        <v>17</v>
      </c>
      <c r="D34" s="59"/>
      <c r="E34" s="59"/>
      <c r="F34" s="59"/>
      <c r="G34" s="182"/>
      <c r="H34" s="59"/>
      <c r="I34" s="8"/>
    </row>
    <row r="35" spans="1:10" ht="27" thickBot="1" x14ac:dyDescent="0.35">
      <c r="A35" s="201" t="s">
        <v>19</v>
      </c>
      <c r="B35" s="201"/>
      <c r="C35" s="29" t="s">
        <v>16</v>
      </c>
      <c r="D35" s="30"/>
      <c r="E35" s="4" t="s">
        <v>5</v>
      </c>
      <c r="F35" s="7">
        <v>1</v>
      </c>
      <c r="G35" s="178"/>
      <c r="H35" s="7">
        <f>ROUND(G35,2)*F35</f>
        <v>0</v>
      </c>
      <c r="I35" s="8"/>
    </row>
    <row r="36" spans="1:10" ht="16.2" thickBot="1" x14ac:dyDescent="0.35">
      <c r="A36" s="201" t="s">
        <v>20</v>
      </c>
      <c r="B36" s="201"/>
      <c r="C36" s="29" t="s">
        <v>77</v>
      </c>
      <c r="D36" s="30"/>
      <c r="E36" s="4" t="s">
        <v>5</v>
      </c>
      <c r="F36" s="7">
        <v>4</v>
      </c>
      <c r="G36" s="178"/>
      <c r="H36" s="7">
        <f t="shared" ref="H36:H39" si="2">ROUND(G36,2)*F36</f>
        <v>0</v>
      </c>
      <c r="I36" s="8"/>
    </row>
    <row r="37" spans="1:10" ht="16.2" thickBot="1" x14ac:dyDescent="0.35">
      <c r="A37" s="29" t="s">
        <v>21</v>
      </c>
      <c r="B37" s="29"/>
      <c r="C37" s="29" t="s">
        <v>82</v>
      </c>
      <c r="D37" s="30"/>
      <c r="E37" s="4" t="s">
        <v>7</v>
      </c>
      <c r="F37" s="7">
        <v>4</v>
      </c>
      <c r="G37" s="178"/>
      <c r="H37" s="7">
        <f t="shared" si="2"/>
        <v>0</v>
      </c>
      <c r="I37" s="8"/>
    </row>
    <row r="38" spans="1:10" s="151" customFormat="1" ht="16.2" thickBot="1" x14ac:dyDescent="0.35">
      <c r="A38" s="29" t="s">
        <v>22</v>
      </c>
      <c r="B38" s="29"/>
      <c r="C38" s="29" t="s">
        <v>337</v>
      </c>
      <c r="D38" s="30"/>
      <c r="E38" s="4" t="s">
        <v>7</v>
      </c>
      <c r="F38" s="7">
        <v>4</v>
      </c>
      <c r="G38" s="178"/>
      <c r="H38" s="7">
        <f t="shared" si="2"/>
        <v>0</v>
      </c>
      <c r="I38" s="150"/>
    </row>
    <row r="39" spans="1:10" ht="27" thickBot="1" x14ac:dyDescent="0.35">
      <c r="A39" s="29" t="s">
        <v>23</v>
      </c>
      <c r="B39" s="29"/>
      <c r="C39" s="29" t="s">
        <v>189</v>
      </c>
      <c r="D39" s="30"/>
      <c r="E39" s="4" t="s">
        <v>5</v>
      </c>
      <c r="F39" s="7">
        <v>1</v>
      </c>
      <c r="G39" s="178"/>
      <c r="H39" s="7">
        <f t="shared" si="2"/>
        <v>0</v>
      </c>
      <c r="I39" s="8"/>
    </row>
    <row r="40" spans="1:10" ht="16.2" thickBot="1" x14ac:dyDescent="0.35">
      <c r="A40" s="60"/>
      <c r="B40" s="54"/>
      <c r="C40" s="54"/>
      <c r="D40" s="61"/>
      <c r="E40" s="52"/>
      <c r="F40" s="53"/>
      <c r="G40" s="181"/>
      <c r="H40" s="53"/>
      <c r="I40" s="8"/>
    </row>
    <row r="41" spans="1:10" x14ac:dyDescent="0.3">
      <c r="A41" s="33" t="s">
        <v>25</v>
      </c>
      <c r="B41" s="27"/>
      <c r="C41" s="22" t="s">
        <v>27</v>
      </c>
      <c r="D41" s="62"/>
      <c r="E41" s="63"/>
      <c r="F41" s="64"/>
      <c r="G41" s="183"/>
      <c r="H41" s="64"/>
      <c r="I41" s="8"/>
    </row>
    <row r="42" spans="1:10" ht="16.2" thickBot="1" x14ac:dyDescent="0.35">
      <c r="A42" s="32" t="s">
        <v>26</v>
      </c>
      <c r="B42" s="29"/>
      <c r="C42" s="29" t="s">
        <v>47</v>
      </c>
      <c r="D42" s="30"/>
      <c r="E42" s="4" t="s">
        <v>5</v>
      </c>
      <c r="F42" s="7">
        <v>150</v>
      </c>
      <c r="G42" s="178"/>
      <c r="H42" s="7">
        <f>ROUND(G42,2)*F42</f>
        <v>0</v>
      </c>
      <c r="I42" s="8"/>
    </row>
    <row r="43" spans="1:10" ht="16.2" thickBot="1" x14ac:dyDescent="0.35">
      <c r="A43" s="32" t="s">
        <v>28</v>
      </c>
      <c r="B43" s="29"/>
      <c r="C43" s="29" t="s">
        <v>55</v>
      </c>
      <c r="D43" s="30"/>
      <c r="E43" s="4" t="s">
        <v>29</v>
      </c>
      <c r="F43" s="7">
        <v>50</v>
      </c>
      <c r="G43" s="178"/>
      <c r="H43" s="7">
        <f t="shared" ref="H43:H46" si="3">ROUND(G43,2)*F43</f>
        <v>0</v>
      </c>
      <c r="I43" s="8"/>
    </row>
    <row r="44" spans="1:10" ht="16.2" thickBot="1" x14ac:dyDescent="0.35">
      <c r="A44" s="32" t="s">
        <v>30</v>
      </c>
      <c r="B44" s="29"/>
      <c r="C44" s="29" t="s">
        <v>54</v>
      </c>
      <c r="D44" s="30"/>
      <c r="E44" s="4" t="s">
        <v>5</v>
      </c>
      <c r="F44" s="7">
        <v>4</v>
      </c>
      <c r="G44" s="178"/>
      <c r="H44" s="7">
        <f t="shared" si="3"/>
        <v>0</v>
      </c>
      <c r="I44" s="8"/>
    </row>
    <row r="45" spans="1:10" ht="27" thickBot="1" x14ac:dyDescent="0.35">
      <c r="A45" s="172" t="s">
        <v>52</v>
      </c>
      <c r="B45" s="29"/>
      <c r="C45" s="29" t="s">
        <v>468</v>
      </c>
      <c r="D45" s="30"/>
      <c r="E45" s="4" t="s">
        <v>5</v>
      </c>
      <c r="F45" s="7">
        <v>4</v>
      </c>
      <c r="G45" s="178"/>
      <c r="H45" s="7">
        <f t="shared" si="3"/>
        <v>0</v>
      </c>
      <c r="I45" s="8"/>
    </row>
    <row r="46" spans="1:10" ht="27" thickBot="1" x14ac:dyDescent="0.35">
      <c r="A46" s="32" t="s">
        <v>53</v>
      </c>
      <c r="B46" s="29"/>
      <c r="C46" s="29" t="s">
        <v>56</v>
      </c>
      <c r="D46" s="30"/>
      <c r="E46" s="4" t="s">
        <v>5</v>
      </c>
      <c r="F46" s="7">
        <v>4</v>
      </c>
      <c r="G46" s="178"/>
      <c r="H46" s="7">
        <f t="shared" si="3"/>
        <v>0</v>
      </c>
      <c r="I46" s="8"/>
      <c r="J46" s="42"/>
    </row>
    <row r="47" spans="1:10" ht="16.2" thickBot="1" x14ac:dyDescent="0.35">
      <c r="A47" s="208"/>
      <c r="B47" s="208"/>
      <c r="C47" s="55"/>
      <c r="D47" s="65"/>
      <c r="E47" s="56"/>
      <c r="F47" s="56"/>
      <c r="G47" s="58"/>
      <c r="H47" s="58"/>
    </row>
    <row r="48" spans="1:10" ht="16.2" thickBot="1" x14ac:dyDescent="0.35">
      <c r="A48" s="193"/>
      <c r="B48" s="194"/>
      <c r="C48" s="1" t="s">
        <v>14</v>
      </c>
      <c r="D48" s="1"/>
      <c r="E48" s="1"/>
      <c r="F48" s="1"/>
      <c r="G48" s="1"/>
      <c r="H48" s="13">
        <f>SUM(H8:H47)</f>
        <v>0</v>
      </c>
      <c r="J48" s="41"/>
    </row>
    <row r="49" spans="1:8" ht="12" customHeight="1" x14ac:dyDescent="0.3">
      <c r="A49" s="66"/>
      <c r="B49" s="66"/>
      <c r="C49" s="66"/>
      <c r="D49" s="66"/>
      <c r="E49" s="66"/>
      <c r="F49" s="66"/>
      <c r="G49" s="66"/>
      <c r="H49" s="67"/>
    </row>
    <row r="50" spans="1:8" ht="13.2" customHeight="1" x14ac:dyDescent="0.3">
      <c r="A50" s="195" t="s">
        <v>330</v>
      </c>
      <c r="B50" s="196"/>
      <c r="C50" s="196"/>
      <c r="D50" s="196"/>
      <c r="E50" s="196"/>
      <c r="F50" s="196"/>
      <c r="G50" s="196"/>
      <c r="H50" s="196"/>
    </row>
    <row r="51" spans="1:8" ht="13.95" customHeight="1" x14ac:dyDescent="0.3">
      <c r="A51" s="196"/>
      <c r="B51" s="196"/>
      <c r="C51" s="196"/>
      <c r="D51" s="196"/>
      <c r="E51" s="196"/>
      <c r="F51" s="196"/>
      <c r="G51" s="196"/>
      <c r="H51" s="196"/>
    </row>
    <row r="52" spans="1:8" ht="13.95" customHeight="1" x14ac:dyDescent="0.3">
      <c r="A52" s="196"/>
      <c r="B52" s="196"/>
      <c r="C52" s="196"/>
      <c r="D52" s="196"/>
      <c r="E52" s="196"/>
      <c r="F52" s="196"/>
      <c r="G52" s="196"/>
      <c r="H52" s="196"/>
    </row>
    <row r="53" spans="1:8" ht="16.2" customHeight="1" x14ac:dyDescent="0.3">
      <c r="A53" s="196"/>
      <c r="B53" s="196"/>
      <c r="C53" s="196"/>
      <c r="D53" s="196"/>
      <c r="E53" s="196"/>
      <c r="F53" s="196"/>
      <c r="G53" s="196"/>
      <c r="H53" s="196"/>
    </row>
    <row r="54" spans="1:8" ht="13.2" customHeight="1" x14ac:dyDescent="0.3">
      <c r="A54" s="196"/>
      <c r="B54" s="196"/>
      <c r="C54" s="196"/>
      <c r="D54" s="196"/>
      <c r="E54" s="196"/>
      <c r="F54" s="196"/>
      <c r="G54" s="196"/>
      <c r="H54" s="196"/>
    </row>
    <row r="55" spans="1:8" x14ac:dyDescent="0.3">
      <c r="A55" s="196"/>
      <c r="B55" s="196"/>
      <c r="C55" s="196"/>
      <c r="D55" s="196"/>
      <c r="E55" s="196"/>
      <c r="F55" s="196"/>
      <c r="G55" s="196"/>
      <c r="H55" s="196"/>
    </row>
    <row r="56" spans="1:8" x14ac:dyDescent="0.3">
      <c r="A56" s="196"/>
      <c r="B56" s="196"/>
      <c r="C56" s="196"/>
      <c r="D56" s="196"/>
      <c r="E56" s="196"/>
      <c r="F56" s="196"/>
      <c r="G56" s="196"/>
      <c r="H56" s="196"/>
    </row>
    <row r="57" spans="1:8" x14ac:dyDescent="0.3">
      <c r="A57" s="196"/>
      <c r="B57" s="196"/>
      <c r="C57" s="196"/>
      <c r="D57" s="196"/>
      <c r="E57" s="196"/>
      <c r="F57" s="196"/>
      <c r="G57" s="196"/>
      <c r="H57" s="196"/>
    </row>
    <row r="58" spans="1:8" x14ac:dyDescent="0.3">
      <c r="A58" s="196"/>
      <c r="B58" s="196"/>
      <c r="C58" s="196"/>
      <c r="D58" s="196"/>
      <c r="E58" s="196"/>
      <c r="F58" s="196"/>
      <c r="G58" s="196"/>
      <c r="H58" s="196"/>
    </row>
    <row r="59" spans="1:8" x14ac:dyDescent="0.3">
      <c r="A59" s="196"/>
      <c r="B59" s="196"/>
      <c r="C59" s="196"/>
      <c r="D59" s="196"/>
      <c r="E59" s="196"/>
      <c r="F59" s="196"/>
      <c r="G59" s="196"/>
      <c r="H59" s="196"/>
    </row>
    <row r="60" spans="1:8" x14ac:dyDescent="0.3">
      <c r="A60" s="196"/>
      <c r="B60" s="196"/>
      <c r="C60" s="196"/>
      <c r="D60" s="196"/>
      <c r="E60" s="196"/>
      <c r="F60" s="196"/>
      <c r="G60" s="196"/>
      <c r="H60" s="196"/>
    </row>
    <row r="61" spans="1:8" x14ac:dyDescent="0.3">
      <c r="A61" s="196"/>
      <c r="B61" s="196"/>
      <c r="C61" s="196"/>
      <c r="D61" s="196"/>
      <c r="E61" s="196"/>
      <c r="F61" s="196"/>
      <c r="G61" s="196"/>
      <c r="H61" s="196"/>
    </row>
    <row r="62" spans="1:8" x14ac:dyDescent="0.3">
      <c r="A62" s="196"/>
      <c r="B62" s="196"/>
      <c r="C62" s="196"/>
      <c r="D62" s="196"/>
      <c r="E62" s="196"/>
      <c r="F62" s="196"/>
      <c r="G62" s="196"/>
      <c r="H62" s="196"/>
    </row>
    <row r="63" spans="1:8" x14ac:dyDescent="0.3">
      <c r="A63" s="196"/>
      <c r="B63" s="196"/>
      <c r="C63" s="196"/>
      <c r="D63" s="196"/>
      <c r="E63" s="196"/>
      <c r="F63" s="196"/>
      <c r="G63" s="196"/>
      <c r="H63" s="196"/>
    </row>
    <row r="64" spans="1:8" x14ac:dyDescent="0.3">
      <c r="A64" s="196"/>
      <c r="B64" s="196"/>
      <c r="C64" s="196"/>
      <c r="D64" s="196"/>
      <c r="E64" s="196"/>
      <c r="F64" s="196"/>
      <c r="G64" s="196"/>
      <c r="H64" s="196"/>
    </row>
    <row r="65" spans="1:8" x14ac:dyDescent="0.3">
      <c r="A65" s="196"/>
      <c r="B65" s="196"/>
      <c r="C65" s="196"/>
      <c r="D65" s="196"/>
      <c r="E65" s="196"/>
      <c r="F65" s="196"/>
      <c r="G65" s="196"/>
      <c r="H65" s="196"/>
    </row>
    <row r="66" spans="1:8" x14ac:dyDescent="0.3">
      <c r="A66" s="196"/>
      <c r="B66" s="196"/>
      <c r="C66" s="196"/>
      <c r="D66" s="196"/>
      <c r="E66" s="196"/>
      <c r="F66" s="196"/>
      <c r="G66" s="196"/>
      <c r="H66" s="196"/>
    </row>
    <row r="67" spans="1:8" x14ac:dyDescent="0.3">
      <c r="A67" s="196"/>
      <c r="B67" s="196"/>
      <c r="C67" s="196"/>
      <c r="D67" s="196"/>
      <c r="E67" s="196"/>
      <c r="F67" s="196"/>
      <c r="G67" s="196"/>
      <c r="H67" s="196"/>
    </row>
    <row r="68" spans="1:8" x14ac:dyDescent="0.3">
      <c r="A68" s="196"/>
      <c r="B68" s="196"/>
      <c r="C68" s="196"/>
      <c r="D68" s="196"/>
      <c r="E68" s="196"/>
      <c r="F68" s="196"/>
      <c r="G68" s="196"/>
      <c r="H68" s="196"/>
    </row>
    <row r="69" spans="1:8" x14ac:dyDescent="0.3">
      <c r="A69" s="196"/>
      <c r="B69" s="196"/>
      <c r="C69" s="196"/>
      <c r="D69" s="196"/>
      <c r="E69" s="196"/>
      <c r="F69" s="196"/>
      <c r="G69" s="196"/>
      <c r="H69" s="196"/>
    </row>
    <row r="70" spans="1:8" x14ac:dyDescent="0.3">
      <c r="A70" s="196"/>
      <c r="B70" s="196"/>
      <c r="C70" s="196"/>
      <c r="D70" s="196"/>
      <c r="E70" s="196"/>
      <c r="F70" s="196"/>
      <c r="G70" s="196"/>
      <c r="H70" s="196"/>
    </row>
    <row r="71" spans="1:8" x14ac:dyDescent="0.3">
      <c r="A71" s="196"/>
      <c r="B71" s="196"/>
      <c r="C71" s="196"/>
      <c r="D71" s="196"/>
      <c r="E71" s="196"/>
      <c r="F71" s="196"/>
      <c r="G71" s="196"/>
      <c r="H71" s="196"/>
    </row>
    <row r="72" spans="1:8" x14ac:dyDescent="0.3">
      <c r="A72" s="196"/>
      <c r="B72" s="196"/>
      <c r="C72" s="196"/>
      <c r="D72" s="196"/>
      <c r="E72" s="196"/>
      <c r="F72" s="196"/>
      <c r="G72" s="196"/>
      <c r="H72" s="196"/>
    </row>
    <row r="73" spans="1:8" x14ac:dyDescent="0.3">
      <c r="A73" s="196"/>
      <c r="B73" s="196"/>
      <c r="C73" s="196"/>
      <c r="D73" s="196"/>
      <c r="E73" s="196"/>
      <c r="F73" s="196"/>
      <c r="G73" s="196"/>
      <c r="H73" s="196"/>
    </row>
    <row r="74" spans="1:8" x14ac:dyDescent="0.3">
      <c r="A74" s="196"/>
      <c r="B74" s="196"/>
      <c r="C74" s="196"/>
      <c r="D74" s="196"/>
      <c r="E74" s="196"/>
      <c r="F74" s="196"/>
      <c r="G74" s="196"/>
      <c r="H74" s="196"/>
    </row>
    <row r="75" spans="1:8" x14ac:dyDescent="0.3">
      <c r="A75" s="196"/>
      <c r="B75" s="196"/>
      <c r="C75" s="196"/>
      <c r="D75" s="196"/>
      <c r="E75" s="196"/>
      <c r="F75" s="196"/>
      <c r="G75" s="196"/>
      <c r="H75" s="196"/>
    </row>
    <row r="76" spans="1:8" x14ac:dyDescent="0.3">
      <c r="A76" s="196"/>
      <c r="B76" s="196"/>
      <c r="C76" s="196"/>
      <c r="D76" s="196"/>
      <c r="E76" s="196"/>
      <c r="F76" s="196"/>
      <c r="G76" s="196"/>
      <c r="H76" s="196"/>
    </row>
    <row r="77" spans="1:8" x14ac:dyDescent="0.3">
      <c r="A77" s="196"/>
      <c r="B77" s="196"/>
      <c r="C77" s="196"/>
      <c r="D77" s="196"/>
      <c r="E77" s="196"/>
      <c r="F77" s="196"/>
      <c r="G77" s="196"/>
      <c r="H77" s="196"/>
    </row>
    <row r="78" spans="1:8" x14ac:dyDescent="0.3">
      <c r="A78" s="196"/>
      <c r="B78" s="196"/>
      <c r="C78" s="196"/>
      <c r="D78" s="196"/>
      <c r="E78" s="196"/>
      <c r="F78" s="196"/>
      <c r="G78" s="196"/>
      <c r="H78" s="196"/>
    </row>
    <row r="79" spans="1:8" x14ac:dyDescent="0.3">
      <c r="A79" s="196"/>
      <c r="B79" s="196"/>
      <c r="C79" s="196"/>
      <c r="D79" s="196"/>
      <c r="E79" s="196"/>
      <c r="F79" s="196"/>
      <c r="G79" s="196"/>
      <c r="H79" s="196"/>
    </row>
    <row r="80" spans="1:8" x14ac:dyDescent="0.3">
      <c r="A80" s="196"/>
      <c r="B80" s="196"/>
      <c r="C80" s="196"/>
      <c r="D80" s="196"/>
      <c r="E80" s="196"/>
      <c r="F80" s="196"/>
      <c r="G80" s="196"/>
      <c r="H80" s="196"/>
    </row>
    <row r="81" spans="1:8" x14ac:dyDescent="0.3">
      <c r="A81" s="196"/>
      <c r="B81" s="196"/>
      <c r="C81" s="196"/>
      <c r="D81" s="196"/>
      <c r="E81" s="196"/>
      <c r="F81" s="196"/>
      <c r="G81" s="196"/>
      <c r="H81" s="196"/>
    </row>
    <row r="82" spans="1:8" x14ac:dyDescent="0.3">
      <c r="A82" s="196"/>
      <c r="B82" s="196"/>
      <c r="C82" s="196"/>
      <c r="D82" s="196"/>
      <c r="E82" s="196"/>
      <c r="F82" s="196"/>
      <c r="G82" s="196"/>
      <c r="H82" s="196"/>
    </row>
    <row r="83" spans="1:8" x14ac:dyDescent="0.3">
      <c r="A83" s="196"/>
      <c r="B83" s="196"/>
      <c r="C83" s="196"/>
      <c r="D83" s="196"/>
      <c r="E83" s="196"/>
      <c r="F83" s="196"/>
      <c r="G83" s="196"/>
      <c r="H83" s="196"/>
    </row>
    <row r="84" spans="1:8" x14ac:dyDescent="0.3">
      <c r="A84" s="196"/>
      <c r="B84" s="196"/>
      <c r="C84" s="196"/>
      <c r="D84" s="196"/>
      <c r="E84" s="196"/>
      <c r="F84" s="196"/>
      <c r="G84" s="196"/>
      <c r="H84" s="196"/>
    </row>
    <row r="85" spans="1:8" x14ac:dyDescent="0.3">
      <c r="A85" s="196"/>
      <c r="B85" s="196"/>
      <c r="C85" s="196"/>
      <c r="D85" s="196"/>
      <c r="E85" s="196"/>
      <c r="F85" s="196"/>
      <c r="G85" s="196"/>
      <c r="H85" s="196"/>
    </row>
    <row r="86" spans="1:8" x14ac:dyDescent="0.3">
      <c r="A86" s="196"/>
      <c r="B86" s="196"/>
      <c r="C86" s="196"/>
      <c r="D86" s="196"/>
      <c r="E86" s="196"/>
      <c r="F86" s="196"/>
      <c r="G86" s="196"/>
      <c r="H86" s="196"/>
    </row>
    <row r="87" spans="1:8" x14ac:dyDescent="0.3">
      <c r="A87" s="196"/>
      <c r="B87" s="196"/>
      <c r="C87" s="196"/>
      <c r="D87" s="196"/>
      <c r="E87" s="196"/>
      <c r="F87" s="196"/>
      <c r="G87" s="196"/>
      <c r="H87" s="196"/>
    </row>
    <row r="88" spans="1:8" x14ac:dyDescent="0.3">
      <c r="A88" s="196"/>
      <c r="B88" s="196"/>
      <c r="C88" s="196"/>
      <c r="D88" s="196"/>
      <c r="E88" s="196"/>
      <c r="F88" s="196"/>
      <c r="G88" s="196"/>
      <c r="H88" s="196"/>
    </row>
    <row r="89" spans="1:8" x14ac:dyDescent="0.3">
      <c r="A89" s="196"/>
      <c r="B89" s="196"/>
      <c r="C89" s="196"/>
      <c r="D89" s="196"/>
      <c r="E89" s="196"/>
      <c r="F89" s="196"/>
      <c r="G89" s="196"/>
      <c r="H89" s="196"/>
    </row>
    <row r="90" spans="1:8" x14ac:dyDescent="0.3">
      <c r="A90" s="196"/>
      <c r="B90" s="196"/>
      <c r="C90" s="196"/>
      <c r="D90" s="196"/>
      <c r="E90" s="196"/>
      <c r="F90" s="196"/>
      <c r="G90" s="196"/>
      <c r="H90" s="196"/>
    </row>
    <row r="91" spans="1:8" x14ac:dyDescent="0.3">
      <c r="A91" s="196"/>
      <c r="B91" s="196"/>
      <c r="C91" s="196"/>
      <c r="D91" s="196"/>
      <c r="E91" s="196"/>
      <c r="F91" s="196"/>
      <c r="G91" s="196"/>
      <c r="H91" s="196"/>
    </row>
    <row r="92" spans="1:8" x14ac:dyDescent="0.3">
      <c r="A92" s="196"/>
      <c r="B92" s="196"/>
      <c r="C92" s="196"/>
      <c r="D92" s="196"/>
      <c r="E92" s="196"/>
      <c r="F92" s="196"/>
      <c r="G92" s="196"/>
      <c r="H92" s="196"/>
    </row>
    <row r="93" spans="1:8" x14ac:dyDescent="0.3">
      <c r="A93" s="196"/>
      <c r="B93" s="196"/>
      <c r="C93" s="196"/>
      <c r="D93" s="196"/>
      <c r="E93" s="196"/>
      <c r="F93" s="196"/>
      <c r="G93" s="196"/>
      <c r="H93" s="196"/>
    </row>
    <row r="94" spans="1:8" x14ac:dyDescent="0.3">
      <c r="A94" s="196"/>
      <c r="B94" s="196"/>
      <c r="C94" s="196"/>
      <c r="D94" s="196"/>
      <c r="E94" s="196"/>
      <c r="F94" s="196"/>
      <c r="G94" s="196"/>
      <c r="H94" s="196"/>
    </row>
    <row r="95" spans="1:8" x14ac:dyDescent="0.3">
      <c r="A95" s="196"/>
      <c r="B95" s="196"/>
      <c r="C95" s="196"/>
      <c r="D95" s="196"/>
      <c r="E95" s="196"/>
      <c r="F95" s="196"/>
      <c r="G95" s="196"/>
      <c r="H95" s="196"/>
    </row>
    <row r="96" spans="1:8" x14ac:dyDescent="0.3">
      <c r="A96" s="196"/>
      <c r="B96" s="196"/>
      <c r="C96" s="196"/>
      <c r="D96" s="196"/>
      <c r="E96" s="196"/>
      <c r="F96" s="196"/>
      <c r="G96" s="196"/>
      <c r="H96" s="196"/>
    </row>
    <row r="97" spans="1:8" x14ac:dyDescent="0.3">
      <c r="A97" s="196"/>
      <c r="B97" s="196"/>
      <c r="C97" s="196"/>
      <c r="D97" s="196"/>
      <c r="E97" s="196"/>
      <c r="F97" s="196"/>
      <c r="G97" s="196"/>
      <c r="H97" s="196"/>
    </row>
    <row r="98" spans="1:8" x14ac:dyDescent="0.3">
      <c r="A98" s="196"/>
      <c r="B98" s="196"/>
      <c r="C98" s="196"/>
      <c r="D98" s="196"/>
      <c r="E98" s="196"/>
      <c r="F98" s="196"/>
      <c r="G98" s="196"/>
      <c r="H98" s="196"/>
    </row>
    <row r="99" spans="1:8" x14ac:dyDescent="0.3">
      <c r="A99" s="196"/>
      <c r="B99" s="196"/>
      <c r="C99" s="196"/>
      <c r="D99" s="196"/>
      <c r="E99" s="196"/>
      <c r="F99" s="196"/>
      <c r="G99" s="196"/>
      <c r="H99" s="196"/>
    </row>
    <row r="100" spans="1:8" x14ac:dyDescent="0.3">
      <c r="A100" s="196"/>
      <c r="B100" s="196"/>
      <c r="C100" s="196"/>
      <c r="D100" s="196"/>
      <c r="E100" s="196"/>
      <c r="F100" s="196"/>
      <c r="G100" s="196"/>
      <c r="H100" s="196"/>
    </row>
    <row r="101" spans="1:8" x14ac:dyDescent="0.3">
      <c r="A101" s="196"/>
      <c r="B101" s="196"/>
      <c r="C101" s="196"/>
      <c r="D101" s="196"/>
      <c r="E101" s="196"/>
      <c r="F101" s="196"/>
      <c r="G101" s="196"/>
      <c r="H101" s="196"/>
    </row>
    <row r="102" spans="1:8" x14ac:dyDescent="0.3">
      <c r="A102" s="196"/>
      <c r="B102" s="196"/>
      <c r="C102" s="196"/>
      <c r="D102" s="196"/>
      <c r="E102" s="196"/>
      <c r="F102" s="196"/>
      <c r="G102" s="196"/>
      <c r="H102" s="196"/>
    </row>
    <row r="103" spans="1:8" x14ac:dyDescent="0.3">
      <c r="A103" s="196"/>
      <c r="B103" s="196"/>
      <c r="C103" s="196"/>
      <c r="D103" s="196"/>
      <c r="E103" s="196"/>
      <c r="F103" s="196"/>
      <c r="G103" s="196"/>
      <c r="H103" s="196"/>
    </row>
    <row r="104" spans="1:8" x14ac:dyDescent="0.3">
      <c r="A104" s="196"/>
      <c r="B104" s="196"/>
      <c r="C104" s="196"/>
      <c r="D104" s="196"/>
      <c r="E104" s="196"/>
      <c r="F104" s="196"/>
      <c r="G104" s="196"/>
      <c r="H104" s="196"/>
    </row>
    <row r="105" spans="1:8" x14ac:dyDescent="0.3">
      <c r="A105" s="196"/>
      <c r="B105" s="196"/>
      <c r="C105" s="196"/>
      <c r="D105" s="196"/>
      <c r="E105" s="196"/>
      <c r="F105" s="196"/>
      <c r="G105" s="196"/>
      <c r="H105" s="196"/>
    </row>
    <row r="106" spans="1:8" x14ac:dyDescent="0.3">
      <c r="A106" s="196"/>
      <c r="B106" s="196"/>
      <c r="C106" s="196"/>
      <c r="D106" s="196"/>
      <c r="E106" s="196"/>
      <c r="F106" s="196"/>
      <c r="G106" s="196"/>
      <c r="H106" s="196"/>
    </row>
    <row r="107" spans="1:8" x14ac:dyDescent="0.3">
      <c r="A107" s="196"/>
      <c r="B107" s="196"/>
      <c r="C107" s="196"/>
      <c r="D107" s="196"/>
      <c r="E107" s="196"/>
      <c r="F107" s="196"/>
      <c r="G107" s="196"/>
      <c r="H107" s="196"/>
    </row>
    <row r="108" spans="1:8" x14ac:dyDescent="0.3">
      <c r="A108" s="196"/>
      <c r="B108" s="196"/>
      <c r="C108" s="196"/>
      <c r="D108" s="196"/>
      <c r="E108" s="196"/>
      <c r="F108" s="196"/>
      <c r="G108" s="196"/>
      <c r="H108" s="196"/>
    </row>
    <row r="109" spans="1:8" x14ac:dyDescent="0.3">
      <c r="A109" s="196"/>
      <c r="B109" s="196"/>
      <c r="C109" s="196"/>
      <c r="D109" s="196"/>
      <c r="E109" s="196"/>
      <c r="F109" s="196"/>
      <c r="G109" s="196"/>
      <c r="H109" s="196"/>
    </row>
    <row r="110" spans="1:8" x14ac:dyDescent="0.3">
      <c r="A110" s="196"/>
      <c r="B110" s="196"/>
      <c r="C110" s="196"/>
      <c r="D110" s="196"/>
      <c r="E110" s="196"/>
      <c r="F110" s="196"/>
      <c r="G110" s="196"/>
      <c r="H110" s="196"/>
    </row>
    <row r="111" spans="1:8" x14ac:dyDescent="0.3">
      <c r="A111" s="196"/>
      <c r="B111" s="196"/>
      <c r="C111" s="196"/>
      <c r="D111" s="196"/>
      <c r="E111" s="196"/>
      <c r="F111" s="196"/>
      <c r="G111" s="196"/>
      <c r="H111" s="196"/>
    </row>
    <row r="112" spans="1:8" x14ac:dyDescent="0.3">
      <c r="A112" s="196"/>
      <c r="B112" s="196"/>
      <c r="C112" s="196"/>
      <c r="D112" s="196"/>
      <c r="E112" s="196"/>
      <c r="F112" s="196"/>
      <c r="G112" s="196"/>
      <c r="H112" s="196"/>
    </row>
    <row r="113" spans="1:8" x14ac:dyDescent="0.3">
      <c r="A113" s="196"/>
      <c r="B113" s="196"/>
      <c r="C113" s="196"/>
      <c r="D113" s="196"/>
      <c r="E113" s="196"/>
      <c r="F113" s="196"/>
      <c r="G113" s="196"/>
      <c r="H113" s="196"/>
    </row>
    <row r="114" spans="1:8" x14ac:dyDescent="0.3">
      <c r="A114" s="196"/>
      <c r="B114" s="196"/>
      <c r="C114" s="196"/>
      <c r="D114" s="196"/>
      <c r="E114" s="196"/>
      <c r="F114" s="196"/>
      <c r="G114" s="196"/>
      <c r="H114" s="196"/>
    </row>
    <row r="115" spans="1:8" x14ac:dyDescent="0.3">
      <c r="A115" s="196"/>
      <c r="B115" s="196"/>
      <c r="C115" s="196"/>
      <c r="D115" s="196"/>
      <c r="E115" s="196"/>
      <c r="F115" s="196"/>
      <c r="G115" s="196"/>
      <c r="H115" s="196"/>
    </row>
    <row r="116" spans="1:8" x14ac:dyDescent="0.3">
      <c r="A116" s="196"/>
      <c r="B116" s="196"/>
      <c r="C116" s="196"/>
      <c r="D116" s="196"/>
      <c r="E116" s="196"/>
      <c r="F116" s="196"/>
      <c r="G116" s="196"/>
      <c r="H116" s="196"/>
    </row>
    <row r="117" spans="1:8" x14ac:dyDescent="0.3">
      <c r="A117" s="196"/>
      <c r="B117" s="196"/>
      <c r="C117" s="196"/>
      <c r="D117" s="196"/>
      <c r="E117" s="196"/>
      <c r="F117" s="196"/>
      <c r="G117" s="196"/>
      <c r="H117" s="196"/>
    </row>
    <row r="118" spans="1:8" x14ac:dyDescent="0.3">
      <c r="A118" s="196"/>
      <c r="B118" s="196"/>
      <c r="C118" s="196"/>
      <c r="D118" s="196"/>
      <c r="E118" s="196"/>
      <c r="F118" s="196"/>
      <c r="G118" s="196"/>
      <c r="H118" s="196"/>
    </row>
    <row r="119" spans="1:8" x14ac:dyDescent="0.3">
      <c r="A119" s="196"/>
      <c r="B119" s="196"/>
      <c r="C119" s="196"/>
      <c r="D119" s="196"/>
      <c r="E119" s="196"/>
      <c r="F119" s="196"/>
      <c r="G119" s="196"/>
      <c r="H119" s="196"/>
    </row>
    <row r="120" spans="1:8" x14ac:dyDescent="0.3">
      <c r="A120" s="196"/>
      <c r="B120" s="196"/>
      <c r="C120" s="196"/>
      <c r="D120" s="196"/>
      <c r="E120" s="196"/>
      <c r="F120" s="196"/>
      <c r="G120" s="196"/>
      <c r="H120" s="196"/>
    </row>
    <row r="121" spans="1:8" x14ac:dyDescent="0.3">
      <c r="A121" s="196"/>
      <c r="B121" s="196"/>
      <c r="C121" s="196"/>
      <c r="D121" s="196"/>
      <c r="E121" s="196"/>
      <c r="F121" s="196"/>
      <c r="G121" s="196"/>
      <c r="H121" s="196"/>
    </row>
    <row r="122" spans="1:8" x14ac:dyDescent="0.3">
      <c r="A122" s="196"/>
      <c r="B122" s="196"/>
      <c r="C122" s="196"/>
      <c r="D122" s="196"/>
      <c r="E122" s="196"/>
      <c r="F122" s="196"/>
      <c r="G122" s="196"/>
      <c r="H122" s="196"/>
    </row>
    <row r="123" spans="1:8" x14ac:dyDescent="0.3">
      <c r="A123" s="196"/>
      <c r="B123" s="196"/>
      <c r="C123" s="196"/>
      <c r="D123" s="196"/>
      <c r="E123" s="196"/>
      <c r="F123" s="196"/>
      <c r="G123" s="196"/>
      <c r="H123" s="196"/>
    </row>
    <row r="124" spans="1:8" x14ac:dyDescent="0.3">
      <c r="A124" s="196"/>
      <c r="B124" s="196"/>
      <c r="C124" s="196"/>
      <c r="D124" s="196"/>
      <c r="E124" s="196"/>
      <c r="F124" s="196"/>
      <c r="G124" s="196"/>
      <c r="H124" s="196"/>
    </row>
    <row r="125" spans="1:8" x14ac:dyDescent="0.3">
      <c r="A125" s="196"/>
      <c r="B125" s="196"/>
      <c r="C125" s="196"/>
      <c r="D125" s="196"/>
      <c r="E125" s="196"/>
      <c r="F125" s="196"/>
      <c r="G125" s="196"/>
      <c r="H125" s="196"/>
    </row>
    <row r="126" spans="1:8" x14ac:dyDescent="0.3">
      <c r="A126" s="196"/>
      <c r="B126" s="196"/>
      <c r="C126" s="196"/>
      <c r="D126" s="196"/>
      <c r="E126" s="196"/>
      <c r="F126" s="196"/>
      <c r="G126" s="196"/>
      <c r="H126" s="196"/>
    </row>
    <row r="127" spans="1:8" x14ac:dyDescent="0.3">
      <c r="A127" s="196"/>
      <c r="B127" s="196"/>
      <c r="C127" s="196"/>
      <c r="D127" s="196"/>
      <c r="E127" s="196"/>
      <c r="F127" s="196"/>
      <c r="G127" s="196"/>
      <c r="H127" s="196"/>
    </row>
    <row r="128" spans="1:8" x14ac:dyDescent="0.3">
      <c r="A128" s="196"/>
      <c r="B128" s="196"/>
      <c r="C128" s="196"/>
      <c r="D128" s="196"/>
      <c r="E128" s="196"/>
      <c r="F128" s="196"/>
      <c r="G128" s="196"/>
      <c r="H128" s="196"/>
    </row>
    <row r="129" spans="1:8" x14ac:dyDescent="0.3">
      <c r="A129" s="196"/>
      <c r="B129" s="196"/>
      <c r="C129" s="196"/>
      <c r="D129" s="196"/>
      <c r="E129" s="196"/>
      <c r="F129" s="196"/>
      <c r="G129" s="196"/>
      <c r="H129" s="196"/>
    </row>
    <row r="130" spans="1:8" x14ac:dyDescent="0.3">
      <c r="A130" s="196"/>
      <c r="B130" s="196"/>
      <c r="C130" s="196"/>
      <c r="D130" s="196"/>
      <c r="E130" s="196"/>
      <c r="F130" s="196"/>
      <c r="G130" s="196"/>
      <c r="H130" s="196"/>
    </row>
    <row r="131" spans="1:8" x14ac:dyDescent="0.3">
      <c r="A131" s="196"/>
      <c r="B131" s="196"/>
      <c r="C131" s="196"/>
      <c r="D131" s="196"/>
      <c r="E131" s="196"/>
      <c r="F131" s="196"/>
      <c r="G131" s="196"/>
      <c r="H131" s="196"/>
    </row>
    <row r="132" spans="1:8" x14ac:dyDescent="0.3">
      <c r="A132" s="196"/>
      <c r="B132" s="196"/>
      <c r="C132" s="196"/>
      <c r="D132" s="196"/>
      <c r="E132" s="196"/>
      <c r="F132" s="196"/>
      <c r="G132" s="196"/>
      <c r="H132" s="196"/>
    </row>
    <row r="133" spans="1:8" x14ac:dyDescent="0.3">
      <c r="A133" s="196"/>
      <c r="B133" s="196"/>
      <c r="C133" s="196"/>
      <c r="D133" s="196"/>
      <c r="E133" s="196"/>
      <c r="F133" s="196"/>
      <c r="G133" s="196"/>
      <c r="H133" s="196"/>
    </row>
    <row r="134" spans="1:8" x14ac:dyDescent="0.3">
      <c r="A134" s="196"/>
      <c r="B134" s="196"/>
      <c r="C134" s="196"/>
      <c r="D134" s="196"/>
      <c r="E134" s="196"/>
      <c r="F134" s="196"/>
      <c r="G134" s="196"/>
      <c r="H134" s="196"/>
    </row>
    <row r="135" spans="1:8" x14ac:dyDescent="0.3">
      <c r="A135" s="196"/>
      <c r="B135" s="196"/>
      <c r="C135" s="196"/>
      <c r="D135" s="196"/>
      <c r="E135" s="196"/>
      <c r="F135" s="196"/>
      <c r="G135" s="196"/>
      <c r="H135" s="196"/>
    </row>
    <row r="136" spans="1:8" x14ac:dyDescent="0.3">
      <c r="A136" s="196"/>
      <c r="B136" s="196"/>
      <c r="C136" s="196"/>
      <c r="D136" s="196"/>
      <c r="E136" s="196"/>
      <c r="F136" s="196"/>
      <c r="G136" s="196"/>
      <c r="H136" s="196"/>
    </row>
    <row r="137" spans="1:8" x14ac:dyDescent="0.3">
      <c r="A137" s="196"/>
      <c r="B137" s="196"/>
      <c r="C137" s="196"/>
      <c r="D137" s="196"/>
      <c r="E137" s="196"/>
      <c r="F137" s="196"/>
      <c r="G137" s="196"/>
      <c r="H137" s="196"/>
    </row>
    <row r="138" spans="1:8" x14ac:dyDescent="0.3">
      <c r="A138" s="196"/>
      <c r="B138" s="196"/>
      <c r="C138" s="196"/>
      <c r="D138" s="196"/>
      <c r="E138" s="196"/>
      <c r="F138" s="196"/>
      <c r="G138" s="196"/>
      <c r="H138" s="196"/>
    </row>
    <row r="139" spans="1:8" x14ac:dyDescent="0.3">
      <c r="A139" s="196"/>
      <c r="B139" s="196"/>
      <c r="C139" s="196"/>
      <c r="D139" s="196"/>
      <c r="E139" s="196"/>
      <c r="F139" s="196"/>
      <c r="G139" s="196"/>
      <c r="H139" s="196"/>
    </row>
    <row r="140" spans="1:8" x14ac:dyDescent="0.3">
      <c r="A140" s="196"/>
      <c r="B140" s="196"/>
      <c r="C140" s="196"/>
      <c r="D140" s="196"/>
      <c r="E140" s="196"/>
      <c r="F140" s="196"/>
      <c r="G140" s="196"/>
      <c r="H140" s="196"/>
    </row>
    <row r="141" spans="1:8" x14ac:dyDescent="0.3">
      <c r="A141" s="196"/>
      <c r="B141" s="196"/>
      <c r="C141" s="196"/>
      <c r="D141" s="196"/>
      <c r="E141" s="196"/>
      <c r="F141" s="196"/>
      <c r="G141" s="196"/>
      <c r="H141" s="196"/>
    </row>
    <row r="142" spans="1:8" x14ac:dyDescent="0.3">
      <c r="A142" s="196"/>
      <c r="B142" s="196"/>
      <c r="C142" s="196"/>
      <c r="D142" s="196"/>
      <c r="E142" s="196"/>
      <c r="F142" s="196"/>
      <c r="G142" s="196"/>
      <c r="H142" s="196"/>
    </row>
    <row r="143" spans="1:8" x14ac:dyDescent="0.3">
      <c r="A143" s="196"/>
      <c r="B143" s="196"/>
      <c r="C143" s="196"/>
      <c r="D143" s="196"/>
      <c r="E143" s="196"/>
      <c r="F143" s="196"/>
      <c r="G143" s="196"/>
      <c r="H143" s="196"/>
    </row>
    <row r="144" spans="1:8" x14ac:dyDescent="0.3">
      <c r="A144" s="196"/>
      <c r="B144" s="196"/>
      <c r="C144" s="196"/>
      <c r="D144" s="196"/>
      <c r="E144" s="196"/>
      <c r="F144" s="196"/>
      <c r="G144" s="196"/>
      <c r="H144" s="196"/>
    </row>
    <row r="145" spans="1:8" x14ac:dyDescent="0.3">
      <c r="A145" s="196"/>
      <c r="B145" s="196"/>
      <c r="C145" s="196"/>
      <c r="D145" s="196"/>
      <c r="E145" s="196"/>
      <c r="F145" s="196"/>
      <c r="G145" s="196"/>
      <c r="H145" s="196"/>
    </row>
    <row r="146" spans="1:8" x14ac:dyDescent="0.3">
      <c r="A146" s="196"/>
      <c r="B146" s="196"/>
      <c r="C146" s="196"/>
      <c r="D146" s="196"/>
      <c r="E146" s="196"/>
      <c r="F146" s="196"/>
      <c r="G146" s="196"/>
      <c r="H146" s="196"/>
    </row>
    <row r="147" spans="1:8" x14ac:dyDescent="0.3">
      <c r="A147" s="196"/>
      <c r="B147" s="196"/>
      <c r="C147" s="196"/>
      <c r="D147" s="196"/>
      <c r="E147" s="196"/>
      <c r="F147" s="196"/>
      <c r="G147" s="196"/>
      <c r="H147" s="196"/>
    </row>
    <row r="148" spans="1:8" x14ac:dyDescent="0.3">
      <c r="A148" s="196"/>
      <c r="B148" s="196"/>
      <c r="C148" s="196"/>
      <c r="D148" s="196"/>
      <c r="E148" s="196"/>
      <c r="F148" s="196"/>
      <c r="G148" s="196"/>
      <c r="H148" s="196"/>
    </row>
    <row r="149" spans="1:8" x14ac:dyDescent="0.3">
      <c r="A149" s="196"/>
      <c r="B149" s="196"/>
      <c r="C149" s="196"/>
      <c r="D149" s="196"/>
      <c r="E149" s="196"/>
      <c r="F149" s="196"/>
      <c r="G149" s="196"/>
      <c r="H149" s="196"/>
    </row>
    <row r="150" spans="1:8" x14ac:dyDescent="0.3">
      <c r="A150" s="196"/>
      <c r="B150" s="196"/>
      <c r="C150" s="196"/>
      <c r="D150" s="196"/>
      <c r="E150" s="196"/>
      <c r="F150" s="196"/>
      <c r="G150" s="196"/>
      <c r="H150" s="196"/>
    </row>
    <row r="151" spans="1:8" x14ac:dyDescent="0.3">
      <c r="A151" s="196"/>
      <c r="B151" s="196"/>
      <c r="C151" s="196"/>
      <c r="D151" s="196"/>
      <c r="E151" s="196"/>
      <c r="F151" s="196"/>
      <c r="G151" s="196"/>
      <c r="H151" s="196"/>
    </row>
    <row r="152" spans="1:8" x14ac:dyDescent="0.3">
      <c r="A152" s="196"/>
      <c r="B152" s="196"/>
      <c r="C152" s="196"/>
      <c r="D152" s="196"/>
      <c r="E152" s="196"/>
      <c r="F152" s="196"/>
      <c r="G152" s="196"/>
      <c r="H152" s="196"/>
    </row>
    <row r="153" spans="1:8" x14ac:dyDescent="0.3">
      <c r="A153" s="118"/>
      <c r="B153" s="118"/>
      <c r="C153" s="118"/>
      <c r="D153" s="118"/>
      <c r="E153" s="118"/>
      <c r="F153" s="118"/>
      <c r="G153" s="118"/>
      <c r="H153" s="118"/>
    </row>
    <row r="154" spans="1:8" x14ac:dyDescent="0.3">
      <c r="A154" s="118"/>
      <c r="B154" s="118"/>
      <c r="C154" s="118"/>
      <c r="D154" s="118"/>
      <c r="E154" s="118"/>
      <c r="F154" s="118"/>
      <c r="G154" s="118"/>
      <c r="H154" s="118"/>
    </row>
    <row r="155" spans="1:8" x14ac:dyDescent="0.3">
      <c r="A155" s="118"/>
      <c r="B155" s="118"/>
      <c r="C155" s="118"/>
      <c r="D155" s="118"/>
      <c r="E155" s="118"/>
      <c r="F155" s="118"/>
      <c r="G155" s="118"/>
      <c r="H155" s="118"/>
    </row>
    <row r="156" spans="1:8" x14ac:dyDescent="0.3">
      <c r="A156" s="118"/>
      <c r="B156" s="118"/>
      <c r="C156" s="118"/>
      <c r="D156" s="118"/>
      <c r="E156" s="118"/>
      <c r="F156" s="118"/>
      <c r="G156" s="118"/>
      <c r="H156" s="118"/>
    </row>
    <row r="157" spans="1:8" x14ac:dyDescent="0.3">
      <c r="A157" s="118"/>
      <c r="B157" s="118"/>
      <c r="C157" s="118"/>
      <c r="D157" s="118"/>
      <c r="E157" s="118"/>
      <c r="F157" s="118"/>
      <c r="G157" s="118"/>
      <c r="H157" s="118"/>
    </row>
    <row r="158" spans="1:8" x14ac:dyDescent="0.3">
      <c r="A158" s="114"/>
      <c r="B158" s="114"/>
      <c r="C158" s="114"/>
      <c r="D158" s="114"/>
      <c r="E158" s="114"/>
      <c r="F158" s="114"/>
      <c r="G158" s="114"/>
      <c r="H158" s="114"/>
    </row>
    <row r="159" spans="1:8" x14ac:dyDescent="0.3">
      <c r="A159" s="114"/>
      <c r="B159" s="114"/>
      <c r="C159" s="114"/>
      <c r="D159" s="114"/>
      <c r="E159" s="114"/>
      <c r="F159" s="114"/>
      <c r="G159" s="114"/>
      <c r="H159" s="114"/>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sheetData>
  <sheetProtection algorithmName="SHA-512" hashValue="dWJs0Xk/x6BfVxvXKUnn7n7M/Dc++R8kB3zCXDLgD35rFhfZgfVjnA1F0YpP064kOCm+GvfisYMM+kQ8Xen14Q==" saltValue="9rJmfqf8y2GrIWSCIcoqDA==" spinCount="100000" sheet="1" objects="1" scenarios="1"/>
  <mergeCells count="27">
    <mergeCell ref="D19:D20"/>
    <mergeCell ref="E19:E20"/>
    <mergeCell ref="F19:F20"/>
    <mergeCell ref="A8:B8"/>
    <mergeCell ref="A4:B5"/>
    <mergeCell ref="G19:G20"/>
    <mergeCell ref="H19:H20"/>
    <mergeCell ref="C4:C5"/>
    <mergeCell ref="E4:E5"/>
    <mergeCell ref="A47:B47"/>
    <mergeCell ref="A25:B25"/>
    <mergeCell ref="F4:F5"/>
    <mergeCell ref="A7:B7"/>
    <mergeCell ref="C19:C20"/>
    <mergeCell ref="A9:B9"/>
    <mergeCell ref="A13:B13"/>
    <mergeCell ref="A14:B14"/>
    <mergeCell ref="A15:B15"/>
    <mergeCell ref="A16:B16"/>
    <mergeCell ref="A17:B17"/>
    <mergeCell ref="A19:A20"/>
    <mergeCell ref="A48:B48"/>
    <mergeCell ref="A50:H152"/>
    <mergeCell ref="A26:B26"/>
    <mergeCell ref="A34:B34"/>
    <mergeCell ref="A35:B35"/>
    <mergeCell ref="A36:B36"/>
  </mergeCells>
  <pageMargins left="0.7" right="0.7" top="0.75" bottom="0.75" header="0.3" footer="0.3"/>
  <pageSetup paperSize="9" scale="66"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86"/>
  <sheetViews>
    <sheetView topLeftCell="A34" zoomScale="110" zoomScaleNormal="110" zoomScalePageLayoutView="90" workbookViewId="0">
      <selection activeCell="G37" sqref="G37:G50"/>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194</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ROUND(G8,2)*F8</f>
        <v>0</v>
      </c>
    </row>
    <row r="9" spans="1:10" ht="43.95" customHeight="1" thickBot="1" x14ac:dyDescent="0.35">
      <c r="A9" s="213" t="s">
        <v>42</v>
      </c>
      <c r="B9" s="214"/>
      <c r="C9" s="19" t="s">
        <v>195</v>
      </c>
      <c r="D9" s="2"/>
      <c r="E9" s="2" t="s">
        <v>5</v>
      </c>
      <c r="F9" s="9">
        <v>4</v>
      </c>
      <c r="G9" s="174"/>
      <c r="H9" s="9">
        <f t="shared" ref="H9:H10" si="0">ROUND(G9,2)*F9</f>
        <v>0</v>
      </c>
    </row>
    <row r="10" spans="1:10" ht="82.95" customHeight="1" thickBot="1" x14ac:dyDescent="0.35">
      <c r="A10" s="225" t="s">
        <v>74</v>
      </c>
      <c r="B10" s="226"/>
      <c r="C10" s="19" t="s">
        <v>207</v>
      </c>
      <c r="D10" s="2"/>
      <c r="E10" s="2" t="s">
        <v>7</v>
      </c>
      <c r="F10" s="9">
        <v>1</v>
      </c>
      <c r="G10" s="174"/>
      <c r="H10" s="9">
        <f t="shared" si="0"/>
        <v>0</v>
      </c>
    </row>
    <row r="11" spans="1:10" ht="22.95" customHeight="1" thickBot="1" x14ac:dyDescent="0.35">
      <c r="A11" s="23" t="s">
        <v>209</v>
      </c>
      <c r="B11" s="24"/>
      <c r="C11" s="68" t="s">
        <v>84</v>
      </c>
      <c r="D11" s="2"/>
      <c r="E11" s="2" t="s">
        <v>186</v>
      </c>
      <c r="F11" s="9">
        <v>1</v>
      </c>
      <c r="G11" s="174"/>
      <c r="H11" s="9">
        <f>ROUND(G11,2)*F11</f>
        <v>0</v>
      </c>
    </row>
    <row r="12" spans="1:10" x14ac:dyDescent="0.3">
      <c r="A12" s="51"/>
      <c r="B12" s="51"/>
      <c r="C12" s="51"/>
      <c r="D12" s="52"/>
      <c r="E12" s="52"/>
      <c r="F12" s="52"/>
      <c r="G12" s="175"/>
      <c r="H12" s="53"/>
    </row>
    <row r="13" spans="1:10" ht="16.2" thickBot="1" x14ac:dyDescent="0.35">
      <c r="A13" s="51"/>
      <c r="B13" s="51"/>
      <c r="C13" s="51"/>
      <c r="D13" s="52"/>
      <c r="E13" s="52"/>
      <c r="F13" s="52"/>
      <c r="G13" s="175"/>
      <c r="H13" s="52"/>
    </row>
    <row r="14" spans="1:10" x14ac:dyDescent="0.3">
      <c r="A14" s="215"/>
      <c r="B14" s="216"/>
      <c r="C14" s="54"/>
      <c r="D14" s="52"/>
      <c r="E14" s="52"/>
      <c r="F14" s="52"/>
      <c r="G14" s="175"/>
      <c r="H14" s="53"/>
    </row>
    <row r="15" spans="1:10" ht="16.2" thickBot="1" x14ac:dyDescent="0.35">
      <c r="A15" s="217"/>
      <c r="B15" s="217"/>
      <c r="C15" s="28"/>
      <c r="D15" s="56"/>
      <c r="E15" s="56"/>
      <c r="F15" s="56"/>
      <c r="G15" s="176"/>
      <c r="H15" s="56"/>
    </row>
    <row r="16" spans="1:10" ht="16.2" thickBot="1" x14ac:dyDescent="0.35">
      <c r="A16" s="199" t="s">
        <v>8</v>
      </c>
      <c r="B16" s="200"/>
      <c r="C16" s="25" t="s">
        <v>61</v>
      </c>
      <c r="D16" s="50"/>
      <c r="E16" s="50"/>
      <c r="F16" s="50"/>
      <c r="G16" s="177"/>
      <c r="H16" s="50"/>
    </row>
    <row r="17" spans="1:10" ht="39" customHeight="1" thickBot="1" x14ac:dyDescent="0.35">
      <c r="A17" s="213" t="s">
        <v>43</v>
      </c>
      <c r="B17" s="218"/>
      <c r="C17" s="20" t="s">
        <v>10</v>
      </c>
      <c r="D17" s="4" t="s">
        <v>191</v>
      </c>
      <c r="E17" s="4" t="s">
        <v>6</v>
      </c>
      <c r="F17" s="7">
        <v>87</v>
      </c>
      <c r="G17" s="178"/>
      <c r="H17" s="9">
        <f>ROUND(G17,2)*F17</f>
        <v>0</v>
      </c>
      <c r="I17" s="45"/>
      <c r="J17" s="41"/>
    </row>
    <row r="18" spans="1:10" ht="40.200000000000003" customHeight="1" thickBot="1" x14ac:dyDescent="0.35">
      <c r="A18" s="213" t="s">
        <v>44</v>
      </c>
      <c r="B18" s="218"/>
      <c r="C18" s="29" t="s">
        <v>12</v>
      </c>
      <c r="D18" s="4" t="s">
        <v>192</v>
      </c>
      <c r="E18" s="4" t="s">
        <v>6</v>
      </c>
      <c r="F18" s="7">
        <v>43</v>
      </c>
      <c r="G18" s="178"/>
      <c r="H18" s="9">
        <f t="shared" ref="H18:H19" si="1">ROUND(G18,2)*F18</f>
        <v>0</v>
      </c>
      <c r="I18" s="72"/>
      <c r="J18" s="41"/>
    </row>
    <row r="19" spans="1:10" ht="39" customHeight="1" thickBot="1" x14ac:dyDescent="0.35">
      <c r="A19" s="47" t="s">
        <v>9</v>
      </c>
      <c r="B19" s="48"/>
      <c r="C19" s="73" t="s">
        <v>338</v>
      </c>
      <c r="D19" s="69" t="s">
        <v>196</v>
      </c>
      <c r="E19" s="69" t="s">
        <v>6</v>
      </c>
      <c r="F19" s="70">
        <v>200</v>
      </c>
      <c r="G19" s="179"/>
      <c r="H19" s="9">
        <f t="shared" si="1"/>
        <v>0</v>
      </c>
      <c r="I19" s="72"/>
      <c r="J19" s="122"/>
    </row>
    <row r="20" spans="1:10" ht="409.2" customHeight="1" x14ac:dyDescent="0.3">
      <c r="A20" s="197" t="s">
        <v>11</v>
      </c>
      <c r="B20" s="57"/>
      <c r="C20" s="211" t="s">
        <v>429</v>
      </c>
      <c r="D20" s="220" t="s">
        <v>190</v>
      </c>
      <c r="E20" s="220" t="s">
        <v>13</v>
      </c>
      <c r="F20" s="204">
        <v>2</v>
      </c>
      <c r="G20" s="202"/>
      <c r="H20" s="204">
        <f>ROUND(G20,2)*F20</f>
        <v>0</v>
      </c>
      <c r="I20" s="46"/>
      <c r="J20" s="43"/>
    </row>
    <row r="21" spans="1:10" ht="136.19999999999999" customHeight="1" thickBot="1" x14ac:dyDescent="0.35">
      <c r="A21" s="219"/>
      <c r="B21" s="57"/>
      <c r="C21" s="212"/>
      <c r="D21" s="205"/>
      <c r="E21" s="205"/>
      <c r="F21" s="205"/>
      <c r="G21" s="203"/>
      <c r="H21" s="205"/>
      <c r="I21" s="6"/>
      <c r="J21" s="43"/>
    </row>
    <row r="22" spans="1:10" ht="40.200000000000003" customHeight="1" thickBot="1" x14ac:dyDescent="0.35">
      <c r="A22" s="68" t="s">
        <v>73</v>
      </c>
      <c r="B22" s="68"/>
      <c r="C22" s="68" t="s">
        <v>394</v>
      </c>
      <c r="D22" s="69" t="s">
        <v>127</v>
      </c>
      <c r="E22" s="69" t="s">
        <v>6</v>
      </c>
      <c r="F22" s="70">
        <v>10</v>
      </c>
      <c r="G22" s="179"/>
      <c r="H22" s="71">
        <f>ROUND(G22,2)*F22</f>
        <v>0</v>
      </c>
      <c r="I22" s="6"/>
      <c r="J22" s="43"/>
    </row>
    <row r="23" spans="1:10" ht="37.200000000000003" customHeight="1" thickBot="1" x14ac:dyDescent="0.35">
      <c r="A23" s="68" t="s">
        <v>62</v>
      </c>
      <c r="B23" s="68"/>
      <c r="C23" s="68" t="s">
        <v>395</v>
      </c>
      <c r="D23" s="69" t="s">
        <v>128</v>
      </c>
      <c r="E23" s="69" t="s">
        <v>6</v>
      </c>
      <c r="F23" s="70">
        <v>10</v>
      </c>
      <c r="G23" s="179"/>
      <c r="H23" s="71">
        <f t="shared" ref="H23:H33" si="2">ROUND(G23,2)*F23</f>
        <v>0</v>
      </c>
      <c r="I23" s="6"/>
      <c r="J23" s="43"/>
    </row>
    <row r="24" spans="1:10" ht="34.950000000000003" customHeight="1" thickBot="1" x14ac:dyDescent="0.35">
      <c r="A24" s="31" t="s">
        <v>24</v>
      </c>
      <c r="B24" s="34"/>
      <c r="C24" s="37" t="s">
        <v>89</v>
      </c>
      <c r="D24" s="49"/>
      <c r="E24" s="11" t="s">
        <v>5</v>
      </c>
      <c r="F24" s="12">
        <v>1</v>
      </c>
      <c r="G24" s="180"/>
      <c r="H24" s="71">
        <f t="shared" si="2"/>
        <v>0</v>
      </c>
      <c r="J24" s="43"/>
    </row>
    <row r="25" spans="1:10" ht="43.95" customHeight="1" thickBot="1" x14ac:dyDescent="0.35">
      <c r="A25" s="23" t="s">
        <v>63</v>
      </c>
      <c r="B25" s="26"/>
      <c r="C25" s="29" t="s">
        <v>457</v>
      </c>
      <c r="D25" s="40"/>
      <c r="E25" s="11" t="s">
        <v>5</v>
      </c>
      <c r="F25" s="12">
        <v>1</v>
      </c>
      <c r="G25" s="180"/>
      <c r="H25" s="71">
        <f t="shared" si="2"/>
        <v>0</v>
      </c>
      <c r="J25" s="42"/>
    </row>
    <row r="26" spans="1:10" ht="37.200000000000003" customHeight="1" thickBot="1" x14ac:dyDescent="0.35">
      <c r="A26" s="35" t="s">
        <v>31</v>
      </c>
      <c r="B26" s="36"/>
      <c r="C26" s="29" t="s">
        <v>458</v>
      </c>
      <c r="D26" s="171"/>
      <c r="E26" s="11" t="s">
        <v>5</v>
      </c>
      <c r="F26" s="12">
        <v>1</v>
      </c>
      <c r="G26" s="180"/>
      <c r="H26" s="71">
        <f t="shared" si="2"/>
        <v>0</v>
      </c>
      <c r="J26" s="42"/>
    </row>
    <row r="27" spans="1:10" ht="27" thickBot="1" x14ac:dyDescent="0.35">
      <c r="A27" s="209" t="s">
        <v>49</v>
      </c>
      <c r="B27" s="198"/>
      <c r="C27" s="29" t="s">
        <v>15</v>
      </c>
      <c r="D27" s="5"/>
      <c r="E27" s="11" t="s">
        <v>5</v>
      </c>
      <c r="F27" s="12">
        <v>1</v>
      </c>
      <c r="G27" s="180"/>
      <c r="H27" s="71">
        <f t="shared" si="2"/>
        <v>0</v>
      </c>
    </row>
    <row r="28" spans="1:10" ht="25.95" customHeight="1" thickBot="1" x14ac:dyDescent="0.35">
      <c r="A28" s="197" t="s">
        <v>69</v>
      </c>
      <c r="B28" s="198"/>
      <c r="C28" s="4" t="s">
        <v>197</v>
      </c>
      <c r="D28" s="11"/>
      <c r="E28" s="11" t="s">
        <v>5</v>
      </c>
      <c r="F28" s="12">
        <v>1</v>
      </c>
      <c r="G28" s="180"/>
      <c r="H28" s="71">
        <f>ROUND(G28,2)*F28</f>
        <v>0</v>
      </c>
      <c r="J28" s="42"/>
    </row>
    <row r="29" spans="1:10" ht="22.2" customHeight="1" thickBot="1" x14ac:dyDescent="0.35">
      <c r="A29" s="35" t="s">
        <v>70</v>
      </c>
      <c r="B29" s="36"/>
      <c r="C29" s="4" t="s">
        <v>57</v>
      </c>
      <c r="D29" s="38"/>
      <c r="E29" s="38" t="s">
        <v>13</v>
      </c>
      <c r="F29" s="39">
        <v>4</v>
      </c>
      <c r="G29" s="180"/>
      <c r="H29" s="71">
        <f t="shared" si="2"/>
        <v>0</v>
      </c>
      <c r="J29" s="42"/>
    </row>
    <row r="30" spans="1:10" ht="22.2" customHeight="1" thickBot="1" x14ac:dyDescent="0.35">
      <c r="A30" s="35" t="s">
        <v>78</v>
      </c>
      <c r="B30" s="36"/>
      <c r="C30" s="4" t="s">
        <v>140</v>
      </c>
      <c r="D30" s="38"/>
      <c r="E30" s="38" t="s">
        <v>13</v>
      </c>
      <c r="F30" s="39">
        <v>1</v>
      </c>
      <c r="G30" s="180"/>
      <c r="H30" s="71">
        <f t="shared" si="2"/>
        <v>0</v>
      </c>
      <c r="J30" s="42"/>
    </row>
    <row r="31" spans="1:10" ht="94.2" customHeight="1" thickBot="1" x14ac:dyDescent="0.35">
      <c r="A31" s="35" t="s">
        <v>79</v>
      </c>
      <c r="B31" s="36"/>
      <c r="C31" s="4" t="s">
        <v>335</v>
      </c>
      <c r="D31" s="38"/>
      <c r="E31" s="38" t="s">
        <v>5</v>
      </c>
      <c r="F31" s="39">
        <v>1</v>
      </c>
      <c r="G31" s="180"/>
      <c r="H31" s="71">
        <f t="shared" si="2"/>
        <v>0</v>
      </c>
      <c r="J31" s="42"/>
    </row>
    <row r="32" spans="1:10" ht="27" customHeight="1" thickBot="1" x14ac:dyDescent="0.35">
      <c r="A32" s="115" t="s">
        <v>88</v>
      </c>
      <c r="B32" s="36"/>
      <c r="C32" s="4" t="s">
        <v>282</v>
      </c>
      <c r="D32" s="38"/>
      <c r="E32" s="38" t="s">
        <v>13</v>
      </c>
      <c r="F32" s="39">
        <v>1</v>
      </c>
      <c r="G32" s="180"/>
      <c r="H32" s="71">
        <f t="shared" si="2"/>
        <v>0</v>
      </c>
      <c r="J32" s="42"/>
    </row>
    <row r="33" spans="1:10" ht="27" customHeight="1" thickBot="1" x14ac:dyDescent="0.35">
      <c r="A33" s="153" t="s">
        <v>90</v>
      </c>
      <c r="B33" s="26"/>
      <c r="C33" s="4" t="s">
        <v>188</v>
      </c>
      <c r="D33" s="4"/>
      <c r="E33" s="15" t="s">
        <v>5</v>
      </c>
      <c r="F33" s="16">
        <v>1</v>
      </c>
      <c r="G33" s="178"/>
      <c r="H33" s="71">
        <f t="shared" si="2"/>
        <v>0</v>
      </c>
      <c r="J33" s="42"/>
    </row>
    <row r="34" spans="1:10" x14ac:dyDescent="0.3">
      <c r="A34" s="60"/>
      <c r="B34" s="54"/>
      <c r="C34" s="54"/>
      <c r="D34" s="61"/>
      <c r="E34" s="52"/>
      <c r="F34" s="53"/>
      <c r="G34" s="181"/>
      <c r="H34" s="53"/>
      <c r="I34" s="8"/>
    </row>
    <row r="35" spans="1:10" ht="16.2" thickBot="1" x14ac:dyDescent="0.35">
      <c r="A35" s="60"/>
      <c r="B35" s="54"/>
      <c r="C35" s="54"/>
      <c r="D35" s="61"/>
      <c r="E35" s="52"/>
      <c r="F35" s="53"/>
      <c r="G35" s="181"/>
      <c r="H35" s="53"/>
      <c r="I35" s="8"/>
    </row>
    <row r="36" spans="1:10" ht="25.2" customHeight="1" thickBot="1" x14ac:dyDescent="0.35">
      <c r="A36" s="199" t="s">
        <v>18</v>
      </c>
      <c r="B36" s="200"/>
      <c r="C36" s="22" t="s">
        <v>17</v>
      </c>
      <c r="D36" s="59"/>
      <c r="E36" s="59"/>
      <c r="F36" s="59"/>
      <c r="G36" s="182"/>
      <c r="H36" s="59"/>
      <c r="I36" s="8"/>
    </row>
    <row r="37" spans="1:10" ht="27" thickBot="1" x14ac:dyDescent="0.35">
      <c r="A37" s="201" t="s">
        <v>19</v>
      </c>
      <c r="B37" s="201"/>
      <c r="C37" s="29" t="s">
        <v>16</v>
      </c>
      <c r="D37" s="30"/>
      <c r="E37" s="4" t="s">
        <v>5</v>
      </c>
      <c r="F37" s="7">
        <v>1</v>
      </c>
      <c r="G37" s="178"/>
      <c r="H37" s="7">
        <f>ROUND(F37,2)*G37</f>
        <v>0</v>
      </c>
      <c r="I37" s="8"/>
    </row>
    <row r="38" spans="1:10" ht="16.2" thickBot="1" x14ac:dyDescent="0.35">
      <c r="A38" s="201" t="s">
        <v>20</v>
      </c>
      <c r="B38" s="201"/>
      <c r="C38" s="29" t="s">
        <v>83</v>
      </c>
      <c r="D38" s="30"/>
      <c r="E38" s="4" t="s">
        <v>5</v>
      </c>
      <c r="F38" s="7">
        <v>2</v>
      </c>
      <c r="G38" s="178"/>
      <c r="H38" s="7">
        <f t="shared" ref="H38:H43" si="3">ROUND(F38,2)*G38</f>
        <v>0</v>
      </c>
      <c r="I38" s="8"/>
    </row>
    <row r="39" spans="1:10" ht="16.2" thickBot="1" x14ac:dyDescent="0.35">
      <c r="A39" s="29" t="s">
        <v>21</v>
      </c>
      <c r="B39" s="29"/>
      <c r="C39" s="29" t="s">
        <v>82</v>
      </c>
      <c r="D39" s="30"/>
      <c r="E39" s="4" t="s">
        <v>7</v>
      </c>
      <c r="F39" s="7">
        <v>2</v>
      </c>
      <c r="G39" s="178"/>
      <c r="H39" s="7">
        <f t="shared" si="3"/>
        <v>0</v>
      </c>
      <c r="I39" s="8"/>
    </row>
    <row r="40" spans="1:10" ht="16.2" thickBot="1" x14ac:dyDescent="0.35">
      <c r="A40" s="29" t="s">
        <v>22</v>
      </c>
      <c r="B40" s="29"/>
      <c r="C40" s="29" t="s">
        <v>337</v>
      </c>
      <c r="D40" s="30"/>
      <c r="E40" s="4" t="s">
        <v>7</v>
      </c>
      <c r="F40" s="7">
        <v>2</v>
      </c>
      <c r="G40" s="178"/>
      <c r="H40" s="7">
        <f t="shared" si="3"/>
        <v>0</v>
      </c>
      <c r="I40" s="8"/>
    </row>
    <row r="41" spans="1:10" ht="27" thickBot="1" x14ac:dyDescent="0.35">
      <c r="A41" s="201" t="s">
        <v>23</v>
      </c>
      <c r="B41" s="201"/>
      <c r="C41" s="121" t="s">
        <v>198</v>
      </c>
      <c r="D41" s="30"/>
      <c r="E41" s="4" t="s">
        <v>7</v>
      </c>
      <c r="F41" s="7">
        <v>4</v>
      </c>
      <c r="G41" s="178"/>
      <c r="H41" s="7">
        <f t="shared" si="3"/>
        <v>0</v>
      </c>
      <c r="I41" s="8"/>
    </row>
    <row r="42" spans="1:10" ht="27" thickBot="1" x14ac:dyDescent="0.35">
      <c r="A42" s="29" t="s">
        <v>91</v>
      </c>
      <c r="B42" s="29"/>
      <c r="C42" s="29" t="s">
        <v>81</v>
      </c>
      <c r="D42" s="30"/>
      <c r="E42" s="4" t="s">
        <v>7</v>
      </c>
      <c r="F42" s="7">
        <v>2</v>
      </c>
      <c r="G42" s="178"/>
      <c r="H42" s="7">
        <f t="shared" si="3"/>
        <v>0</v>
      </c>
      <c r="I42" s="8"/>
    </row>
    <row r="43" spans="1:10" ht="27" thickBot="1" x14ac:dyDescent="0.35">
      <c r="A43" s="29" t="s">
        <v>133</v>
      </c>
      <c r="B43" s="29"/>
      <c r="C43" s="29" t="s">
        <v>189</v>
      </c>
      <c r="D43" s="30"/>
      <c r="E43" s="4" t="s">
        <v>5</v>
      </c>
      <c r="F43" s="7">
        <v>1</v>
      </c>
      <c r="G43" s="178"/>
      <c r="H43" s="7">
        <f t="shared" si="3"/>
        <v>0</v>
      </c>
      <c r="I43" s="8"/>
    </row>
    <row r="44" spans="1:10" ht="16.2" thickBot="1" x14ac:dyDescent="0.35">
      <c r="A44" s="60"/>
      <c r="B44" s="54"/>
      <c r="C44" s="54"/>
      <c r="D44" s="61"/>
      <c r="E44" s="52"/>
      <c r="F44" s="53"/>
      <c r="G44" s="181"/>
      <c r="H44" s="53"/>
      <c r="I44" s="8"/>
    </row>
    <row r="45" spans="1:10" ht="16.2" thickBot="1" x14ac:dyDescent="0.35">
      <c r="A45" s="33" t="s">
        <v>25</v>
      </c>
      <c r="B45" s="27"/>
      <c r="C45" s="22" t="s">
        <v>27</v>
      </c>
      <c r="D45" s="62"/>
      <c r="E45" s="63"/>
      <c r="F45" s="64"/>
      <c r="G45" s="183"/>
      <c r="H45" s="64"/>
      <c r="I45" s="8"/>
    </row>
    <row r="46" spans="1:10" ht="16.2" thickBot="1" x14ac:dyDescent="0.35">
      <c r="A46" s="32" t="s">
        <v>26</v>
      </c>
      <c r="B46" s="29"/>
      <c r="C46" s="29" t="s">
        <v>47</v>
      </c>
      <c r="D46" s="30"/>
      <c r="E46" s="4" t="s">
        <v>5</v>
      </c>
      <c r="F46" s="7">
        <v>150</v>
      </c>
      <c r="G46" s="178"/>
      <c r="H46" s="7">
        <f>ROUND(F46,2)*G46</f>
        <v>0</v>
      </c>
      <c r="I46" s="8"/>
    </row>
    <row r="47" spans="1:10" x14ac:dyDescent="0.3">
      <c r="A47" s="32" t="s">
        <v>28</v>
      </c>
      <c r="B47" s="29"/>
      <c r="C47" s="29" t="s">
        <v>55</v>
      </c>
      <c r="D47" s="30"/>
      <c r="E47" s="4" t="s">
        <v>29</v>
      </c>
      <c r="F47" s="7">
        <v>50</v>
      </c>
      <c r="G47" s="178"/>
      <c r="H47" s="7">
        <f t="shared" ref="H47:H50" si="4">ROUND(F47,2)*G47</f>
        <v>0</v>
      </c>
      <c r="I47" s="8"/>
    </row>
    <row r="48" spans="1:10" ht="16.2" thickBot="1" x14ac:dyDescent="0.35">
      <c r="A48" s="32" t="s">
        <v>30</v>
      </c>
      <c r="B48" s="29"/>
      <c r="C48" s="29" t="s">
        <v>54</v>
      </c>
      <c r="D48" s="30"/>
      <c r="E48" s="4" t="s">
        <v>5</v>
      </c>
      <c r="F48" s="7">
        <v>2</v>
      </c>
      <c r="G48" s="178"/>
      <c r="H48" s="7">
        <f t="shared" si="4"/>
        <v>0</v>
      </c>
      <c r="I48" s="8"/>
    </row>
    <row r="49" spans="1:10" ht="27" thickBot="1" x14ac:dyDescent="0.35">
      <c r="A49" s="32" t="s">
        <v>52</v>
      </c>
      <c r="B49" s="29"/>
      <c r="C49" s="29" t="s">
        <v>437</v>
      </c>
      <c r="D49" s="30"/>
      <c r="E49" s="4" t="s">
        <v>5</v>
      </c>
      <c r="F49" s="7">
        <v>2</v>
      </c>
      <c r="G49" s="178"/>
      <c r="H49" s="7">
        <f t="shared" si="4"/>
        <v>0</v>
      </c>
      <c r="I49" s="8"/>
    </row>
    <row r="50" spans="1:10" ht="27" thickBot="1" x14ac:dyDescent="0.35">
      <c r="A50" s="32" t="s">
        <v>53</v>
      </c>
      <c r="B50" s="29"/>
      <c r="C50" s="29" t="s">
        <v>56</v>
      </c>
      <c r="D50" s="30"/>
      <c r="E50" s="4" t="s">
        <v>5</v>
      </c>
      <c r="F50" s="7">
        <v>2</v>
      </c>
      <c r="G50" s="178"/>
      <c r="H50" s="7">
        <f t="shared" si="4"/>
        <v>0</v>
      </c>
      <c r="I50" s="8"/>
      <c r="J50" s="42"/>
    </row>
    <row r="51" spans="1:10" ht="16.2" thickBot="1" x14ac:dyDescent="0.35">
      <c r="A51" s="208"/>
      <c r="B51" s="208"/>
      <c r="C51" s="55"/>
      <c r="D51" s="65"/>
      <c r="E51" s="56"/>
      <c r="F51" s="56"/>
      <c r="G51" s="58"/>
      <c r="H51" s="58"/>
    </row>
    <row r="52" spans="1:10" ht="16.2" thickBot="1" x14ac:dyDescent="0.35">
      <c r="A52" s="193"/>
      <c r="B52" s="194"/>
      <c r="C52" s="1" t="s">
        <v>14</v>
      </c>
      <c r="D52" s="1"/>
      <c r="E52" s="1"/>
      <c r="F52" s="1"/>
      <c r="G52" s="1"/>
      <c r="H52" s="13">
        <f>SUM(H8:H51)</f>
        <v>0</v>
      </c>
      <c r="J52" s="41"/>
    </row>
    <row r="53" spans="1:10" ht="16.2" customHeight="1" x14ac:dyDescent="0.3">
      <c r="A53" s="66"/>
      <c r="B53" s="66"/>
      <c r="C53" s="66"/>
      <c r="D53" s="66"/>
      <c r="E53" s="66"/>
      <c r="F53" s="66"/>
      <c r="G53" s="66"/>
      <c r="H53" s="67"/>
    </row>
    <row r="54" spans="1:10" ht="13.2" customHeight="1" x14ac:dyDescent="0.3">
      <c r="A54" s="195" t="s">
        <v>330</v>
      </c>
      <c r="B54" s="196"/>
      <c r="C54" s="196"/>
      <c r="D54" s="196"/>
      <c r="E54" s="196"/>
      <c r="F54" s="196"/>
      <c r="G54" s="196"/>
      <c r="H54" s="196"/>
    </row>
    <row r="55" spans="1:10" ht="13.95" customHeight="1" x14ac:dyDescent="0.3">
      <c r="A55" s="196"/>
      <c r="B55" s="196"/>
      <c r="C55" s="196"/>
      <c r="D55" s="196"/>
      <c r="E55" s="196"/>
      <c r="F55" s="196"/>
      <c r="G55" s="196"/>
      <c r="H55" s="196"/>
    </row>
    <row r="56" spans="1:10" ht="13.95" customHeight="1" x14ac:dyDescent="0.3">
      <c r="A56" s="196"/>
      <c r="B56" s="196"/>
      <c r="C56" s="196"/>
      <c r="D56" s="196"/>
      <c r="E56" s="196"/>
      <c r="F56" s="196"/>
      <c r="G56" s="196"/>
      <c r="H56" s="196"/>
    </row>
    <row r="57" spans="1:10" ht="16.2" customHeight="1" x14ac:dyDescent="0.3">
      <c r="A57" s="196"/>
      <c r="B57" s="196"/>
      <c r="C57" s="196"/>
      <c r="D57" s="196"/>
      <c r="E57" s="196"/>
      <c r="F57" s="196"/>
      <c r="G57" s="196"/>
      <c r="H57" s="196"/>
    </row>
    <row r="58" spans="1:10" ht="13.2" customHeight="1" x14ac:dyDescent="0.3">
      <c r="A58" s="196"/>
      <c r="B58" s="196"/>
      <c r="C58" s="196"/>
      <c r="D58" s="196"/>
      <c r="E58" s="196"/>
      <c r="F58" s="196"/>
      <c r="G58" s="196"/>
      <c r="H58" s="196"/>
    </row>
    <row r="59" spans="1:10" x14ac:dyDescent="0.3">
      <c r="A59" s="196"/>
      <c r="B59" s="196"/>
      <c r="C59" s="196"/>
      <c r="D59" s="196"/>
      <c r="E59" s="196"/>
      <c r="F59" s="196"/>
      <c r="G59" s="196"/>
      <c r="H59" s="196"/>
    </row>
    <row r="60" spans="1:10" x14ac:dyDescent="0.3">
      <c r="A60" s="196"/>
      <c r="B60" s="196"/>
      <c r="C60" s="196"/>
      <c r="D60" s="196"/>
      <c r="E60" s="196"/>
      <c r="F60" s="196"/>
      <c r="G60" s="196"/>
      <c r="H60" s="196"/>
    </row>
    <row r="61" spans="1:10" x14ac:dyDescent="0.3">
      <c r="A61" s="196"/>
      <c r="B61" s="196"/>
      <c r="C61" s="196"/>
      <c r="D61" s="196"/>
      <c r="E61" s="196"/>
      <c r="F61" s="196"/>
      <c r="G61" s="196"/>
      <c r="H61" s="196"/>
    </row>
    <row r="62" spans="1:10" x14ac:dyDescent="0.3">
      <c r="A62" s="196"/>
      <c r="B62" s="196"/>
      <c r="C62" s="196"/>
      <c r="D62" s="196"/>
      <c r="E62" s="196"/>
      <c r="F62" s="196"/>
      <c r="G62" s="196"/>
      <c r="H62" s="196"/>
    </row>
    <row r="63" spans="1:10" x14ac:dyDescent="0.3">
      <c r="A63" s="196"/>
      <c r="B63" s="196"/>
      <c r="C63" s="196"/>
      <c r="D63" s="196"/>
      <c r="E63" s="196"/>
      <c r="F63" s="196"/>
      <c r="G63" s="196"/>
      <c r="H63" s="196"/>
    </row>
    <row r="64" spans="1:10" x14ac:dyDescent="0.3">
      <c r="A64" s="196"/>
      <c r="B64" s="196"/>
      <c r="C64" s="196"/>
      <c r="D64" s="196"/>
      <c r="E64" s="196"/>
      <c r="F64" s="196"/>
      <c r="G64" s="196"/>
      <c r="H64" s="196"/>
    </row>
    <row r="65" spans="1:8" x14ac:dyDescent="0.3">
      <c r="A65" s="196"/>
      <c r="B65" s="196"/>
      <c r="C65" s="196"/>
      <c r="D65" s="196"/>
      <c r="E65" s="196"/>
      <c r="F65" s="196"/>
      <c r="G65" s="196"/>
      <c r="H65" s="196"/>
    </row>
    <row r="66" spans="1:8" x14ac:dyDescent="0.3">
      <c r="A66" s="196"/>
      <c r="B66" s="196"/>
      <c r="C66" s="196"/>
      <c r="D66" s="196"/>
      <c r="E66" s="196"/>
      <c r="F66" s="196"/>
      <c r="G66" s="196"/>
      <c r="H66" s="196"/>
    </row>
    <row r="67" spans="1:8" x14ac:dyDescent="0.3">
      <c r="A67" s="196"/>
      <c r="B67" s="196"/>
      <c r="C67" s="196"/>
      <c r="D67" s="196"/>
      <c r="E67" s="196"/>
      <c r="F67" s="196"/>
      <c r="G67" s="196"/>
      <c r="H67" s="196"/>
    </row>
    <row r="68" spans="1:8" x14ac:dyDescent="0.3">
      <c r="A68" s="196"/>
      <c r="B68" s="196"/>
      <c r="C68" s="196"/>
      <c r="D68" s="196"/>
      <c r="E68" s="196"/>
      <c r="F68" s="196"/>
      <c r="G68" s="196"/>
      <c r="H68" s="196"/>
    </row>
    <row r="69" spans="1:8" x14ac:dyDescent="0.3">
      <c r="A69" s="196"/>
      <c r="B69" s="196"/>
      <c r="C69" s="196"/>
      <c r="D69" s="196"/>
      <c r="E69" s="196"/>
      <c r="F69" s="196"/>
      <c r="G69" s="196"/>
      <c r="H69" s="196"/>
    </row>
    <row r="70" spans="1:8" x14ac:dyDescent="0.3">
      <c r="A70" s="196"/>
      <c r="B70" s="196"/>
      <c r="C70" s="196"/>
      <c r="D70" s="196"/>
      <c r="E70" s="196"/>
      <c r="F70" s="196"/>
      <c r="G70" s="196"/>
      <c r="H70" s="196"/>
    </row>
    <row r="71" spans="1:8" x14ac:dyDescent="0.3">
      <c r="A71" s="196"/>
      <c r="B71" s="196"/>
      <c r="C71" s="196"/>
      <c r="D71" s="196"/>
      <c r="E71" s="196"/>
      <c r="F71" s="196"/>
      <c r="G71" s="196"/>
      <c r="H71" s="196"/>
    </row>
    <row r="72" spans="1:8" x14ac:dyDescent="0.3">
      <c r="A72" s="196"/>
      <c r="B72" s="196"/>
      <c r="C72" s="196"/>
      <c r="D72" s="196"/>
      <c r="E72" s="196"/>
      <c r="F72" s="196"/>
      <c r="G72" s="196"/>
      <c r="H72" s="196"/>
    </row>
    <row r="73" spans="1:8" x14ac:dyDescent="0.3">
      <c r="A73" s="196"/>
      <c r="B73" s="196"/>
      <c r="C73" s="196"/>
      <c r="D73" s="196"/>
      <c r="E73" s="196"/>
      <c r="F73" s="196"/>
      <c r="G73" s="196"/>
      <c r="H73" s="196"/>
    </row>
    <row r="74" spans="1:8" x14ac:dyDescent="0.3">
      <c r="A74" s="196"/>
      <c r="B74" s="196"/>
      <c r="C74" s="196"/>
      <c r="D74" s="196"/>
      <c r="E74" s="196"/>
      <c r="F74" s="196"/>
      <c r="G74" s="196"/>
      <c r="H74" s="196"/>
    </row>
    <row r="75" spans="1:8" x14ac:dyDescent="0.3">
      <c r="A75" s="196"/>
      <c r="B75" s="196"/>
      <c r="C75" s="196"/>
      <c r="D75" s="196"/>
      <c r="E75" s="196"/>
      <c r="F75" s="196"/>
      <c r="G75" s="196"/>
      <c r="H75" s="196"/>
    </row>
    <row r="76" spans="1:8" x14ac:dyDescent="0.3">
      <c r="A76" s="196"/>
      <c r="B76" s="196"/>
      <c r="C76" s="196"/>
      <c r="D76" s="196"/>
      <c r="E76" s="196"/>
      <c r="F76" s="196"/>
      <c r="G76" s="196"/>
      <c r="H76" s="196"/>
    </row>
    <row r="77" spans="1:8" x14ac:dyDescent="0.3">
      <c r="A77" s="196"/>
      <c r="B77" s="196"/>
      <c r="C77" s="196"/>
      <c r="D77" s="196"/>
      <c r="E77" s="196"/>
      <c r="F77" s="196"/>
      <c r="G77" s="196"/>
      <c r="H77" s="196"/>
    </row>
    <row r="78" spans="1:8" x14ac:dyDescent="0.3">
      <c r="A78" s="196"/>
      <c r="B78" s="196"/>
      <c r="C78" s="196"/>
      <c r="D78" s="196"/>
      <c r="E78" s="196"/>
      <c r="F78" s="196"/>
      <c r="G78" s="196"/>
      <c r="H78" s="196"/>
    </row>
    <row r="79" spans="1:8" x14ac:dyDescent="0.3">
      <c r="A79" s="196"/>
      <c r="B79" s="196"/>
      <c r="C79" s="196"/>
      <c r="D79" s="196"/>
      <c r="E79" s="196"/>
      <c r="F79" s="196"/>
      <c r="G79" s="196"/>
      <c r="H79" s="196"/>
    </row>
    <row r="80" spans="1:8" x14ac:dyDescent="0.3">
      <c r="A80" s="196"/>
      <c r="B80" s="196"/>
      <c r="C80" s="196"/>
      <c r="D80" s="196"/>
      <c r="E80" s="196"/>
      <c r="F80" s="196"/>
      <c r="G80" s="196"/>
      <c r="H80" s="196"/>
    </row>
    <row r="81" spans="1:8" x14ac:dyDescent="0.3">
      <c r="A81" s="196"/>
      <c r="B81" s="196"/>
      <c r="C81" s="196"/>
      <c r="D81" s="196"/>
      <c r="E81" s="196"/>
      <c r="F81" s="196"/>
      <c r="G81" s="196"/>
      <c r="H81" s="196"/>
    </row>
    <row r="82" spans="1:8" x14ac:dyDescent="0.3">
      <c r="A82" s="196"/>
      <c r="B82" s="196"/>
      <c r="C82" s="196"/>
      <c r="D82" s="196"/>
      <c r="E82" s="196"/>
      <c r="F82" s="196"/>
      <c r="G82" s="196"/>
      <c r="H82" s="196"/>
    </row>
    <row r="83" spans="1:8" x14ac:dyDescent="0.3">
      <c r="A83" s="196"/>
      <c r="B83" s="196"/>
      <c r="C83" s="196"/>
      <c r="D83" s="196"/>
      <c r="E83" s="196"/>
      <c r="F83" s="196"/>
      <c r="G83" s="196"/>
      <c r="H83" s="196"/>
    </row>
    <row r="84" spans="1:8" x14ac:dyDescent="0.3">
      <c r="A84" s="196"/>
      <c r="B84" s="196"/>
      <c r="C84" s="196"/>
      <c r="D84" s="196"/>
      <c r="E84" s="196"/>
      <c r="F84" s="196"/>
      <c r="G84" s="196"/>
      <c r="H84" s="196"/>
    </row>
    <row r="85" spans="1:8" x14ac:dyDescent="0.3">
      <c r="A85" s="196"/>
      <c r="B85" s="196"/>
      <c r="C85" s="196"/>
      <c r="D85" s="196"/>
      <c r="E85" s="196"/>
      <c r="F85" s="196"/>
      <c r="G85" s="196"/>
      <c r="H85" s="196"/>
    </row>
    <row r="86" spans="1:8" x14ac:dyDescent="0.3">
      <c r="A86" s="196"/>
      <c r="B86" s="196"/>
      <c r="C86" s="196"/>
      <c r="D86" s="196"/>
      <c r="E86" s="196"/>
      <c r="F86" s="196"/>
      <c r="G86" s="196"/>
      <c r="H86" s="196"/>
    </row>
    <row r="87" spans="1:8" x14ac:dyDescent="0.3">
      <c r="A87" s="196"/>
      <c r="B87" s="196"/>
      <c r="C87" s="196"/>
      <c r="D87" s="196"/>
      <c r="E87" s="196"/>
      <c r="F87" s="196"/>
      <c r="G87" s="196"/>
      <c r="H87" s="196"/>
    </row>
    <row r="88" spans="1:8" x14ac:dyDescent="0.3">
      <c r="A88" s="196"/>
      <c r="B88" s="196"/>
      <c r="C88" s="196"/>
      <c r="D88" s="196"/>
      <c r="E88" s="196"/>
      <c r="F88" s="196"/>
      <c r="G88" s="196"/>
      <c r="H88" s="196"/>
    </row>
    <row r="89" spans="1:8" x14ac:dyDescent="0.3">
      <c r="A89" s="196"/>
      <c r="B89" s="196"/>
      <c r="C89" s="196"/>
      <c r="D89" s="196"/>
      <c r="E89" s="196"/>
      <c r="F89" s="196"/>
      <c r="G89" s="196"/>
      <c r="H89" s="196"/>
    </row>
    <row r="90" spans="1:8" x14ac:dyDescent="0.3">
      <c r="A90" s="196"/>
      <c r="B90" s="196"/>
      <c r="C90" s="196"/>
      <c r="D90" s="196"/>
      <c r="E90" s="196"/>
      <c r="F90" s="196"/>
      <c r="G90" s="196"/>
      <c r="H90" s="196"/>
    </row>
    <row r="91" spans="1:8" x14ac:dyDescent="0.3">
      <c r="A91" s="196"/>
      <c r="B91" s="196"/>
      <c r="C91" s="196"/>
      <c r="D91" s="196"/>
      <c r="E91" s="196"/>
      <c r="F91" s="196"/>
      <c r="G91" s="196"/>
      <c r="H91" s="196"/>
    </row>
    <row r="92" spans="1:8" x14ac:dyDescent="0.3">
      <c r="A92" s="196"/>
      <c r="B92" s="196"/>
      <c r="C92" s="196"/>
      <c r="D92" s="196"/>
      <c r="E92" s="196"/>
      <c r="F92" s="196"/>
      <c r="G92" s="196"/>
      <c r="H92" s="196"/>
    </row>
    <row r="93" spans="1:8" x14ac:dyDescent="0.3">
      <c r="A93" s="196"/>
      <c r="B93" s="196"/>
      <c r="C93" s="196"/>
      <c r="D93" s="196"/>
      <c r="E93" s="196"/>
      <c r="F93" s="196"/>
      <c r="G93" s="196"/>
      <c r="H93" s="196"/>
    </row>
    <row r="94" spans="1:8" x14ac:dyDescent="0.3">
      <c r="A94" s="196"/>
      <c r="B94" s="196"/>
      <c r="C94" s="196"/>
      <c r="D94" s="196"/>
      <c r="E94" s="196"/>
      <c r="F94" s="196"/>
      <c r="G94" s="196"/>
      <c r="H94" s="196"/>
    </row>
    <row r="95" spans="1:8" x14ac:dyDescent="0.3">
      <c r="A95" s="196"/>
      <c r="B95" s="196"/>
      <c r="C95" s="196"/>
      <c r="D95" s="196"/>
      <c r="E95" s="196"/>
      <c r="F95" s="196"/>
      <c r="G95" s="196"/>
      <c r="H95" s="196"/>
    </row>
    <row r="96" spans="1:8" x14ac:dyDescent="0.3">
      <c r="A96" s="196"/>
      <c r="B96" s="196"/>
      <c r="C96" s="196"/>
      <c r="D96" s="196"/>
      <c r="E96" s="196"/>
      <c r="F96" s="196"/>
      <c r="G96" s="196"/>
      <c r="H96" s="196"/>
    </row>
    <row r="97" spans="1:8" x14ac:dyDescent="0.3">
      <c r="A97" s="196"/>
      <c r="B97" s="196"/>
      <c r="C97" s="196"/>
      <c r="D97" s="196"/>
      <c r="E97" s="196"/>
      <c r="F97" s="196"/>
      <c r="G97" s="196"/>
      <c r="H97" s="196"/>
    </row>
    <row r="98" spans="1:8" x14ac:dyDescent="0.3">
      <c r="A98" s="196"/>
      <c r="B98" s="196"/>
      <c r="C98" s="196"/>
      <c r="D98" s="196"/>
      <c r="E98" s="196"/>
      <c r="F98" s="196"/>
      <c r="G98" s="196"/>
      <c r="H98" s="196"/>
    </row>
    <row r="99" spans="1:8" x14ac:dyDescent="0.3">
      <c r="A99" s="196"/>
      <c r="B99" s="196"/>
      <c r="C99" s="196"/>
      <c r="D99" s="196"/>
      <c r="E99" s="196"/>
      <c r="F99" s="196"/>
      <c r="G99" s="196"/>
      <c r="H99" s="196"/>
    </row>
    <row r="100" spans="1:8" x14ac:dyDescent="0.3">
      <c r="A100" s="196"/>
      <c r="B100" s="196"/>
      <c r="C100" s="196"/>
      <c r="D100" s="196"/>
      <c r="E100" s="196"/>
      <c r="F100" s="196"/>
      <c r="G100" s="196"/>
      <c r="H100" s="196"/>
    </row>
    <row r="101" spans="1:8" x14ac:dyDescent="0.3">
      <c r="A101" s="196"/>
      <c r="B101" s="196"/>
      <c r="C101" s="196"/>
      <c r="D101" s="196"/>
      <c r="E101" s="196"/>
      <c r="F101" s="196"/>
      <c r="G101" s="196"/>
      <c r="H101" s="196"/>
    </row>
    <row r="102" spans="1:8" x14ac:dyDescent="0.3">
      <c r="A102" s="196"/>
      <c r="B102" s="196"/>
      <c r="C102" s="196"/>
      <c r="D102" s="196"/>
      <c r="E102" s="196"/>
      <c r="F102" s="196"/>
      <c r="G102" s="196"/>
      <c r="H102" s="196"/>
    </row>
    <row r="103" spans="1:8" x14ac:dyDescent="0.3">
      <c r="A103" s="196"/>
      <c r="B103" s="196"/>
      <c r="C103" s="196"/>
      <c r="D103" s="196"/>
      <c r="E103" s="196"/>
      <c r="F103" s="196"/>
      <c r="G103" s="196"/>
      <c r="H103" s="196"/>
    </row>
    <row r="104" spans="1:8" x14ac:dyDescent="0.3">
      <c r="A104" s="196"/>
      <c r="B104" s="196"/>
      <c r="C104" s="196"/>
      <c r="D104" s="196"/>
      <c r="E104" s="196"/>
      <c r="F104" s="196"/>
      <c r="G104" s="196"/>
      <c r="H104" s="196"/>
    </row>
    <row r="105" spans="1:8" x14ac:dyDescent="0.3">
      <c r="A105" s="196"/>
      <c r="B105" s="196"/>
      <c r="C105" s="196"/>
      <c r="D105" s="196"/>
      <c r="E105" s="196"/>
      <c r="F105" s="196"/>
      <c r="G105" s="196"/>
      <c r="H105" s="196"/>
    </row>
    <row r="106" spans="1:8" x14ac:dyDescent="0.3">
      <c r="A106" s="196"/>
      <c r="B106" s="196"/>
      <c r="C106" s="196"/>
      <c r="D106" s="196"/>
      <c r="E106" s="196"/>
      <c r="F106" s="196"/>
      <c r="G106" s="196"/>
      <c r="H106" s="196"/>
    </row>
    <row r="107" spans="1:8" x14ac:dyDescent="0.3">
      <c r="A107" s="196"/>
      <c r="B107" s="196"/>
      <c r="C107" s="196"/>
      <c r="D107" s="196"/>
      <c r="E107" s="196"/>
      <c r="F107" s="196"/>
      <c r="G107" s="196"/>
      <c r="H107" s="196"/>
    </row>
    <row r="108" spans="1:8" x14ac:dyDescent="0.3">
      <c r="A108" s="196"/>
      <c r="B108" s="196"/>
      <c r="C108" s="196"/>
      <c r="D108" s="196"/>
      <c r="E108" s="196"/>
      <c r="F108" s="196"/>
      <c r="G108" s="196"/>
      <c r="H108" s="196"/>
    </row>
    <row r="109" spans="1:8" x14ac:dyDescent="0.3">
      <c r="A109" s="196"/>
      <c r="B109" s="196"/>
      <c r="C109" s="196"/>
      <c r="D109" s="196"/>
      <c r="E109" s="196"/>
      <c r="F109" s="196"/>
      <c r="G109" s="196"/>
      <c r="H109" s="196"/>
    </row>
    <row r="110" spans="1:8" x14ac:dyDescent="0.3">
      <c r="A110" s="196"/>
      <c r="B110" s="196"/>
      <c r="C110" s="196"/>
      <c r="D110" s="196"/>
      <c r="E110" s="196"/>
      <c r="F110" s="196"/>
      <c r="G110" s="196"/>
      <c r="H110" s="196"/>
    </row>
    <row r="111" spans="1:8" x14ac:dyDescent="0.3">
      <c r="A111" s="196"/>
      <c r="B111" s="196"/>
      <c r="C111" s="196"/>
      <c r="D111" s="196"/>
      <c r="E111" s="196"/>
      <c r="F111" s="196"/>
      <c r="G111" s="196"/>
      <c r="H111" s="196"/>
    </row>
    <row r="112" spans="1:8" x14ac:dyDescent="0.3">
      <c r="A112" s="196"/>
      <c r="B112" s="196"/>
      <c r="C112" s="196"/>
      <c r="D112" s="196"/>
      <c r="E112" s="196"/>
      <c r="F112" s="196"/>
      <c r="G112" s="196"/>
      <c r="H112" s="196"/>
    </row>
    <row r="113" spans="1:8" x14ac:dyDescent="0.3">
      <c r="A113" s="196"/>
      <c r="B113" s="196"/>
      <c r="C113" s="196"/>
      <c r="D113" s="196"/>
      <c r="E113" s="196"/>
      <c r="F113" s="196"/>
      <c r="G113" s="196"/>
      <c r="H113" s="196"/>
    </row>
    <row r="114" spans="1:8" x14ac:dyDescent="0.3">
      <c r="A114" s="196"/>
      <c r="B114" s="196"/>
      <c r="C114" s="196"/>
      <c r="D114" s="196"/>
      <c r="E114" s="196"/>
      <c r="F114" s="196"/>
      <c r="G114" s="196"/>
      <c r="H114" s="196"/>
    </row>
    <row r="115" spans="1:8" x14ac:dyDescent="0.3">
      <c r="A115" s="196"/>
      <c r="B115" s="196"/>
      <c r="C115" s="196"/>
      <c r="D115" s="196"/>
      <c r="E115" s="196"/>
      <c r="F115" s="196"/>
      <c r="G115" s="196"/>
      <c r="H115" s="196"/>
    </row>
    <row r="116" spans="1:8" x14ac:dyDescent="0.3">
      <c r="A116" s="196"/>
      <c r="B116" s="196"/>
      <c r="C116" s="196"/>
      <c r="D116" s="196"/>
      <c r="E116" s="196"/>
      <c r="F116" s="196"/>
      <c r="G116" s="196"/>
      <c r="H116" s="196"/>
    </row>
    <row r="117" spans="1:8" x14ac:dyDescent="0.3">
      <c r="A117" s="196"/>
      <c r="B117" s="196"/>
      <c r="C117" s="196"/>
      <c r="D117" s="196"/>
      <c r="E117" s="196"/>
      <c r="F117" s="196"/>
      <c r="G117" s="196"/>
      <c r="H117" s="196"/>
    </row>
    <row r="118" spans="1:8" x14ac:dyDescent="0.3">
      <c r="A118" s="196"/>
      <c r="B118" s="196"/>
      <c r="C118" s="196"/>
      <c r="D118" s="196"/>
      <c r="E118" s="196"/>
      <c r="F118" s="196"/>
      <c r="G118" s="196"/>
      <c r="H118" s="196"/>
    </row>
    <row r="119" spans="1:8" x14ac:dyDescent="0.3">
      <c r="A119" s="196"/>
      <c r="B119" s="196"/>
      <c r="C119" s="196"/>
      <c r="D119" s="196"/>
      <c r="E119" s="196"/>
      <c r="F119" s="196"/>
      <c r="G119" s="196"/>
      <c r="H119" s="196"/>
    </row>
    <row r="120" spans="1:8" x14ac:dyDescent="0.3">
      <c r="A120" s="196"/>
      <c r="B120" s="196"/>
      <c r="C120" s="196"/>
      <c r="D120" s="196"/>
      <c r="E120" s="196"/>
      <c r="F120" s="196"/>
      <c r="G120" s="196"/>
      <c r="H120" s="196"/>
    </row>
    <row r="121" spans="1:8" x14ac:dyDescent="0.3">
      <c r="A121" s="196"/>
      <c r="B121" s="196"/>
      <c r="C121" s="196"/>
      <c r="D121" s="196"/>
      <c r="E121" s="196"/>
      <c r="F121" s="196"/>
      <c r="G121" s="196"/>
      <c r="H121" s="196"/>
    </row>
    <row r="122" spans="1:8" x14ac:dyDescent="0.3">
      <c r="A122" s="196"/>
      <c r="B122" s="196"/>
      <c r="C122" s="196"/>
      <c r="D122" s="196"/>
      <c r="E122" s="196"/>
      <c r="F122" s="196"/>
      <c r="G122" s="196"/>
      <c r="H122" s="196"/>
    </row>
    <row r="123" spans="1:8" x14ac:dyDescent="0.3">
      <c r="A123" s="196"/>
      <c r="B123" s="196"/>
      <c r="C123" s="196"/>
      <c r="D123" s="196"/>
      <c r="E123" s="196"/>
      <c r="F123" s="196"/>
      <c r="G123" s="196"/>
      <c r="H123" s="196"/>
    </row>
    <row r="124" spans="1:8" x14ac:dyDescent="0.3">
      <c r="A124" s="196"/>
      <c r="B124" s="196"/>
      <c r="C124" s="196"/>
      <c r="D124" s="196"/>
      <c r="E124" s="196"/>
      <c r="F124" s="196"/>
      <c r="G124" s="196"/>
      <c r="H124" s="196"/>
    </row>
    <row r="125" spans="1:8" x14ac:dyDescent="0.3">
      <c r="A125" s="196"/>
      <c r="B125" s="196"/>
      <c r="C125" s="196"/>
      <c r="D125" s="196"/>
      <c r="E125" s="196"/>
      <c r="F125" s="196"/>
      <c r="G125" s="196"/>
      <c r="H125" s="196"/>
    </row>
    <row r="126" spans="1:8" x14ac:dyDescent="0.3">
      <c r="A126" s="196"/>
      <c r="B126" s="196"/>
      <c r="C126" s="196"/>
      <c r="D126" s="196"/>
      <c r="E126" s="196"/>
      <c r="F126" s="196"/>
      <c r="G126" s="196"/>
      <c r="H126" s="196"/>
    </row>
    <row r="127" spans="1:8" x14ac:dyDescent="0.3">
      <c r="A127" s="196"/>
      <c r="B127" s="196"/>
      <c r="C127" s="196"/>
      <c r="D127" s="196"/>
      <c r="E127" s="196"/>
      <c r="F127" s="196"/>
      <c r="G127" s="196"/>
      <c r="H127" s="196"/>
    </row>
    <row r="128" spans="1:8" x14ac:dyDescent="0.3">
      <c r="A128" s="196"/>
      <c r="B128" s="196"/>
      <c r="C128" s="196"/>
      <c r="D128" s="196"/>
      <c r="E128" s="196"/>
      <c r="F128" s="196"/>
      <c r="G128" s="196"/>
      <c r="H128" s="196"/>
    </row>
    <row r="129" spans="1:8" x14ac:dyDescent="0.3">
      <c r="A129" s="196"/>
      <c r="B129" s="196"/>
      <c r="C129" s="196"/>
      <c r="D129" s="196"/>
      <c r="E129" s="196"/>
      <c r="F129" s="196"/>
      <c r="G129" s="196"/>
      <c r="H129" s="196"/>
    </row>
    <row r="130" spans="1:8" x14ac:dyDescent="0.3">
      <c r="A130" s="196"/>
      <c r="B130" s="196"/>
      <c r="C130" s="196"/>
      <c r="D130" s="196"/>
      <c r="E130" s="196"/>
      <c r="F130" s="196"/>
      <c r="G130" s="196"/>
      <c r="H130" s="196"/>
    </row>
    <row r="131" spans="1:8" x14ac:dyDescent="0.3">
      <c r="A131" s="196"/>
      <c r="B131" s="196"/>
      <c r="C131" s="196"/>
      <c r="D131" s="196"/>
      <c r="E131" s="196"/>
      <c r="F131" s="196"/>
      <c r="G131" s="196"/>
      <c r="H131" s="196"/>
    </row>
    <row r="132" spans="1:8" x14ac:dyDescent="0.3">
      <c r="A132" s="196"/>
      <c r="B132" s="196"/>
      <c r="C132" s="196"/>
      <c r="D132" s="196"/>
      <c r="E132" s="196"/>
      <c r="F132" s="196"/>
      <c r="G132" s="196"/>
      <c r="H132" s="196"/>
    </row>
    <row r="133" spans="1:8" x14ac:dyDescent="0.3">
      <c r="A133" s="196"/>
      <c r="B133" s="196"/>
      <c r="C133" s="196"/>
      <c r="D133" s="196"/>
      <c r="E133" s="196"/>
      <c r="F133" s="196"/>
      <c r="G133" s="196"/>
      <c r="H133" s="196"/>
    </row>
    <row r="134" spans="1:8" x14ac:dyDescent="0.3">
      <c r="A134" s="196"/>
      <c r="B134" s="196"/>
      <c r="C134" s="196"/>
      <c r="D134" s="196"/>
      <c r="E134" s="196"/>
      <c r="F134" s="196"/>
      <c r="G134" s="196"/>
      <c r="H134" s="196"/>
    </row>
    <row r="135" spans="1:8" x14ac:dyDescent="0.3">
      <c r="A135" s="196"/>
      <c r="B135" s="196"/>
      <c r="C135" s="196"/>
      <c r="D135" s="196"/>
      <c r="E135" s="196"/>
      <c r="F135" s="196"/>
      <c r="G135" s="196"/>
      <c r="H135" s="196"/>
    </row>
    <row r="136" spans="1:8" x14ac:dyDescent="0.3">
      <c r="A136" s="196"/>
      <c r="B136" s="196"/>
      <c r="C136" s="196"/>
      <c r="D136" s="196"/>
      <c r="E136" s="196"/>
      <c r="F136" s="196"/>
      <c r="G136" s="196"/>
      <c r="H136" s="196"/>
    </row>
    <row r="137" spans="1:8" x14ac:dyDescent="0.3">
      <c r="A137" s="196"/>
      <c r="B137" s="196"/>
      <c r="C137" s="196"/>
      <c r="D137" s="196"/>
      <c r="E137" s="196"/>
      <c r="F137" s="196"/>
      <c r="G137" s="196"/>
      <c r="H137" s="196"/>
    </row>
    <row r="138" spans="1:8" x14ac:dyDescent="0.3">
      <c r="A138" s="196"/>
      <c r="B138" s="196"/>
      <c r="C138" s="196"/>
      <c r="D138" s="196"/>
      <c r="E138" s="196"/>
      <c r="F138" s="196"/>
      <c r="G138" s="196"/>
      <c r="H138" s="196"/>
    </row>
    <row r="139" spans="1:8" x14ac:dyDescent="0.3">
      <c r="A139" s="196"/>
      <c r="B139" s="196"/>
      <c r="C139" s="196"/>
      <c r="D139" s="196"/>
      <c r="E139" s="196"/>
      <c r="F139" s="196"/>
      <c r="G139" s="196"/>
      <c r="H139" s="196"/>
    </row>
    <row r="140" spans="1:8" x14ac:dyDescent="0.3">
      <c r="A140" s="196"/>
      <c r="B140" s="196"/>
      <c r="C140" s="196"/>
      <c r="D140" s="196"/>
      <c r="E140" s="196"/>
      <c r="F140" s="196"/>
      <c r="G140" s="196"/>
      <c r="H140" s="196"/>
    </row>
    <row r="141" spans="1:8" x14ac:dyDescent="0.3">
      <c r="A141" s="196"/>
      <c r="B141" s="196"/>
      <c r="C141" s="196"/>
      <c r="D141" s="196"/>
      <c r="E141" s="196"/>
      <c r="F141" s="196"/>
      <c r="G141" s="196"/>
      <c r="H141" s="196"/>
    </row>
    <row r="142" spans="1:8" x14ac:dyDescent="0.3">
      <c r="A142" s="196"/>
      <c r="B142" s="196"/>
      <c r="C142" s="196"/>
      <c r="D142" s="196"/>
      <c r="E142" s="196"/>
      <c r="F142" s="196"/>
      <c r="G142" s="196"/>
      <c r="H142" s="196"/>
    </row>
    <row r="143" spans="1:8" x14ac:dyDescent="0.3">
      <c r="A143" s="196"/>
      <c r="B143" s="196"/>
      <c r="C143" s="196"/>
      <c r="D143" s="196"/>
      <c r="E143" s="196"/>
      <c r="F143" s="196"/>
      <c r="G143" s="196"/>
      <c r="H143" s="196"/>
    </row>
    <row r="144" spans="1:8" x14ac:dyDescent="0.3">
      <c r="A144" s="196"/>
      <c r="B144" s="196"/>
      <c r="C144" s="196"/>
      <c r="D144" s="196"/>
      <c r="E144" s="196"/>
      <c r="F144" s="196"/>
      <c r="G144" s="196"/>
      <c r="H144" s="196"/>
    </row>
    <row r="145" spans="1:8" x14ac:dyDescent="0.3">
      <c r="A145" s="196"/>
      <c r="B145" s="196"/>
      <c r="C145" s="196"/>
      <c r="D145" s="196"/>
      <c r="E145" s="196"/>
      <c r="F145" s="196"/>
      <c r="G145" s="196"/>
      <c r="H145" s="196"/>
    </row>
    <row r="146" spans="1:8" x14ac:dyDescent="0.3">
      <c r="A146" s="196"/>
      <c r="B146" s="196"/>
      <c r="C146" s="196"/>
      <c r="D146" s="196"/>
      <c r="E146" s="196"/>
      <c r="F146" s="196"/>
      <c r="G146" s="196"/>
      <c r="H146" s="196"/>
    </row>
    <row r="147" spans="1:8" x14ac:dyDescent="0.3">
      <c r="A147" s="196"/>
      <c r="B147" s="196"/>
      <c r="C147" s="196"/>
      <c r="D147" s="196"/>
      <c r="E147" s="196"/>
      <c r="F147" s="196"/>
      <c r="G147" s="196"/>
      <c r="H147" s="196"/>
    </row>
    <row r="148" spans="1:8" x14ac:dyDescent="0.3">
      <c r="A148" s="196"/>
      <c r="B148" s="196"/>
      <c r="C148" s="196"/>
      <c r="D148" s="196"/>
      <c r="E148" s="196"/>
      <c r="F148" s="196"/>
      <c r="G148" s="196"/>
      <c r="H148" s="196"/>
    </row>
    <row r="149" spans="1:8" x14ac:dyDescent="0.3">
      <c r="A149" s="196"/>
      <c r="B149" s="196"/>
      <c r="C149" s="196"/>
      <c r="D149" s="196"/>
      <c r="E149" s="196"/>
      <c r="F149" s="196"/>
      <c r="G149" s="196"/>
      <c r="H149" s="196"/>
    </row>
    <row r="150" spans="1:8" x14ac:dyDescent="0.3">
      <c r="A150" s="196"/>
      <c r="B150" s="196"/>
      <c r="C150" s="196"/>
      <c r="D150" s="196"/>
      <c r="E150" s="196"/>
      <c r="F150" s="196"/>
      <c r="G150" s="196"/>
      <c r="H150" s="196"/>
    </row>
    <row r="151" spans="1:8" x14ac:dyDescent="0.3">
      <c r="A151" s="196"/>
      <c r="B151" s="196"/>
      <c r="C151" s="196"/>
      <c r="D151" s="196"/>
      <c r="E151" s="196"/>
      <c r="F151" s="196"/>
      <c r="G151" s="196"/>
      <c r="H151" s="196"/>
    </row>
    <row r="152" spans="1:8" x14ac:dyDescent="0.3">
      <c r="A152" s="196"/>
      <c r="B152" s="196"/>
      <c r="C152" s="196"/>
      <c r="D152" s="196"/>
      <c r="E152" s="196"/>
      <c r="F152" s="196"/>
      <c r="G152" s="196"/>
      <c r="H152" s="196"/>
    </row>
    <row r="153" spans="1:8" x14ac:dyDescent="0.3">
      <c r="A153" s="196"/>
      <c r="B153" s="196"/>
      <c r="C153" s="196"/>
      <c r="D153" s="196"/>
      <c r="E153" s="196"/>
      <c r="F153" s="196"/>
      <c r="G153" s="196"/>
      <c r="H153" s="196"/>
    </row>
    <row r="154" spans="1:8" x14ac:dyDescent="0.3">
      <c r="A154" s="196"/>
      <c r="B154" s="196"/>
      <c r="C154" s="196"/>
      <c r="D154" s="196"/>
      <c r="E154" s="196"/>
      <c r="F154" s="196"/>
      <c r="G154" s="196"/>
      <c r="H154" s="196"/>
    </row>
    <row r="155" spans="1:8" x14ac:dyDescent="0.3">
      <c r="A155" s="196"/>
      <c r="B155" s="196"/>
      <c r="C155" s="196"/>
      <c r="D155" s="196"/>
      <c r="E155" s="196"/>
      <c r="F155" s="196"/>
      <c r="G155" s="196"/>
      <c r="H155" s="196"/>
    </row>
    <row r="156" spans="1:8" x14ac:dyDescent="0.3">
      <c r="A156" s="196"/>
      <c r="B156" s="196"/>
      <c r="C156" s="196"/>
      <c r="D156" s="196"/>
      <c r="E156" s="196"/>
      <c r="F156" s="196"/>
      <c r="G156" s="196"/>
      <c r="H156" s="196"/>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8"/>
      <c r="B160" s="118"/>
      <c r="C160" s="118"/>
      <c r="D160" s="118"/>
      <c r="E160" s="118"/>
      <c r="F160" s="118"/>
      <c r="G160" s="118"/>
      <c r="H160" s="118"/>
    </row>
    <row r="161" spans="1:8" x14ac:dyDescent="0.3">
      <c r="A161" s="118"/>
      <c r="B161" s="118"/>
      <c r="C161" s="118"/>
      <c r="D161" s="118"/>
      <c r="E161" s="118"/>
      <c r="F161" s="118"/>
      <c r="G161" s="118"/>
      <c r="H161" s="118"/>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row r="185" spans="1:8" x14ac:dyDescent="0.3">
      <c r="A185" s="114"/>
      <c r="B185" s="114"/>
      <c r="C185" s="114"/>
      <c r="D185" s="114"/>
      <c r="E185" s="114"/>
      <c r="F185" s="114"/>
      <c r="G185" s="114"/>
      <c r="H185" s="114"/>
    </row>
    <row r="186" spans="1:8" x14ac:dyDescent="0.3">
      <c r="A186" s="114"/>
      <c r="B186" s="114"/>
      <c r="C186" s="114"/>
      <c r="D186" s="114"/>
      <c r="E186" s="114"/>
      <c r="F186" s="114"/>
      <c r="G186" s="114"/>
      <c r="H186" s="114"/>
    </row>
  </sheetData>
  <sheetProtection algorithmName="SHA-512" hashValue="b/xd9i5sch2jBaLTbmHbo5XIslgcHN4Og8OU/0QpgKVJPRNAINEYlnDTdVi0R7zjhc9PJLWTn7OK2/TpwdtpVA==" saltValue="r/XtQgIY6BY5LxRI96utbw==" spinCount="100000" sheet="1" objects="1" scenarios="1"/>
  <mergeCells count="29">
    <mergeCell ref="A54:H156"/>
    <mergeCell ref="A10:B10"/>
    <mergeCell ref="A37:B37"/>
    <mergeCell ref="A38:B38"/>
    <mergeCell ref="A41:B41"/>
    <mergeCell ref="A51:B51"/>
    <mergeCell ref="A52:B52"/>
    <mergeCell ref="G20:G21"/>
    <mergeCell ref="H20:H21"/>
    <mergeCell ref="A27:B27"/>
    <mergeCell ref="A28:B28"/>
    <mergeCell ref="A36:B36"/>
    <mergeCell ref="A18:B18"/>
    <mergeCell ref="A20:A21"/>
    <mergeCell ref="C20:C21"/>
    <mergeCell ref="D20:D21"/>
    <mergeCell ref="E20:E21"/>
    <mergeCell ref="F20:F21"/>
    <mergeCell ref="A9:B9"/>
    <mergeCell ref="A14:B14"/>
    <mergeCell ref="A15:B15"/>
    <mergeCell ref="A16:B16"/>
    <mergeCell ref="A17:B17"/>
    <mergeCell ref="A8:B8"/>
    <mergeCell ref="A4:B5"/>
    <mergeCell ref="C4:C5"/>
    <mergeCell ref="E4:E5"/>
    <mergeCell ref="F4:F5"/>
    <mergeCell ref="A7:B7"/>
  </mergeCells>
  <pageMargins left="0.7" right="0.7" top="0.75" bottom="0.75" header="0.3" footer="0.3"/>
  <pageSetup paperSize="9" scale="66" fitToHeight="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97"/>
  <sheetViews>
    <sheetView topLeftCell="A66" zoomScaleNormal="100" zoomScalePageLayoutView="90" workbookViewId="0">
      <selection activeCell="G69" sqref="G69:G74"/>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199</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27" thickBot="1" x14ac:dyDescent="0.35">
      <c r="A9" s="23" t="s">
        <v>42</v>
      </c>
      <c r="B9" s="24"/>
      <c r="C9" s="19" t="s">
        <v>373</v>
      </c>
      <c r="D9" s="2"/>
      <c r="E9" s="2" t="s">
        <v>5</v>
      </c>
      <c r="F9" s="9">
        <v>1</v>
      </c>
      <c r="G9" s="174"/>
      <c r="H9" s="9">
        <f t="shared" ref="H9:H22" si="0">ROUND(F9,2)*G9</f>
        <v>0</v>
      </c>
    </row>
    <row r="10" spans="1:10" ht="27" thickBot="1" x14ac:dyDescent="0.35">
      <c r="A10" s="213" t="s">
        <v>74</v>
      </c>
      <c r="B10" s="214"/>
      <c r="C10" s="19" t="s">
        <v>374</v>
      </c>
      <c r="D10" s="2"/>
      <c r="E10" s="2" t="s">
        <v>5</v>
      </c>
      <c r="F10" s="9">
        <v>5</v>
      </c>
      <c r="G10" s="174"/>
      <c r="H10" s="9">
        <f t="shared" si="0"/>
        <v>0</v>
      </c>
    </row>
    <row r="11" spans="1:10" ht="53.4" thickBot="1" x14ac:dyDescent="0.35">
      <c r="A11" s="23" t="s">
        <v>209</v>
      </c>
      <c r="B11" s="24"/>
      <c r="C11" s="19" t="s">
        <v>375</v>
      </c>
      <c r="D11" s="2"/>
      <c r="E11" s="2" t="s">
        <v>36</v>
      </c>
      <c r="F11" s="9">
        <v>169.2</v>
      </c>
      <c r="G11" s="174"/>
      <c r="H11" s="9">
        <f t="shared" si="0"/>
        <v>0</v>
      </c>
      <c r="J11" s="41"/>
    </row>
    <row r="12" spans="1:10" ht="40.200000000000003" thickBot="1" x14ac:dyDescent="0.35">
      <c r="A12" s="23" t="s">
        <v>37</v>
      </c>
      <c r="B12" s="24"/>
      <c r="C12" s="19" t="s">
        <v>442</v>
      </c>
      <c r="D12" s="2"/>
      <c r="E12" s="2" t="s">
        <v>6</v>
      </c>
      <c r="F12" s="9">
        <v>94</v>
      </c>
      <c r="G12" s="174"/>
      <c r="H12" s="9">
        <f t="shared" si="0"/>
        <v>0</v>
      </c>
      <c r="J12" s="41"/>
    </row>
    <row r="13" spans="1:10" ht="53.4" thickBot="1" x14ac:dyDescent="0.35">
      <c r="A13" s="23" t="s">
        <v>38</v>
      </c>
      <c r="B13" s="123"/>
      <c r="C13" s="19" t="s">
        <v>202</v>
      </c>
      <c r="D13" s="124"/>
      <c r="E13" s="2" t="s">
        <v>36</v>
      </c>
      <c r="F13" s="9">
        <v>2.8</v>
      </c>
      <c r="G13" s="174"/>
      <c r="H13" s="9">
        <f t="shared" si="0"/>
        <v>0</v>
      </c>
      <c r="J13" s="41"/>
    </row>
    <row r="14" spans="1:10" ht="53.4" thickBot="1" x14ac:dyDescent="0.35">
      <c r="A14" s="23" t="s">
        <v>39</v>
      </c>
      <c r="B14" s="123"/>
      <c r="C14" s="19" t="s">
        <v>201</v>
      </c>
      <c r="D14" s="2"/>
      <c r="E14" s="2" t="s">
        <v>36</v>
      </c>
      <c r="F14" s="9">
        <v>3.36</v>
      </c>
      <c r="G14" s="174"/>
      <c r="H14" s="9">
        <f t="shared" si="0"/>
        <v>0</v>
      </c>
    </row>
    <row r="15" spans="1:10" ht="53.4" thickBot="1" x14ac:dyDescent="0.35">
      <c r="A15" s="23" t="s">
        <v>40</v>
      </c>
      <c r="B15" s="123"/>
      <c r="C15" s="19" t="s">
        <v>378</v>
      </c>
      <c r="D15" s="2"/>
      <c r="E15" s="2" t="s">
        <v>36</v>
      </c>
      <c r="F15" s="9">
        <v>5.28</v>
      </c>
      <c r="G15" s="174"/>
      <c r="H15" s="9">
        <f t="shared" si="0"/>
        <v>0</v>
      </c>
    </row>
    <row r="16" spans="1:10" ht="40.200000000000003" thickBot="1" x14ac:dyDescent="0.35">
      <c r="A16" s="23" t="s">
        <v>41</v>
      </c>
      <c r="B16" s="24"/>
      <c r="C16" s="19" t="s">
        <v>379</v>
      </c>
      <c r="D16" s="2"/>
      <c r="E16" s="2" t="s">
        <v>6</v>
      </c>
      <c r="F16" s="9">
        <v>97.5</v>
      </c>
      <c r="G16" s="174"/>
      <c r="H16" s="9">
        <f t="shared" si="0"/>
        <v>0</v>
      </c>
    </row>
    <row r="17" spans="1:10" ht="52.2" customHeight="1" thickBot="1" x14ac:dyDescent="0.35">
      <c r="A17" s="23" t="s">
        <v>45</v>
      </c>
      <c r="B17" s="24"/>
      <c r="C17" s="19" t="s">
        <v>380</v>
      </c>
      <c r="D17" s="2"/>
      <c r="E17" s="2" t="s">
        <v>5</v>
      </c>
      <c r="F17" s="9">
        <v>3</v>
      </c>
      <c r="G17" s="174"/>
      <c r="H17" s="9">
        <f t="shared" si="0"/>
        <v>0</v>
      </c>
    </row>
    <row r="18" spans="1:10" ht="19.95" customHeight="1" thickBot="1" x14ac:dyDescent="0.35">
      <c r="A18" s="227" t="s">
        <v>46</v>
      </c>
      <c r="B18" s="214"/>
      <c r="C18" s="19" t="s">
        <v>376</v>
      </c>
      <c r="D18" s="2"/>
      <c r="E18" s="2" t="s">
        <v>6</v>
      </c>
      <c r="F18" s="9">
        <v>115</v>
      </c>
      <c r="G18" s="174"/>
      <c r="H18" s="9">
        <f t="shared" si="0"/>
        <v>0</v>
      </c>
    </row>
    <row r="19" spans="1:10" ht="43.2" customHeight="1" thickBot="1" x14ac:dyDescent="0.35">
      <c r="A19" s="23" t="s">
        <v>50</v>
      </c>
      <c r="B19" s="24"/>
      <c r="C19" s="19" t="s">
        <v>339</v>
      </c>
      <c r="D19" s="2"/>
      <c r="E19" s="2" t="s">
        <v>80</v>
      </c>
      <c r="F19" s="9">
        <v>90.24</v>
      </c>
      <c r="G19" s="174"/>
      <c r="H19" s="9">
        <f t="shared" si="0"/>
        <v>0</v>
      </c>
    </row>
    <row r="20" spans="1:10" ht="21" customHeight="1" thickBot="1" x14ac:dyDescent="0.35">
      <c r="A20" s="213" t="s">
        <v>58</v>
      </c>
      <c r="B20" s="214"/>
      <c r="C20" s="19" t="s">
        <v>377</v>
      </c>
      <c r="D20" s="2"/>
      <c r="E20" s="2" t="s">
        <v>6</v>
      </c>
      <c r="F20" s="9">
        <v>115</v>
      </c>
      <c r="G20" s="174"/>
      <c r="H20" s="9">
        <f t="shared" si="0"/>
        <v>0</v>
      </c>
    </row>
    <row r="21" spans="1:10" ht="94.2" customHeight="1" thickBot="1" x14ac:dyDescent="0.35">
      <c r="A21" s="225" t="s">
        <v>203</v>
      </c>
      <c r="B21" s="226"/>
      <c r="C21" s="19" t="s">
        <v>207</v>
      </c>
      <c r="D21" s="2"/>
      <c r="E21" s="2" t="s">
        <v>7</v>
      </c>
      <c r="F21" s="9">
        <v>4</v>
      </c>
      <c r="G21" s="174"/>
      <c r="H21" s="9">
        <f t="shared" si="0"/>
        <v>0</v>
      </c>
    </row>
    <row r="22" spans="1:10" ht="94.2" customHeight="1" thickBot="1" x14ac:dyDescent="0.35">
      <c r="A22" s="129" t="s">
        <v>204</v>
      </c>
      <c r="B22" s="130"/>
      <c r="C22" s="19" t="s">
        <v>326</v>
      </c>
      <c r="D22" s="2"/>
      <c r="E22" s="2" t="s">
        <v>7</v>
      </c>
      <c r="F22" s="9">
        <v>1</v>
      </c>
      <c r="G22" s="174"/>
      <c r="H22" s="9">
        <f t="shared" si="0"/>
        <v>0</v>
      </c>
    </row>
    <row r="23" spans="1:10" ht="19.95" customHeight="1" thickBot="1" x14ac:dyDescent="0.35">
      <c r="A23" s="23" t="s">
        <v>208</v>
      </c>
      <c r="B23" s="24"/>
      <c r="C23" s="68" t="s">
        <v>84</v>
      </c>
      <c r="D23" s="2"/>
      <c r="E23" s="2" t="s">
        <v>186</v>
      </c>
      <c r="F23" s="9">
        <v>1</v>
      </c>
      <c r="G23" s="174"/>
      <c r="H23" s="9">
        <f>ROUND(F23,2)*G23</f>
        <v>0</v>
      </c>
    </row>
    <row r="24" spans="1:10" x14ac:dyDescent="0.3">
      <c r="A24" s="51"/>
      <c r="B24" s="51"/>
      <c r="C24" s="51"/>
      <c r="D24" s="52"/>
      <c r="E24" s="52"/>
      <c r="F24" s="52"/>
      <c r="G24" s="175"/>
      <c r="H24" s="53"/>
    </row>
    <row r="25" spans="1:10" ht="16.2" thickBot="1" x14ac:dyDescent="0.35">
      <c r="A25" s="51"/>
      <c r="B25" s="51"/>
      <c r="C25" s="51"/>
      <c r="D25" s="52"/>
      <c r="E25" s="52"/>
      <c r="F25" s="52"/>
      <c r="G25" s="175"/>
      <c r="H25" s="52"/>
    </row>
    <row r="26" spans="1:10" x14ac:dyDescent="0.3">
      <c r="A26" s="215"/>
      <c r="B26" s="216"/>
      <c r="C26" s="54"/>
      <c r="D26" s="52"/>
      <c r="E26" s="52"/>
      <c r="F26" s="52"/>
      <c r="G26" s="175"/>
      <c r="H26" s="53"/>
    </row>
    <row r="27" spans="1:10" ht="16.2" thickBot="1" x14ac:dyDescent="0.35">
      <c r="A27" s="217"/>
      <c r="B27" s="217"/>
      <c r="C27" s="28"/>
      <c r="D27" s="56"/>
      <c r="E27" s="56"/>
      <c r="F27" s="56"/>
      <c r="G27" s="176"/>
      <c r="H27" s="56"/>
    </row>
    <row r="28" spans="1:10" ht="16.2" thickBot="1" x14ac:dyDescent="0.35">
      <c r="A28" s="199" t="s">
        <v>8</v>
      </c>
      <c r="B28" s="200"/>
      <c r="C28" s="25" t="s">
        <v>94</v>
      </c>
      <c r="D28" s="50"/>
      <c r="E28" s="50"/>
      <c r="F28" s="50"/>
      <c r="G28" s="177"/>
      <c r="H28" s="50"/>
    </row>
    <row r="29" spans="1:10" ht="39" customHeight="1" thickBot="1" x14ac:dyDescent="0.35">
      <c r="A29" s="213" t="s">
        <v>43</v>
      </c>
      <c r="B29" s="218"/>
      <c r="C29" s="20" t="s">
        <v>10</v>
      </c>
      <c r="D29" s="4" t="s">
        <v>191</v>
      </c>
      <c r="E29" s="4" t="s">
        <v>6</v>
      </c>
      <c r="F29" s="7">
        <v>108</v>
      </c>
      <c r="G29" s="178"/>
      <c r="H29" s="9">
        <f>ROUND(F29,2)*G29</f>
        <v>0</v>
      </c>
      <c r="I29" s="45"/>
      <c r="J29" s="41"/>
    </row>
    <row r="30" spans="1:10" ht="39" customHeight="1" thickBot="1" x14ac:dyDescent="0.35">
      <c r="A30" s="23" t="s">
        <v>44</v>
      </c>
      <c r="B30" s="26"/>
      <c r="C30" s="29" t="s">
        <v>354</v>
      </c>
      <c r="D30" s="4" t="s">
        <v>280</v>
      </c>
      <c r="E30" s="4" t="s">
        <v>6</v>
      </c>
      <c r="F30" s="7">
        <v>232</v>
      </c>
      <c r="G30" s="178"/>
      <c r="H30" s="9">
        <f t="shared" ref="H30:H35" si="1">ROUND(F30,2)*G30</f>
        <v>0</v>
      </c>
      <c r="I30" s="44"/>
      <c r="J30" s="41"/>
    </row>
    <row r="31" spans="1:10" ht="39" customHeight="1" thickBot="1" x14ac:dyDescent="0.35">
      <c r="A31" s="23" t="s">
        <v>9</v>
      </c>
      <c r="B31" s="26"/>
      <c r="C31" s="29" t="s">
        <v>381</v>
      </c>
      <c r="D31" s="4" t="s">
        <v>355</v>
      </c>
      <c r="E31" s="4" t="s">
        <v>6</v>
      </c>
      <c r="F31" s="7">
        <v>10</v>
      </c>
      <c r="G31" s="178"/>
      <c r="H31" s="9">
        <f t="shared" si="1"/>
        <v>0</v>
      </c>
      <c r="I31" s="44"/>
      <c r="J31" s="41"/>
    </row>
    <row r="32" spans="1:10" ht="39" customHeight="1" thickBot="1" x14ac:dyDescent="0.35">
      <c r="A32" s="29" t="s">
        <v>11</v>
      </c>
      <c r="B32" s="29"/>
      <c r="C32" s="29" t="s">
        <v>381</v>
      </c>
      <c r="D32" s="4" t="s">
        <v>418</v>
      </c>
      <c r="E32" s="4" t="s">
        <v>6</v>
      </c>
      <c r="F32" s="7">
        <v>10</v>
      </c>
      <c r="G32" s="178"/>
      <c r="H32" s="9">
        <f t="shared" si="1"/>
        <v>0</v>
      </c>
      <c r="I32" s="44"/>
      <c r="J32" s="41"/>
    </row>
    <row r="33" spans="1:10" ht="37.950000000000003" customHeight="1" thickBot="1" x14ac:dyDescent="0.35">
      <c r="A33" s="213" t="s">
        <v>73</v>
      </c>
      <c r="B33" s="218"/>
      <c r="C33" s="29" t="s">
        <v>205</v>
      </c>
      <c r="D33" s="4" t="s">
        <v>192</v>
      </c>
      <c r="E33" s="4" t="s">
        <v>6</v>
      </c>
      <c r="F33" s="7">
        <v>8</v>
      </c>
      <c r="G33" s="178"/>
      <c r="H33" s="9">
        <f t="shared" si="1"/>
        <v>0</v>
      </c>
      <c r="I33" s="72"/>
      <c r="J33" s="41"/>
    </row>
    <row r="34" spans="1:10" ht="31.95" customHeight="1" thickBot="1" x14ac:dyDescent="0.35">
      <c r="A34" s="81" t="s">
        <v>62</v>
      </c>
      <c r="B34" s="76"/>
      <c r="C34" s="77" t="s">
        <v>420</v>
      </c>
      <c r="D34" s="78" t="s">
        <v>196</v>
      </c>
      <c r="E34" s="78" t="s">
        <v>6</v>
      </c>
      <c r="F34" s="79">
        <v>234</v>
      </c>
      <c r="G34" s="184"/>
      <c r="H34" s="9">
        <f t="shared" si="1"/>
        <v>0</v>
      </c>
      <c r="I34" s="41"/>
      <c r="J34" s="41"/>
    </row>
    <row r="35" spans="1:10" ht="27" thickBot="1" x14ac:dyDescent="0.35">
      <c r="A35" s="228" t="s">
        <v>24</v>
      </c>
      <c r="B35" s="229"/>
      <c r="C35" s="19" t="s">
        <v>419</v>
      </c>
      <c r="D35" s="2"/>
      <c r="E35" s="2" t="s">
        <v>6</v>
      </c>
      <c r="F35" s="9">
        <v>149</v>
      </c>
      <c r="G35" s="174"/>
      <c r="H35" s="9">
        <f t="shared" si="1"/>
        <v>0</v>
      </c>
      <c r="I35" s="72"/>
      <c r="J35" s="41"/>
    </row>
    <row r="36" spans="1:10" ht="409.2" customHeight="1" thickBot="1" x14ac:dyDescent="0.35">
      <c r="A36" s="23" t="s">
        <v>63</v>
      </c>
      <c r="B36" s="26"/>
      <c r="C36" s="80" t="s">
        <v>368</v>
      </c>
      <c r="D36" s="75"/>
      <c r="E36" s="15" t="s">
        <v>5</v>
      </c>
      <c r="F36" s="16">
        <v>1</v>
      </c>
      <c r="G36" s="185"/>
      <c r="H36" s="16">
        <f>ROUND(F36,2)*G36</f>
        <v>0</v>
      </c>
      <c r="J36" s="43"/>
    </row>
    <row r="37" spans="1:10" ht="271.2" customHeight="1" x14ac:dyDescent="0.3">
      <c r="A37" s="197" t="s">
        <v>67</v>
      </c>
      <c r="B37" s="34"/>
      <c r="C37" s="211" t="s">
        <v>422</v>
      </c>
      <c r="D37" s="220" t="s">
        <v>393</v>
      </c>
      <c r="E37" s="220" t="s">
        <v>13</v>
      </c>
      <c r="F37" s="204">
        <v>8</v>
      </c>
      <c r="G37" s="202"/>
      <c r="H37" s="204">
        <f>ROUND(F37,2)*G37</f>
        <v>0</v>
      </c>
      <c r="J37" s="43"/>
    </row>
    <row r="38" spans="1:10" ht="147.6" customHeight="1" thickBot="1" x14ac:dyDescent="0.35">
      <c r="A38" s="219"/>
      <c r="B38" s="34"/>
      <c r="C38" s="212"/>
      <c r="D38" s="230"/>
      <c r="E38" s="230"/>
      <c r="F38" s="230"/>
      <c r="G38" s="234"/>
      <c r="H38" s="230"/>
      <c r="J38" s="43"/>
    </row>
    <row r="39" spans="1:10" ht="333" customHeight="1" thickBot="1" x14ac:dyDescent="0.35">
      <c r="A39" s="137" t="s">
        <v>31</v>
      </c>
      <c r="B39" s="57"/>
      <c r="C39" s="140" t="s">
        <v>472</v>
      </c>
      <c r="D39" s="69" t="s">
        <v>332</v>
      </c>
      <c r="E39" s="69" t="s">
        <v>13</v>
      </c>
      <c r="F39" s="71">
        <v>1</v>
      </c>
      <c r="G39" s="186"/>
      <c r="H39" s="146">
        <f>ROUND(F39,2)*G39</f>
        <v>0</v>
      </c>
      <c r="J39" s="43"/>
    </row>
    <row r="40" spans="1:10" ht="31.95" customHeight="1" thickBot="1" x14ac:dyDescent="0.35">
      <c r="A40" s="137" t="s">
        <v>49</v>
      </c>
      <c r="B40" s="57"/>
      <c r="C40" s="68" t="s">
        <v>327</v>
      </c>
      <c r="D40" s="69"/>
      <c r="E40" s="69" t="s">
        <v>5</v>
      </c>
      <c r="F40" s="71">
        <v>1</v>
      </c>
      <c r="G40" s="186"/>
      <c r="H40" s="146">
        <f>ROUND(F40,2)*G40</f>
        <v>0</v>
      </c>
      <c r="J40" s="43"/>
    </row>
    <row r="41" spans="1:10" ht="40.200000000000003" customHeight="1" thickBot="1" x14ac:dyDescent="0.35">
      <c r="A41" s="68" t="s">
        <v>69</v>
      </c>
      <c r="B41" s="68"/>
      <c r="C41" s="141" t="s">
        <v>236</v>
      </c>
      <c r="D41" s="138" t="s">
        <v>75</v>
      </c>
      <c r="E41" s="138" t="s">
        <v>6</v>
      </c>
      <c r="F41" s="139">
        <v>10</v>
      </c>
      <c r="G41" s="187"/>
      <c r="H41" s="146">
        <f t="shared" ref="H41:H56" si="2">ROUND(F41,2)*G41</f>
        <v>0</v>
      </c>
      <c r="I41" s="6"/>
      <c r="J41" s="43"/>
    </row>
    <row r="42" spans="1:10" ht="31.95" customHeight="1" thickBot="1" x14ac:dyDescent="0.35">
      <c r="A42" s="68" t="s">
        <v>65</v>
      </c>
      <c r="B42" s="68"/>
      <c r="C42" s="68" t="s">
        <v>237</v>
      </c>
      <c r="D42" s="69" t="s">
        <v>86</v>
      </c>
      <c r="E42" s="69" t="s">
        <v>6</v>
      </c>
      <c r="F42" s="70">
        <v>10</v>
      </c>
      <c r="G42" s="179"/>
      <c r="H42" s="146">
        <f t="shared" si="2"/>
        <v>0</v>
      </c>
      <c r="I42" s="6"/>
      <c r="J42" s="43"/>
    </row>
    <row r="43" spans="1:10" ht="40.950000000000003" customHeight="1" thickBot="1" x14ac:dyDescent="0.35">
      <c r="A43" s="164" t="s">
        <v>71</v>
      </c>
      <c r="B43" s="163"/>
      <c r="C43" s="141" t="s">
        <v>399</v>
      </c>
      <c r="D43" s="138" t="s">
        <v>400</v>
      </c>
      <c r="E43" s="138" t="s">
        <v>6</v>
      </c>
      <c r="F43" s="139">
        <v>60</v>
      </c>
      <c r="G43" s="187"/>
      <c r="H43" s="146">
        <f t="shared" si="2"/>
        <v>0</v>
      </c>
      <c r="I43" s="6"/>
      <c r="J43" s="43"/>
    </row>
    <row r="44" spans="1:10" ht="31.95" customHeight="1" thickBot="1" x14ac:dyDescent="0.35">
      <c r="A44" s="31" t="s">
        <v>79</v>
      </c>
      <c r="B44" s="34"/>
      <c r="C44" s="37" t="s">
        <v>398</v>
      </c>
      <c r="D44" s="49"/>
      <c r="E44" s="11" t="s">
        <v>5</v>
      </c>
      <c r="F44" s="12">
        <v>1</v>
      </c>
      <c r="G44" s="180"/>
      <c r="H44" s="146">
        <f t="shared" si="2"/>
        <v>0</v>
      </c>
      <c r="J44" s="74"/>
    </row>
    <row r="45" spans="1:10" ht="39" customHeight="1" thickBot="1" x14ac:dyDescent="0.35">
      <c r="A45" s="23" t="s">
        <v>97</v>
      </c>
      <c r="B45" s="126"/>
      <c r="C45" s="29" t="s">
        <v>210</v>
      </c>
      <c r="D45" s="40"/>
      <c r="E45" s="11" t="s">
        <v>5</v>
      </c>
      <c r="F45" s="12">
        <v>1</v>
      </c>
      <c r="G45" s="180"/>
      <c r="H45" s="146">
        <f t="shared" si="2"/>
        <v>0</v>
      </c>
      <c r="J45" s="42"/>
    </row>
    <row r="46" spans="1:10" ht="27" thickBot="1" x14ac:dyDescent="0.35">
      <c r="A46" s="209" t="s">
        <v>137</v>
      </c>
      <c r="B46" s="198"/>
      <c r="C46" s="29" t="s">
        <v>15</v>
      </c>
      <c r="D46" s="5"/>
      <c r="E46" s="11" t="s">
        <v>5</v>
      </c>
      <c r="F46" s="12">
        <v>2</v>
      </c>
      <c r="G46" s="180"/>
      <c r="H46" s="146">
        <f t="shared" si="2"/>
        <v>0</v>
      </c>
    </row>
    <row r="47" spans="1:10" ht="25.95" customHeight="1" thickBot="1" x14ac:dyDescent="0.35">
      <c r="A47" s="197" t="s">
        <v>145</v>
      </c>
      <c r="B47" s="198"/>
      <c r="C47" s="4" t="s">
        <v>211</v>
      </c>
      <c r="D47" s="11"/>
      <c r="E47" s="11" t="s">
        <v>13</v>
      </c>
      <c r="F47" s="12">
        <v>1</v>
      </c>
      <c r="G47" s="180"/>
      <c r="H47" s="146">
        <f t="shared" si="2"/>
        <v>0</v>
      </c>
      <c r="J47" s="42"/>
    </row>
    <row r="48" spans="1:10" ht="22.2" customHeight="1" thickBot="1" x14ac:dyDescent="0.35">
      <c r="A48" s="35" t="s">
        <v>99</v>
      </c>
      <c r="B48" s="36"/>
      <c r="C48" s="4" t="s">
        <v>57</v>
      </c>
      <c r="D48" s="38"/>
      <c r="E48" s="38" t="s">
        <v>13</v>
      </c>
      <c r="F48" s="39">
        <v>8</v>
      </c>
      <c r="G48" s="180"/>
      <c r="H48" s="146">
        <f t="shared" si="2"/>
        <v>0</v>
      </c>
      <c r="J48" s="42"/>
    </row>
    <row r="49" spans="1:10" ht="22.2" customHeight="1" thickBot="1" x14ac:dyDescent="0.35">
      <c r="A49" s="35" t="s">
        <v>100</v>
      </c>
      <c r="B49" s="36"/>
      <c r="C49" s="4" t="s">
        <v>140</v>
      </c>
      <c r="D49" s="38"/>
      <c r="E49" s="38" t="s">
        <v>13</v>
      </c>
      <c r="F49" s="39">
        <v>1</v>
      </c>
      <c r="G49" s="180"/>
      <c r="H49" s="146">
        <f t="shared" si="2"/>
        <v>0</v>
      </c>
      <c r="J49" s="42"/>
    </row>
    <row r="50" spans="1:10" ht="85.95" customHeight="1" thickBot="1" x14ac:dyDescent="0.35">
      <c r="A50" s="35" t="s">
        <v>143</v>
      </c>
      <c r="B50" s="36"/>
      <c r="C50" s="4" t="s">
        <v>335</v>
      </c>
      <c r="D50" s="38"/>
      <c r="E50" s="38" t="s">
        <v>5</v>
      </c>
      <c r="F50" s="39">
        <v>1</v>
      </c>
      <c r="G50" s="180"/>
      <c r="H50" s="146">
        <f t="shared" si="2"/>
        <v>0</v>
      </c>
      <c r="J50" s="42"/>
    </row>
    <row r="51" spans="1:10" ht="25.95" customHeight="1" thickBot="1" x14ac:dyDescent="0.35">
      <c r="A51" s="35" t="s">
        <v>135</v>
      </c>
      <c r="B51" s="36"/>
      <c r="C51" s="4" t="s">
        <v>142</v>
      </c>
      <c r="D51" s="38"/>
      <c r="E51" s="38" t="s">
        <v>5</v>
      </c>
      <c r="F51" s="39">
        <v>1</v>
      </c>
      <c r="G51" s="180"/>
      <c r="H51" s="146">
        <f t="shared" si="2"/>
        <v>0</v>
      </c>
      <c r="J51" s="42"/>
    </row>
    <row r="52" spans="1:10" ht="25.95" customHeight="1" thickBot="1" x14ac:dyDescent="0.35">
      <c r="A52" s="115" t="s">
        <v>136</v>
      </c>
      <c r="B52" s="36"/>
      <c r="C52" s="4" t="s">
        <v>282</v>
      </c>
      <c r="D52" s="38"/>
      <c r="E52" s="38" t="s">
        <v>13</v>
      </c>
      <c r="F52" s="39">
        <v>1</v>
      </c>
      <c r="G52" s="180"/>
      <c r="H52" s="146">
        <f t="shared" si="2"/>
        <v>0</v>
      </c>
      <c r="J52" s="42"/>
    </row>
    <row r="53" spans="1:10" ht="25.95" customHeight="1" thickBot="1" x14ac:dyDescent="0.35">
      <c r="A53" s="115" t="s">
        <v>134</v>
      </c>
      <c r="B53" s="36"/>
      <c r="C53" s="4" t="s">
        <v>188</v>
      </c>
      <c r="D53" s="38"/>
      <c r="E53" s="38" t="s">
        <v>5</v>
      </c>
      <c r="F53" s="39">
        <v>1</v>
      </c>
      <c r="G53" s="180"/>
      <c r="H53" s="146">
        <f t="shared" si="2"/>
        <v>0</v>
      </c>
      <c r="J53" s="42"/>
    </row>
    <row r="54" spans="1:10" ht="15" customHeight="1" thickBot="1" x14ac:dyDescent="0.35">
      <c r="A54" s="115" t="s">
        <v>144</v>
      </c>
      <c r="B54" s="36"/>
      <c r="C54" s="4" t="s">
        <v>131</v>
      </c>
      <c r="D54" s="38"/>
      <c r="E54" s="38" t="s">
        <v>13</v>
      </c>
      <c r="F54" s="39">
        <v>1</v>
      </c>
      <c r="G54" s="180"/>
      <c r="H54" s="146">
        <f t="shared" si="2"/>
        <v>0</v>
      </c>
      <c r="J54" s="42"/>
    </row>
    <row r="55" spans="1:10" ht="28.2" customHeight="1" thickBot="1" x14ac:dyDescent="0.35">
      <c r="A55" s="115" t="s">
        <v>226</v>
      </c>
      <c r="B55" s="36"/>
      <c r="C55" s="29" t="s">
        <v>362</v>
      </c>
      <c r="D55" s="14"/>
      <c r="E55" s="15" t="s">
        <v>5</v>
      </c>
      <c r="F55" s="16">
        <v>1</v>
      </c>
      <c r="G55" s="178"/>
      <c r="H55" s="146">
        <f t="shared" si="2"/>
        <v>0</v>
      </c>
      <c r="J55" s="42"/>
    </row>
    <row r="56" spans="1:10" ht="24" customHeight="1" thickBot="1" x14ac:dyDescent="0.35">
      <c r="A56" s="231" t="s">
        <v>421</v>
      </c>
      <c r="B56" s="218"/>
      <c r="C56" s="29" t="s">
        <v>436</v>
      </c>
      <c r="D56" s="14"/>
      <c r="E56" s="15" t="s">
        <v>5</v>
      </c>
      <c r="F56" s="16">
        <v>1</v>
      </c>
      <c r="G56" s="178"/>
      <c r="H56" s="146">
        <f t="shared" si="2"/>
        <v>0</v>
      </c>
      <c r="I56" s="8"/>
    </row>
    <row r="57" spans="1:10" x14ac:dyDescent="0.3">
      <c r="A57" s="154"/>
      <c r="B57" s="155"/>
      <c r="C57" s="155"/>
      <c r="D57" s="156"/>
      <c r="E57" s="3"/>
      <c r="F57" s="157"/>
      <c r="G57" s="157"/>
      <c r="H57" s="157"/>
      <c r="I57" s="8"/>
    </row>
    <row r="58" spans="1:10" x14ac:dyDescent="0.3">
      <c r="A58" s="232"/>
      <c r="B58" s="233"/>
      <c r="C58" s="233"/>
      <c r="D58" s="233"/>
      <c r="E58" s="233"/>
      <c r="F58" s="233"/>
      <c r="G58" s="233"/>
      <c r="H58" s="233"/>
      <c r="I58" s="8"/>
    </row>
    <row r="59" spans="1:10" ht="16.2" thickBot="1" x14ac:dyDescent="0.35">
      <c r="A59" s="60"/>
      <c r="B59" s="54"/>
      <c r="C59" s="54"/>
      <c r="D59" s="61"/>
      <c r="E59" s="52"/>
      <c r="F59" s="53"/>
      <c r="G59" s="53"/>
      <c r="H59" s="53"/>
      <c r="I59" s="8"/>
    </row>
    <row r="60" spans="1:10" ht="25.2" customHeight="1" thickBot="1" x14ac:dyDescent="0.35">
      <c r="A60" s="199" t="s">
        <v>18</v>
      </c>
      <c r="B60" s="200"/>
      <c r="C60" s="22" t="s">
        <v>17</v>
      </c>
      <c r="D60" s="59"/>
      <c r="E60" s="59"/>
      <c r="F60" s="59"/>
      <c r="G60" s="59"/>
      <c r="H60" s="59"/>
      <c r="I60" s="8"/>
    </row>
    <row r="61" spans="1:10" ht="27" thickBot="1" x14ac:dyDescent="0.35">
      <c r="A61" s="201" t="s">
        <v>19</v>
      </c>
      <c r="B61" s="201"/>
      <c r="C61" s="29" t="s">
        <v>16</v>
      </c>
      <c r="D61" s="30"/>
      <c r="E61" s="4" t="s">
        <v>5</v>
      </c>
      <c r="F61" s="7">
        <v>1</v>
      </c>
      <c r="G61" s="178"/>
      <c r="H61" s="7">
        <f>ROUND(F61,2)*G61</f>
        <v>0</v>
      </c>
      <c r="I61" s="8"/>
    </row>
    <row r="62" spans="1:10" ht="16.2" thickBot="1" x14ac:dyDescent="0.35">
      <c r="A62" s="201" t="s">
        <v>20</v>
      </c>
      <c r="B62" s="201"/>
      <c r="C62" s="29" t="s">
        <v>213</v>
      </c>
      <c r="D62" s="30"/>
      <c r="E62" s="4" t="s">
        <v>5</v>
      </c>
      <c r="F62" s="7">
        <v>8</v>
      </c>
      <c r="G62" s="178"/>
      <c r="H62" s="7">
        <f t="shared" ref="H62:H65" si="3">ROUND(F62,2)*G62</f>
        <v>0</v>
      </c>
      <c r="I62" s="8"/>
    </row>
    <row r="63" spans="1:10" ht="27" thickBot="1" x14ac:dyDescent="0.35">
      <c r="A63" s="201" t="s">
        <v>21</v>
      </c>
      <c r="B63" s="201"/>
      <c r="C63" s="121" t="s">
        <v>426</v>
      </c>
      <c r="D63" s="30"/>
      <c r="E63" s="4" t="s">
        <v>7</v>
      </c>
      <c r="F63" s="7">
        <v>16</v>
      </c>
      <c r="G63" s="178"/>
      <c r="H63" s="7">
        <f t="shared" si="3"/>
        <v>0</v>
      </c>
      <c r="I63" s="8"/>
    </row>
    <row r="64" spans="1:10" ht="16.2" thickBot="1" x14ac:dyDescent="0.35">
      <c r="A64" s="29" t="s">
        <v>22</v>
      </c>
      <c r="B64" s="29"/>
      <c r="C64" s="29" t="s">
        <v>66</v>
      </c>
      <c r="D64" s="30"/>
      <c r="E64" s="4" t="s">
        <v>7</v>
      </c>
      <c r="F64" s="7">
        <v>8</v>
      </c>
      <c r="G64" s="178"/>
      <c r="H64" s="7">
        <f t="shared" si="3"/>
        <v>0</v>
      </c>
      <c r="I64" s="8"/>
    </row>
    <row r="65" spans="1:10" ht="27" thickBot="1" x14ac:dyDescent="0.35">
      <c r="A65" s="29" t="s">
        <v>23</v>
      </c>
      <c r="B65" s="29"/>
      <c r="C65" s="29" t="s">
        <v>189</v>
      </c>
      <c r="D65" s="30"/>
      <c r="E65" s="4" t="s">
        <v>5</v>
      </c>
      <c r="F65" s="7">
        <v>1</v>
      </c>
      <c r="G65" s="178"/>
      <c r="H65" s="7">
        <f t="shared" si="3"/>
        <v>0</v>
      </c>
      <c r="I65" s="8"/>
    </row>
    <row r="66" spans="1:10" ht="25.2" customHeight="1" thickBot="1" x14ac:dyDescent="0.35">
      <c r="A66" s="201"/>
      <c r="B66" s="201"/>
      <c r="C66" s="29"/>
      <c r="D66" s="30"/>
      <c r="E66" s="4"/>
      <c r="F66" s="7"/>
      <c r="G66" s="7"/>
      <c r="H66" s="7"/>
      <c r="I66" s="8"/>
    </row>
    <row r="67" spans="1:10" ht="16.2" thickBot="1" x14ac:dyDescent="0.35">
      <c r="A67" s="60"/>
      <c r="B67" s="54"/>
      <c r="C67" s="54"/>
      <c r="D67" s="61"/>
      <c r="E67" s="52"/>
      <c r="F67" s="53"/>
      <c r="G67" s="53"/>
      <c r="H67" s="53"/>
      <c r="I67" s="8"/>
    </row>
    <row r="68" spans="1:10" ht="16.2" thickBot="1" x14ac:dyDescent="0.35">
      <c r="A68" s="33" t="s">
        <v>25</v>
      </c>
      <c r="B68" s="27"/>
      <c r="C68" s="22" t="s">
        <v>27</v>
      </c>
      <c r="D68" s="62"/>
      <c r="E68" s="63"/>
      <c r="F68" s="64"/>
      <c r="G68" s="64"/>
      <c r="H68" s="64"/>
      <c r="I68" s="8"/>
    </row>
    <row r="69" spans="1:10" ht="16.2" thickBot="1" x14ac:dyDescent="0.35">
      <c r="A69" s="32" t="s">
        <v>26</v>
      </c>
      <c r="B69" s="29"/>
      <c r="C69" s="29" t="s">
        <v>92</v>
      </c>
      <c r="D69" s="30"/>
      <c r="E69" s="4" t="s">
        <v>5</v>
      </c>
      <c r="F69" s="7">
        <v>300</v>
      </c>
      <c r="G69" s="178"/>
      <c r="H69" s="7">
        <f>ROUND(F69,2)*G69</f>
        <v>0</v>
      </c>
      <c r="I69" s="8"/>
    </row>
    <row r="70" spans="1:10" ht="16.2" thickBot="1" x14ac:dyDescent="0.35">
      <c r="A70" s="32" t="s">
        <v>28</v>
      </c>
      <c r="B70" s="29"/>
      <c r="C70" s="29" t="s">
        <v>55</v>
      </c>
      <c r="D70" s="30"/>
      <c r="E70" s="4" t="s">
        <v>29</v>
      </c>
      <c r="F70" s="7">
        <v>100</v>
      </c>
      <c r="G70" s="178"/>
      <c r="H70" s="7">
        <f t="shared" ref="H70:H74" si="4">ROUND(F70,2)*G70</f>
        <v>0</v>
      </c>
      <c r="I70" s="8"/>
    </row>
    <row r="71" spans="1:10" ht="16.2" thickBot="1" x14ac:dyDescent="0.35">
      <c r="A71" s="32" t="s">
        <v>30</v>
      </c>
      <c r="B71" s="29"/>
      <c r="C71" s="29" t="s">
        <v>423</v>
      </c>
      <c r="D71" s="30"/>
      <c r="E71" s="4" t="s">
        <v>5</v>
      </c>
      <c r="F71" s="7">
        <v>8</v>
      </c>
      <c r="G71" s="178"/>
      <c r="H71" s="7">
        <f t="shared" si="4"/>
        <v>0</v>
      </c>
      <c r="I71" s="8"/>
    </row>
    <row r="72" spans="1:10" ht="27" thickBot="1" x14ac:dyDescent="0.35">
      <c r="A72" s="32" t="s">
        <v>52</v>
      </c>
      <c r="B72" s="29"/>
      <c r="C72" s="29" t="s">
        <v>468</v>
      </c>
      <c r="D72" s="30"/>
      <c r="E72" s="4" t="s">
        <v>5</v>
      </c>
      <c r="F72" s="7">
        <v>8</v>
      </c>
      <c r="G72" s="178"/>
      <c r="H72" s="7">
        <f t="shared" si="4"/>
        <v>0</v>
      </c>
      <c r="I72" s="8"/>
    </row>
    <row r="73" spans="1:10" ht="27" thickBot="1" x14ac:dyDescent="0.35">
      <c r="A73" s="32" t="s">
        <v>53</v>
      </c>
      <c r="B73" s="29"/>
      <c r="C73" s="29" t="s">
        <v>424</v>
      </c>
      <c r="D73" s="30"/>
      <c r="E73" s="4" t="s">
        <v>5</v>
      </c>
      <c r="F73" s="7">
        <v>8</v>
      </c>
      <c r="G73" s="178"/>
      <c r="H73" s="7">
        <f t="shared" si="4"/>
        <v>0</v>
      </c>
      <c r="I73" s="8"/>
      <c r="J73" s="42"/>
    </row>
    <row r="74" spans="1:10" ht="58.95" customHeight="1" thickBot="1" x14ac:dyDescent="0.35">
      <c r="A74" s="32" t="s">
        <v>469</v>
      </c>
      <c r="B74" s="29"/>
      <c r="C74" s="142" t="s">
        <v>328</v>
      </c>
      <c r="D74" s="143"/>
      <c r="E74" s="144" t="s">
        <v>5</v>
      </c>
      <c r="F74" s="145">
        <v>1</v>
      </c>
      <c r="G74" s="188"/>
      <c r="H74" s="7">
        <f t="shared" si="4"/>
        <v>0</v>
      </c>
      <c r="I74" s="8"/>
      <c r="J74" s="42"/>
    </row>
    <row r="75" spans="1:10" ht="16.2" thickBot="1" x14ac:dyDescent="0.35">
      <c r="A75" s="208"/>
      <c r="B75" s="208"/>
      <c r="C75" s="55"/>
      <c r="D75" s="65"/>
      <c r="E75" s="56"/>
      <c r="F75" s="56"/>
      <c r="G75" s="58"/>
      <c r="H75" s="58"/>
    </row>
    <row r="76" spans="1:10" ht="16.2" thickBot="1" x14ac:dyDescent="0.35">
      <c r="A76" s="193"/>
      <c r="B76" s="194"/>
      <c r="C76" s="1" t="s">
        <v>14</v>
      </c>
      <c r="D76" s="1"/>
      <c r="E76" s="1"/>
      <c r="F76" s="1"/>
      <c r="G76" s="1"/>
      <c r="H76" s="13">
        <f>SUM(H8:H75)</f>
        <v>0</v>
      </c>
      <c r="J76" s="41"/>
    </row>
    <row r="77" spans="1:10" x14ac:dyDescent="0.3">
      <c r="A77" s="66"/>
      <c r="B77" s="66"/>
      <c r="C77" s="66"/>
      <c r="D77" s="66"/>
      <c r="E77" s="66"/>
      <c r="F77" s="66"/>
      <c r="G77" s="66"/>
      <c r="H77" s="67"/>
    </row>
    <row r="78" spans="1:10" x14ac:dyDescent="0.3">
      <c r="A78" s="235" t="s">
        <v>425</v>
      </c>
      <c r="B78" s="236"/>
      <c r="C78" s="236"/>
      <c r="D78" s="236"/>
      <c r="E78" s="236"/>
      <c r="F78" s="236"/>
      <c r="G78" s="236"/>
      <c r="H78" s="236"/>
    </row>
    <row r="79" spans="1:10" ht="16.2" hidden="1" customHeight="1" x14ac:dyDescent="0.3">
      <c r="A79" s="236"/>
      <c r="B79" s="236"/>
      <c r="C79" s="236"/>
      <c r="D79" s="236"/>
      <c r="E79" s="236"/>
      <c r="F79" s="236"/>
      <c r="G79" s="236"/>
      <c r="H79" s="236"/>
    </row>
    <row r="80" spans="1:10" x14ac:dyDescent="0.3">
      <c r="A80" s="236"/>
      <c r="B80" s="236"/>
      <c r="C80" s="236"/>
      <c r="D80" s="236"/>
      <c r="E80" s="236"/>
      <c r="F80" s="236"/>
      <c r="G80" s="236"/>
      <c r="H80" s="236"/>
    </row>
    <row r="81" spans="1:8" x14ac:dyDescent="0.3">
      <c r="A81" s="236"/>
      <c r="B81" s="236"/>
      <c r="C81" s="236"/>
      <c r="D81" s="236"/>
      <c r="E81" s="236"/>
      <c r="F81" s="236"/>
      <c r="G81" s="236"/>
      <c r="H81" s="236"/>
    </row>
    <row r="82" spans="1:8" x14ac:dyDescent="0.3">
      <c r="A82" s="236"/>
      <c r="B82" s="236"/>
      <c r="C82" s="236"/>
      <c r="D82" s="236"/>
      <c r="E82" s="236"/>
      <c r="F82" s="236"/>
      <c r="G82" s="236"/>
      <c r="H82" s="236"/>
    </row>
    <row r="83" spans="1:8" x14ac:dyDescent="0.3">
      <c r="A83" s="236"/>
      <c r="B83" s="236"/>
      <c r="C83" s="236"/>
      <c r="D83" s="236"/>
      <c r="E83" s="236"/>
      <c r="F83" s="236"/>
      <c r="G83" s="236"/>
      <c r="H83" s="236"/>
    </row>
    <row r="84" spans="1:8" x14ac:dyDescent="0.3">
      <c r="A84" s="236"/>
      <c r="B84" s="236"/>
      <c r="C84" s="236"/>
      <c r="D84" s="236"/>
      <c r="E84" s="236"/>
      <c r="F84" s="236"/>
      <c r="G84" s="236"/>
      <c r="H84" s="236"/>
    </row>
    <row r="85" spans="1:8" x14ac:dyDescent="0.3">
      <c r="A85" s="236"/>
      <c r="B85" s="236"/>
      <c r="C85" s="236"/>
      <c r="D85" s="236"/>
      <c r="E85" s="236"/>
      <c r="F85" s="236"/>
      <c r="G85" s="236"/>
      <c r="H85" s="236"/>
    </row>
    <row r="86" spans="1:8" x14ac:dyDescent="0.3">
      <c r="A86" s="236"/>
      <c r="B86" s="236"/>
      <c r="C86" s="236"/>
      <c r="D86" s="236"/>
      <c r="E86" s="236"/>
      <c r="F86" s="236"/>
      <c r="G86" s="236"/>
      <c r="H86" s="236"/>
    </row>
    <row r="87" spans="1:8" x14ac:dyDescent="0.3">
      <c r="A87" s="236"/>
      <c r="B87" s="236"/>
      <c r="C87" s="236"/>
      <c r="D87" s="236"/>
      <c r="E87" s="236"/>
      <c r="F87" s="236"/>
      <c r="G87" s="236"/>
      <c r="H87" s="236"/>
    </row>
    <row r="88" spans="1:8" x14ac:dyDescent="0.3">
      <c r="A88" s="236"/>
      <c r="B88" s="236"/>
      <c r="C88" s="236"/>
      <c r="D88" s="236"/>
      <c r="E88" s="236"/>
      <c r="F88" s="236"/>
      <c r="G88" s="236"/>
      <c r="H88" s="236"/>
    </row>
    <row r="89" spans="1:8" x14ac:dyDescent="0.3">
      <c r="A89" s="236"/>
      <c r="B89" s="236"/>
      <c r="C89" s="236"/>
      <c r="D89" s="236"/>
      <c r="E89" s="236"/>
      <c r="F89" s="236"/>
      <c r="G89" s="236"/>
      <c r="H89" s="236"/>
    </row>
    <row r="90" spans="1:8" x14ac:dyDescent="0.3">
      <c r="A90" s="236"/>
      <c r="B90" s="236"/>
      <c r="C90" s="236"/>
      <c r="D90" s="236"/>
      <c r="E90" s="236"/>
      <c r="F90" s="236"/>
      <c r="G90" s="236"/>
      <c r="H90" s="236"/>
    </row>
    <row r="91" spans="1:8" x14ac:dyDescent="0.3">
      <c r="A91" s="236"/>
      <c r="B91" s="236"/>
      <c r="C91" s="236"/>
      <c r="D91" s="236"/>
      <c r="E91" s="236"/>
      <c r="F91" s="236"/>
      <c r="G91" s="236"/>
      <c r="H91" s="236"/>
    </row>
    <row r="92" spans="1:8" x14ac:dyDescent="0.3">
      <c r="A92" s="236"/>
      <c r="B92" s="236"/>
      <c r="C92" s="236"/>
      <c r="D92" s="236"/>
      <c r="E92" s="236"/>
      <c r="F92" s="236"/>
      <c r="G92" s="236"/>
      <c r="H92" s="236"/>
    </row>
    <row r="93" spans="1:8" x14ac:dyDescent="0.3">
      <c r="A93" s="236"/>
      <c r="B93" s="236"/>
      <c r="C93" s="236"/>
      <c r="D93" s="236"/>
      <c r="E93" s="236"/>
      <c r="F93" s="236"/>
      <c r="G93" s="236"/>
      <c r="H93" s="236"/>
    </row>
    <row r="94" spans="1:8" x14ac:dyDescent="0.3">
      <c r="A94" s="8"/>
      <c r="B94" s="116"/>
      <c r="C94" s="116"/>
      <c r="D94" s="116"/>
      <c r="E94" s="116"/>
      <c r="F94" s="116"/>
      <c r="G94" s="116"/>
      <c r="H94" s="116"/>
    </row>
    <row r="95" spans="1:8" x14ac:dyDescent="0.3">
      <c r="A95" s="8"/>
      <c r="B95" s="8"/>
      <c r="C95" s="8"/>
      <c r="D95" s="8"/>
      <c r="E95" s="8"/>
      <c r="F95" s="8"/>
      <c r="G95" s="8"/>
      <c r="H95" s="8"/>
    </row>
    <row r="96" spans="1:8" x14ac:dyDescent="0.3">
      <c r="A96" s="45"/>
      <c r="B96" s="45"/>
      <c r="C96" s="45"/>
      <c r="D96" s="8"/>
      <c r="E96" s="8"/>
      <c r="F96" s="8"/>
      <c r="G96" s="8"/>
      <c r="H96" s="8"/>
    </row>
    <row r="97" spans="1:1" x14ac:dyDescent="0.3">
      <c r="A97" s="45"/>
    </row>
  </sheetData>
  <sheetProtection algorithmName="SHA-512" hashValue="Yk1Jsry8m8KKRf8b5f1wVCYIBNZpDJ2FXE/QjINvl17w8iPjkhyjweQs2P4OgaWEbYxzkWvcd0J/nT+09r/CdQ==" saltValue="Q7+2HSWiJIHwKWJiRfOl4Q==" spinCount="100000" sheet="1" objects="1" scenarios="1"/>
  <mergeCells count="35">
    <mergeCell ref="A66:B66"/>
    <mergeCell ref="A75:B75"/>
    <mergeCell ref="A76:B76"/>
    <mergeCell ref="A78:H93"/>
    <mergeCell ref="A63:B63"/>
    <mergeCell ref="A62:B62"/>
    <mergeCell ref="C37:C38"/>
    <mergeCell ref="D37:D38"/>
    <mergeCell ref="E37:E38"/>
    <mergeCell ref="F37:F38"/>
    <mergeCell ref="A46:B46"/>
    <mergeCell ref="A47:B47"/>
    <mergeCell ref="A56:B56"/>
    <mergeCell ref="A60:B60"/>
    <mergeCell ref="A61:B61"/>
    <mergeCell ref="A58:H58"/>
    <mergeCell ref="G37:G38"/>
    <mergeCell ref="H37:H38"/>
    <mergeCell ref="A37:A38"/>
    <mergeCell ref="A27:B27"/>
    <mergeCell ref="A28:B28"/>
    <mergeCell ref="A29:B29"/>
    <mergeCell ref="A33:B33"/>
    <mergeCell ref="A35:B35"/>
    <mergeCell ref="A26:B26"/>
    <mergeCell ref="A4:B5"/>
    <mergeCell ref="C4:C5"/>
    <mergeCell ref="E4:E5"/>
    <mergeCell ref="F4:F5"/>
    <mergeCell ref="A7:B7"/>
    <mergeCell ref="A8:B8"/>
    <mergeCell ref="A10:B10"/>
    <mergeCell ref="A18:B18"/>
    <mergeCell ref="A20:B20"/>
    <mergeCell ref="A21:B21"/>
  </mergeCells>
  <pageMargins left="0.7" right="0.7" top="0.75" bottom="0.75" header="0.3" footer="0.3"/>
  <pageSetup paperSize="9" scale="72" fitToHeight="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70"/>
  <sheetViews>
    <sheetView topLeftCell="A42" zoomScaleNormal="100" zoomScalePageLayoutView="90" workbookViewId="0">
      <selection activeCell="I65" sqref="I65"/>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274</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53.4" thickBot="1" x14ac:dyDescent="0.35">
      <c r="A9" s="23" t="s">
        <v>42</v>
      </c>
      <c r="B9" s="123"/>
      <c r="C9" s="19" t="s">
        <v>275</v>
      </c>
      <c r="D9" s="2"/>
      <c r="E9" s="2" t="s">
        <v>36</v>
      </c>
      <c r="F9" s="9">
        <v>0.4</v>
      </c>
      <c r="G9" s="174"/>
      <c r="H9" s="9">
        <f t="shared" ref="H9:H14" si="0">ROUND(F9,2)*G9</f>
        <v>0</v>
      </c>
    </row>
    <row r="10" spans="1:10" ht="27" thickBot="1" x14ac:dyDescent="0.35">
      <c r="A10" s="23" t="s">
        <v>74</v>
      </c>
      <c r="B10" s="24"/>
      <c r="C10" s="19" t="s">
        <v>276</v>
      </c>
      <c r="D10" s="2"/>
      <c r="E10" s="2" t="s">
        <v>6</v>
      </c>
      <c r="F10" s="9">
        <v>1</v>
      </c>
      <c r="G10" s="174"/>
      <c r="H10" s="9">
        <f t="shared" si="0"/>
        <v>0</v>
      </c>
    </row>
    <row r="11" spans="1:10" ht="52.2" customHeight="1" thickBot="1" x14ac:dyDescent="0.35">
      <c r="A11" s="23" t="s">
        <v>35</v>
      </c>
      <c r="B11" s="24"/>
      <c r="C11" s="19" t="s">
        <v>340</v>
      </c>
      <c r="D11" s="2"/>
      <c r="E11" s="2" t="s">
        <v>5</v>
      </c>
      <c r="F11" s="9">
        <v>1</v>
      </c>
      <c r="G11" s="174"/>
      <c r="H11" s="9">
        <f t="shared" si="0"/>
        <v>0</v>
      </c>
    </row>
    <row r="12" spans="1:10" ht="19.95" customHeight="1" thickBot="1" x14ac:dyDescent="0.35">
      <c r="A12" s="227" t="s">
        <v>37</v>
      </c>
      <c r="B12" s="214"/>
      <c r="C12" s="19" t="s">
        <v>277</v>
      </c>
      <c r="D12" s="2"/>
      <c r="E12" s="2" t="s">
        <v>6</v>
      </c>
      <c r="F12" s="9">
        <v>1</v>
      </c>
      <c r="G12" s="174"/>
      <c r="H12" s="9">
        <f t="shared" si="0"/>
        <v>0</v>
      </c>
    </row>
    <row r="13" spans="1:10" ht="43.2" customHeight="1" thickBot="1" x14ac:dyDescent="0.35">
      <c r="A13" s="23" t="s">
        <v>38</v>
      </c>
      <c r="B13" s="24"/>
      <c r="C13" s="19" t="s">
        <v>341</v>
      </c>
      <c r="D13" s="2"/>
      <c r="E13" s="2" t="s">
        <v>80</v>
      </c>
      <c r="F13" s="9">
        <v>0.12</v>
      </c>
      <c r="G13" s="174"/>
      <c r="H13" s="9">
        <f t="shared" si="0"/>
        <v>0</v>
      </c>
    </row>
    <row r="14" spans="1:10" ht="21" customHeight="1" thickBot="1" x14ac:dyDescent="0.35">
      <c r="A14" s="213" t="s">
        <v>39</v>
      </c>
      <c r="B14" s="214"/>
      <c r="C14" s="19" t="s">
        <v>278</v>
      </c>
      <c r="D14" s="2"/>
      <c r="E14" s="2" t="s">
        <v>6</v>
      </c>
      <c r="F14" s="9">
        <v>1</v>
      </c>
      <c r="G14" s="174"/>
      <c r="H14" s="9">
        <f t="shared" si="0"/>
        <v>0</v>
      </c>
    </row>
    <row r="15" spans="1:10" ht="19.95" customHeight="1" thickBot="1" x14ac:dyDescent="0.35">
      <c r="A15" s="23" t="s">
        <v>279</v>
      </c>
      <c r="B15" s="24"/>
      <c r="C15" s="68" t="s">
        <v>84</v>
      </c>
      <c r="D15" s="2"/>
      <c r="E15" s="2" t="s">
        <v>186</v>
      </c>
      <c r="F15" s="9">
        <v>1</v>
      </c>
      <c r="G15" s="174"/>
      <c r="H15" s="9">
        <f>ROUND(F15,2)*G15</f>
        <v>0</v>
      </c>
    </row>
    <row r="16" spans="1:10" x14ac:dyDescent="0.3">
      <c r="A16" s="51"/>
      <c r="B16" s="51"/>
      <c r="C16" s="51"/>
      <c r="D16" s="52"/>
      <c r="E16" s="52"/>
      <c r="F16" s="52"/>
      <c r="G16" s="175"/>
      <c r="H16" s="53"/>
    </row>
    <row r="17" spans="1:10" ht="16.2" thickBot="1" x14ac:dyDescent="0.35">
      <c r="A17" s="51"/>
      <c r="B17" s="51"/>
      <c r="C17" s="51"/>
      <c r="D17" s="52"/>
      <c r="E17" s="52"/>
      <c r="F17" s="52"/>
      <c r="G17" s="175"/>
      <c r="H17" s="52"/>
    </row>
    <row r="18" spans="1:10" x14ac:dyDescent="0.3">
      <c r="A18" s="215"/>
      <c r="B18" s="216"/>
      <c r="C18" s="54"/>
      <c r="D18" s="52"/>
      <c r="E18" s="52"/>
      <c r="F18" s="52"/>
      <c r="G18" s="175"/>
      <c r="H18" s="53"/>
    </row>
    <row r="19" spans="1:10" ht="16.2" thickBot="1" x14ac:dyDescent="0.35">
      <c r="A19" s="217"/>
      <c r="B19" s="217"/>
      <c r="C19" s="28"/>
      <c r="D19" s="56"/>
      <c r="E19" s="56"/>
      <c r="F19" s="56"/>
      <c r="G19" s="176"/>
      <c r="H19" s="56"/>
    </row>
    <row r="20" spans="1:10" ht="16.2" thickBot="1" x14ac:dyDescent="0.35">
      <c r="A20" s="199" t="s">
        <v>8</v>
      </c>
      <c r="B20" s="200"/>
      <c r="C20" s="25" t="s">
        <v>94</v>
      </c>
      <c r="D20" s="50"/>
      <c r="E20" s="50"/>
      <c r="F20" s="50"/>
      <c r="G20" s="177"/>
      <c r="H20" s="50"/>
    </row>
    <row r="21" spans="1:10" ht="39" customHeight="1" thickBot="1" x14ac:dyDescent="0.35">
      <c r="A21" s="213" t="s">
        <v>43</v>
      </c>
      <c r="B21" s="218"/>
      <c r="C21" s="20" t="s">
        <v>10</v>
      </c>
      <c r="D21" s="4" t="s">
        <v>191</v>
      </c>
      <c r="E21" s="4" t="s">
        <v>6</v>
      </c>
      <c r="F21" s="7">
        <v>93</v>
      </c>
      <c r="G21" s="178"/>
      <c r="H21" s="9">
        <f>ROUND(F21,2)*G21</f>
        <v>0</v>
      </c>
      <c r="I21" s="45"/>
      <c r="J21" s="41"/>
    </row>
    <row r="22" spans="1:10" ht="55.95" customHeight="1" thickBot="1" x14ac:dyDescent="0.35">
      <c r="A22" s="23" t="s">
        <v>44</v>
      </c>
      <c r="B22" s="26"/>
      <c r="C22" s="29" t="s">
        <v>12</v>
      </c>
      <c r="D22" s="4" t="s">
        <v>280</v>
      </c>
      <c r="E22" s="4" t="s">
        <v>6</v>
      </c>
      <c r="F22" s="7">
        <v>90</v>
      </c>
      <c r="G22" s="178"/>
      <c r="H22" s="9">
        <f t="shared" ref="H22:H25" si="1">ROUND(F22,2)*G22</f>
        <v>0</v>
      </c>
      <c r="I22" s="44"/>
      <c r="J22" s="41"/>
    </row>
    <row r="23" spans="1:10" ht="37.950000000000003" customHeight="1" thickBot="1" x14ac:dyDescent="0.35">
      <c r="A23" s="213" t="s">
        <v>9</v>
      </c>
      <c r="B23" s="218"/>
      <c r="C23" s="29" t="s">
        <v>223</v>
      </c>
      <c r="D23" s="4" t="s">
        <v>192</v>
      </c>
      <c r="E23" s="4" t="s">
        <v>6</v>
      </c>
      <c r="F23" s="7">
        <v>30</v>
      </c>
      <c r="G23" s="178"/>
      <c r="H23" s="9">
        <f t="shared" si="1"/>
        <v>0</v>
      </c>
      <c r="I23" s="72"/>
      <c r="J23" s="41"/>
    </row>
    <row r="24" spans="1:10" s="41" customFormat="1" ht="31.95" customHeight="1" thickBot="1" x14ac:dyDescent="0.35">
      <c r="A24" s="81" t="s">
        <v>11</v>
      </c>
      <c r="B24" s="76"/>
      <c r="C24" s="77" t="s">
        <v>342</v>
      </c>
      <c r="D24" s="78" t="s">
        <v>196</v>
      </c>
      <c r="E24" s="78" t="s">
        <v>6</v>
      </c>
      <c r="F24" s="79">
        <v>93</v>
      </c>
      <c r="G24" s="184"/>
      <c r="H24" s="9">
        <f t="shared" si="1"/>
        <v>0</v>
      </c>
    </row>
    <row r="25" spans="1:10" ht="16.2" thickBot="1" x14ac:dyDescent="0.35">
      <c r="A25" s="228" t="s">
        <v>73</v>
      </c>
      <c r="B25" s="229"/>
      <c r="C25" s="19" t="s">
        <v>269</v>
      </c>
      <c r="D25" s="2"/>
      <c r="E25" s="2" t="s">
        <v>6</v>
      </c>
      <c r="F25" s="9">
        <v>7</v>
      </c>
      <c r="G25" s="174"/>
      <c r="H25" s="9">
        <f t="shared" si="1"/>
        <v>0</v>
      </c>
      <c r="I25" s="41"/>
      <c r="J25" s="41"/>
    </row>
    <row r="26" spans="1:10" ht="409.2" customHeight="1" thickBot="1" x14ac:dyDescent="0.35">
      <c r="A26" s="23" t="s">
        <v>72</v>
      </c>
      <c r="B26" s="26"/>
      <c r="C26" s="80" t="s">
        <v>367</v>
      </c>
      <c r="D26" s="125"/>
      <c r="E26" s="15" t="s">
        <v>5</v>
      </c>
      <c r="F26" s="16">
        <v>1</v>
      </c>
      <c r="G26" s="185"/>
      <c r="H26" s="16">
        <f>ROUND(F26,2)*G26</f>
        <v>0</v>
      </c>
      <c r="J26" s="43"/>
    </row>
    <row r="27" spans="1:10" ht="271.2" customHeight="1" x14ac:dyDescent="0.3">
      <c r="A27" s="197" t="s">
        <v>24</v>
      </c>
      <c r="B27" s="57"/>
      <c r="C27" s="211" t="s">
        <v>430</v>
      </c>
      <c r="D27" s="237" t="s">
        <v>190</v>
      </c>
      <c r="E27" s="220" t="s">
        <v>13</v>
      </c>
      <c r="F27" s="204">
        <v>4</v>
      </c>
      <c r="G27" s="202"/>
      <c r="H27" s="204">
        <f>ROUND(F27,2)*G27</f>
        <v>0</v>
      </c>
      <c r="J27" s="43"/>
    </row>
    <row r="28" spans="1:10" ht="267" customHeight="1" thickBot="1" x14ac:dyDescent="0.35">
      <c r="A28" s="219"/>
      <c r="B28" s="57"/>
      <c r="C28" s="212"/>
      <c r="D28" s="238"/>
      <c r="E28" s="205"/>
      <c r="F28" s="205"/>
      <c r="G28" s="203"/>
      <c r="H28" s="205"/>
      <c r="J28" s="43"/>
    </row>
    <row r="29" spans="1:10" ht="42" customHeight="1" thickBot="1" x14ac:dyDescent="0.35">
      <c r="A29" s="68" t="s">
        <v>67</v>
      </c>
      <c r="B29" s="68"/>
      <c r="C29" s="68" t="s">
        <v>270</v>
      </c>
      <c r="D29" s="69" t="s">
        <v>127</v>
      </c>
      <c r="E29" s="69" t="s">
        <v>6</v>
      </c>
      <c r="F29" s="70">
        <v>50</v>
      </c>
      <c r="G29" s="179"/>
      <c r="H29" s="71">
        <f>ROUND(F29,2)*G29</f>
        <v>0</v>
      </c>
      <c r="J29" s="43"/>
    </row>
    <row r="30" spans="1:10" ht="37.950000000000003" customHeight="1" thickBot="1" x14ac:dyDescent="0.35">
      <c r="A30" s="68" t="s">
        <v>31</v>
      </c>
      <c r="B30" s="68"/>
      <c r="C30" s="68" t="s">
        <v>271</v>
      </c>
      <c r="D30" s="69" t="s">
        <v>128</v>
      </c>
      <c r="E30" s="69" t="s">
        <v>6</v>
      </c>
      <c r="F30" s="70">
        <v>50</v>
      </c>
      <c r="G30" s="179"/>
      <c r="H30" s="71">
        <f t="shared" ref="H30:H42" si="2">ROUND(F30,2)*G30</f>
        <v>0</v>
      </c>
      <c r="J30" s="43"/>
    </row>
    <row r="31" spans="1:10" ht="31.95" customHeight="1" thickBot="1" x14ac:dyDescent="0.35">
      <c r="A31" s="31" t="s">
        <v>49</v>
      </c>
      <c r="B31" s="34"/>
      <c r="C31" s="37" t="s">
        <v>412</v>
      </c>
      <c r="D31" s="49"/>
      <c r="E31" s="11" t="s">
        <v>5</v>
      </c>
      <c r="F31" s="12">
        <v>1</v>
      </c>
      <c r="G31" s="180"/>
      <c r="H31" s="71">
        <f t="shared" si="2"/>
        <v>0</v>
      </c>
      <c r="J31" s="74"/>
    </row>
    <row r="32" spans="1:10" ht="39" customHeight="1" thickBot="1" x14ac:dyDescent="0.35">
      <c r="A32" s="23" t="s">
        <v>64</v>
      </c>
      <c r="B32" s="26"/>
      <c r="C32" s="29" t="s">
        <v>413</v>
      </c>
      <c r="D32" s="40"/>
      <c r="E32" s="11" t="s">
        <v>5</v>
      </c>
      <c r="F32" s="12">
        <v>1</v>
      </c>
      <c r="G32" s="180"/>
      <c r="H32" s="71">
        <f t="shared" si="2"/>
        <v>0</v>
      </c>
      <c r="J32" s="42"/>
    </row>
    <row r="33" spans="1:10" ht="27" thickBot="1" x14ac:dyDescent="0.35">
      <c r="A33" s="209" t="s">
        <v>70</v>
      </c>
      <c r="B33" s="198"/>
      <c r="C33" s="29" t="s">
        <v>15</v>
      </c>
      <c r="D33" s="5"/>
      <c r="E33" s="11" t="s">
        <v>5</v>
      </c>
      <c r="F33" s="12">
        <v>2</v>
      </c>
      <c r="G33" s="180"/>
      <c r="H33" s="71">
        <f t="shared" si="2"/>
        <v>0</v>
      </c>
    </row>
    <row r="34" spans="1:10" ht="25.95" customHeight="1" thickBot="1" x14ac:dyDescent="0.35">
      <c r="A34" s="197" t="s">
        <v>78</v>
      </c>
      <c r="B34" s="198"/>
      <c r="C34" s="4" t="s">
        <v>281</v>
      </c>
      <c r="D34" s="11"/>
      <c r="E34" s="11" t="s">
        <v>13</v>
      </c>
      <c r="F34" s="12">
        <v>1</v>
      </c>
      <c r="G34" s="180"/>
      <c r="H34" s="71">
        <f t="shared" si="2"/>
        <v>0</v>
      </c>
      <c r="J34" s="42"/>
    </row>
    <row r="35" spans="1:10" ht="22.2" customHeight="1" thickBot="1" x14ac:dyDescent="0.35">
      <c r="A35" s="35" t="s">
        <v>87</v>
      </c>
      <c r="B35" s="36"/>
      <c r="C35" s="4" t="s">
        <v>57</v>
      </c>
      <c r="D35" s="38"/>
      <c r="E35" s="38" t="s">
        <v>13</v>
      </c>
      <c r="F35" s="39">
        <v>8</v>
      </c>
      <c r="G35" s="180"/>
      <c r="H35" s="71">
        <f t="shared" si="2"/>
        <v>0</v>
      </c>
      <c r="J35" s="42"/>
    </row>
    <row r="36" spans="1:10" ht="22.2" customHeight="1" thickBot="1" x14ac:dyDescent="0.35">
      <c r="A36" s="35" t="s">
        <v>97</v>
      </c>
      <c r="B36" s="36"/>
      <c r="C36" s="4" t="s">
        <v>140</v>
      </c>
      <c r="D36" s="38"/>
      <c r="E36" s="38" t="s">
        <v>13</v>
      </c>
      <c r="F36" s="39">
        <v>1</v>
      </c>
      <c r="G36" s="180"/>
      <c r="H36" s="71">
        <f t="shared" si="2"/>
        <v>0</v>
      </c>
      <c r="J36" s="42"/>
    </row>
    <row r="37" spans="1:10" ht="85.95" customHeight="1" thickBot="1" x14ac:dyDescent="0.35">
      <c r="A37" s="35" t="s">
        <v>137</v>
      </c>
      <c r="B37" s="36"/>
      <c r="C37" s="4" t="s">
        <v>335</v>
      </c>
      <c r="D37" s="38"/>
      <c r="E37" s="38" t="s">
        <v>5</v>
      </c>
      <c r="F37" s="39">
        <v>1</v>
      </c>
      <c r="G37" s="180"/>
      <c r="H37" s="71">
        <f t="shared" si="2"/>
        <v>0</v>
      </c>
      <c r="J37" s="42"/>
    </row>
    <row r="38" spans="1:10" ht="25.95" customHeight="1" thickBot="1" x14ac:dyDescent="0.35">
      <c r="A38" s="35" t="s">
        <v>98</v>
      </c>
      <c r="B38" s="36"/>
      <c r="C38" s="4" t="s">
        <v>142</v>
      </c>
      <c r="D38" s="38"/>
      <c r="E38" s="38" t="s">
        <v>5</v>
      </c>
      <c r="F38" s="39">
        <v>1</v>
      </c>
      <c r="G38" s="180"/>
      <c r="H38" s="71">
        <f t="shared" si="2"/>
        <v>0</v>
      </c>
      <c r="J38" s="42"/>
    </row>
    <row r="39" spans="1:10" ht="25.95" customHeight="1" thickBot="1" x14ac:dyDescent="0.35">
      <c r="A39" s="115" t="s">
        <v>132</v>
      </c>
      <c r="B39" s="36"/>
      <c r="C39" s="4" t="s">
        <v>282</v>
      </c>
      <c r="D39" s="38"/>
      <c r="E39" s="38" t="s">
        <v>13</v>
      </c>
      <c r="F39" s="39">
        <v>1</v>
      </c>
      <c r="G39" s="180"/>
      <c r="H39" s="71">
        <f t="shared" si="2"/>
        <v>0</v>
      </c>
      <c r="J39" s="42"/>
    </row>
    <row r="40" spans="1:10" ht="25.95" customHeight="1" thickBot="1" x14ac:dyDescent="0.35">
      <c r="A40" s="115" t="s">
        <v>141</v>
      </c>
      <c r="B40" s="36"/>
      <c r="C40" s="4" t="s">
        <v>188</v>
      </c>
      <c r="D40" s="38"/>
      <c r="E40" s="38" t="s">
        <v>5</v>
      </c>
      <c r="F40" s="39">
        <v>1</v>
      </c>
      <c r="G40" s="180"/>
      <c r="H40" s="71">
        <f t="shared" si="2"/>
        <v>0</v>
      </c>
      <c r="J40" s="42"/>
    </row>
    <row r="41" spans="1:10" ht="15" customHeight="1" thickBot="1" x14ac:dyDescent="0.35">
      <c r="A41" s="115" t="s">
        <v>212</v>
      </c>
      <c r="B41" s="36"/>
      <c r="C41" s="4" t="s">
        <v>131</v>
      </c>
      <c r="D41" s="38"/>
      <c r="E41" s="38" t="s">
        <v>13</v>
      </c>
      <c r="F41" s="39">
        <v>1</v>
      </c>
      <c r="G41" s="180"/>
      <c r="H41" s="71">
        <f t="shared" si="2"/>
        <v>0</v>
      </c>
      <c r="J41" s="42"/>
    </row>
    <row r="42" spans="1:10" ht="66.599999999999994" thickBot="1" x14ac:dyDescent="0.35">
      <c r="A42" s="231" t="s">
        <v>135</v>
      </c>
      <c r="B42" s="218"/>
      <c r="C42" s="158" t="s">
        <v>344</v>
      </c>
      <c r="D42" s="15" t="s">
        <v>343</v>
      </c>
      <c r="E42" s="159" t="s">
        <v>13</v>
      </c>
      <c r="F42" s="160">
        <v>8</v>
      </c>
      <c r="G42" s="178"/>
      <c r="H42" s="71">
        <f t="shared" si="2"/>
        <v>0</v>
      </c>
      <c r="I42" s="8"/>
    </row>
    <row r="43" spans="1:10" ht="27" thickBot="1" x14ac:dyDescent="0.35">
      <c r="A43" s="32" t="s">
        <v>136</v>
      </c>
      <c r="B43" s="29"/>
      <c r="C43" s="158" t="s">
        <v>363</v>
      </c>
      <c r="D43" s="4"/>
      <c r="E43" s="161" t="s">
        <v>5</v>
      </c>
      <c r="F43" s="162">
        <v>1</v>
      </c>
      <c r="G43" s="178"/>
      <c r="H43" s="71">
        <f>ROUND(F43,2)*G43</f>
        <v>0</v>
      </c>
      <c r="I43" s="8"/>
    </row>
    <row r="44" spans="1:10" x14ac:dyDescent="0.3">
      <c r="A44" s="60"/>
      <c r="B44" s="54"/>
      <c r="C44" s="54"/>
      <c r="D44" s="61"/>
      <c r="E44" s="52"/>
      <c r="F44" s="53"/>
      <c r="G44" s="181"/>
      <c r="H44" s="53"/>
      <c r="I44" s="8"/>
    </row>
    <row r="45" spans="1:10" ht="16.2" thickBot="1" x14ac:dyDescent="0.35">
      <c r="A45" s="60"/>
      <c r="B45" s="54"/>
      <c r="C45" s="54"/>
      <c r="D45" s="61"/>
      <c r="E45" s="52"/>
      <c r="F45" s="53"/>
      <c r="G45" s="181"/>
      <c r="H45" s="53"/>
      <c r="I45" s="8"/>
    </row>
    <row r="46" spans="1:10" ht="25.2" customHeight="1" thickBot="1" x14ac:dyDescent="0.35">
      <c r="A46" s="199" t="s">
        <v>18</v>
      </c>
      <c r="B46" s="200"/>
      <c r="C46" s="22" t="s">
        <v>17</v>
      </c>
      <c r="D46" s="59"/>
      <c r="E46" s="59"/>
      <c r="F46" s="59"/>
      <c r="G46" s="182"/>
      <c r="H46" s="59"/>
      <c r="I46" s="8"/>
    </row>
    <row r="47" spans="1:10" ht="27" thickBot="1" x14ac:dyDescent="0.35">
      <c r="A47" s="201" t="s">
        <v>19</v>
      </c>
      <c r="B47" s="201"/>
      <c r="C47" s="29" t="s">
        <v>16</v>
      </c>
      <c r="D47" s="30"/>
      <c r="E47" s="4" t="s">
        <v>5</v>
      </c>
      <c r="F47" s="7">
        <v>1</v>
      </c>
      <c r="G47" s="178"/>
      <c r="H47" s="7">
        <f>ROUND(F47,2)*G47</f>
        <v>0</v>
      </c>
      <c r="I47" s="8"/>
    </row>
    <row r="48" spans="1:10" ht="16.2" thickBot="1" x14ac:dyDescent="0.35">
      <c r="A48" s="201">
        <v>123</v>
      </c>
      <c r="B48" s="201"/>
      <c r="C48" s="29" t="s">
        <v>77</v>
      </c>
      <c r="D48" s="30"/>
      <c r="E48" s="4" t="s">
        <v>5</v>
      </c>
      <c r="F48" s="7">
        <v>4</v>
      </c>
      <c r="G48" s="178"/>
      <c r="H48" s="7">
        <f t="shared" ref="H48:H52" si="3">ROUND(F48,2)*G48</f>
        <v>0</v>
      </c>
      <c r="I48" s="8"/>
    </row>
    <row r="49" spans="1:10" ht="16.2" thickBot="1" x14ac:dyDescent="0.35">
      <c r="A49" s="29" t="s">
        <v>21</v>
      </c>
      <c r="B49" s="29"/>
      <c r="C49" s="29" t="s">
        <v>82</v>
      </c>
      <c r="D49" s="30"/>
      <c r="E49" s="4" t="s">
        <v>7</v>
      </c>
      <c r="F49" s="7">
        <v>4</v>
      </c>
      <c r="G49" s="178"/>
      <c r="H49" s="7">
        <f t="shared" si="3"/>
        <v>0</v>
      </c>
      <c r="I49" s="8"/>
    </row>
    <row r="50" spans="1:10" ht="16.2" thickBot="1" x14ac:dyDescent="0.35">
      <c r="A50" s="29" t="s">
        <v>22</v>
      </c>
      <c r="B50" s="29"/>
      <c r="C50" s="29" t="s">
        <v>337</v>
      </c>
      <c r="D50" s="30"/>
      <c r="E50" s="4" t="s">
        <v>7</v>
      </c>
      <c r="F50" s="7">
        <v>4</v>
      </c>
      <c r="G50" s="178"/>
      <c r="H50" s="7">
        <f t="shared" si="3"/>
        <v>0</v>
      </c>
      <c r="I50" s="8"/>
    </row>
    <row r="51" spans="1:10" ht="16.2" thickBot="1" x14ac:dyDescent="0.35">
      <c r="A51" s="29" t="s">
        <v>23</v>
      </c>
      <c r="B51" s="29"/>
      <c r="C51" s="29" t="s">
        <v>66</v>
      </c>
      <c r="D51" s="30"/>
      <c r="E51" s="4" t="s">
        <v>7</v>
      </c>
      <c r="F51" s="7">
        <v>4</v>
      </c>
      <c r="G51" s="178"/>
      <c r="H51" s="7">
        <f t="shared" si="3"/>
        <v>0</v>
      </c>
      <c r="I51" s="8"/>
    </row>
    <row r="52" spans="1:10" ht="27" thickBot="1" x14ac:dyDescent="0.35">
      <c r="A52" s="29" t="s">
        <v>91</v>
      </c>
      <c r="B52" s="29"/>
      <c r="C52" s="29" t="s">
        <v>189</v>
      </c>
      <c r="D52" s="30"/>
      <c r="E52" s="4" t="s">
        <v>5</v>
      </c>
      <c r="F52" s="7">
        <v>1</v>
      </c>
      <c r="G52" s="178"/>
      <c r="H52" s="7">
        <f t="shared" si="3"/>
        <v>0</v>
      </c>
      <c r="I52" s="8"/>
    </row>
    <row r="53" spans="1:10" ht="16.2" thickBot="1" x14ac:dyDescent="0.35">
      <c r="A53" s="60"/>
      <c r="B53" s="54"/>
      <c r="C53" s="54"/>
      <c r="D53" s="61"/>
      <c r="E53" s="52"/>
      <c r="F53" s="53"/>
      <c r="G53" s="181"/>
      <c r="H53" s="53"/>
      <c r="I53" s="8"/>
    </row>
    <row r="54" spans="1:10" ht="16.2" thickBot="1" x14ac:dyDescent="0.35">
      <c r="A54" s="33" t="s">
        <v>25</v>
      </c>
      <c r="B54" s="27"/>
      <c r="C54" s="22" t="s">
        <v>27</v>
      </c>
      <c r="D54" s="62"/>
      <c r="E54" s="63"/>
      <c r="F54" s="64"/>
      <c r="G54" s="183"/>
      <c r="H54" s="64"/>
      <c r="I54" s="8"/>
    </row>
    <row r="55" spans="1:10" ht="16.2" thickBot="1" x14ac:dyDescent="0.35">
      <c r="A55" s="32" t="s">
        <v>26</v>
      </c>
      <c r="B55" s="29"/>
      <c r="C55" s="29" t="s">
        <v>92</v>
      </c>
      <c r="D55" s="30"/>
      <c r="E55" s="4" t="s">
        <v>5</v>
      </c>
      <c r="F55" s="7">
        <v>300</v>
      </c>
      <c r="G55" s="178"/>
      <c r="H55" s="7">
        <f>ROUND(F55,2)*G55</f>
        <v>0</v>
      </c>
      <c r="I55" s="8"/>
    </row>
    <row r="56" spans="1:10" ht="16.2" thickBot="1" x14ac:dyDescent="0.35">
      <c r="A56" s="32" t="s">
        <v>28</v>
      </c>
      <c r="B56" s="29"/>
      <c r="C56" s="29" t="s">
        <v>55</v>
      </c>
      <c r="D56" s="30"/>
      <c r="E56" s="4" t="s">
        <v>29</v>
      </c>
      <c r="F56" s="7">
        <v>100</v>
      </c>
      <c r="G56" s="178"/>
      <c r="H56" s="7">
        <f t="shared" ref="H56:H59" si="4">ROUND(F56,2)*G56</f>
        <v>0</v>
      </c>
      <c r="I56" s="8"/>
    </row>
    <row r="57" spans="1:10" ht="16.2" thickBot="1" x14ac:dyDescent="0.35">
      <c r="A57" s="32" t="s">
        <v>30</v>
      </c>
      <c r="B57" s="29"/>
      <c r="C57" s="29" t="s">
        <v>54</v>
      </c>
      <c r="D57" s="30"/>
      <c r="E57" s="4" t="s">
        <v>5</v>
      </c>
      <c r="F57" s="7">
        <v>4</v>
      </c>
      <c r="G57" s="178"/>
      <c r="H57" s="7">
        <f t="shared" si="4"/>
        <v>0</v>
      </c>
      <c r="I57" s="8"/>
    </row>
    <row r="58" spans="1:10" ht="27" thickBot="1" x14ac:dyDescent="0.35">
      <c r="A58" s="32" t="s">
        <v>52</v>
      </c>
      <c r="B58" s="29"/>
      <c r="C58" s="29" t="s">
        <v>468</v>
      </c>
      <c r="D58" s="30"/>
      <c r="E58" s="4" t="s">
        <v>5</v>
      </c>
      <c r="F58" s="7">
        <v>4</v>
      </c>
      <c r="G58" s="178"/>
      <c r="H58" s="7">
        <f t="shared" si="4"/>
        <v>0</v>
      </c>
      <c r="I58" s="8"/>
    </row>
    <row r="59" spans="1:10" ht="27" thickBot="1" x14ac:dyDescent="0.35">
      <c r="A59" s="32" t="s">
        <v>53</v>
      </c>
      <c r="B59" s="29"/>
      <c r="C59" s="29" t="s">
        <v>56</v>
      </c>
      <c r="D59" s="30"/>
      <c r="E59" s="4" t="s">
        <v>5</v>
      </c>
      <c r="F59" s="7">
        <v>4</v>
      </c>
      <c r="G59" s="178"/>
      <c r="H59" s="7">
        <f t="shared" si="4"/>
        <v>0</v>
      </c>
      <c r="I59" s="8"/>
      <c r="J59" s="42"/>
    </row>
    <row r="60" spans="1:10" ht="16.2" thickBot="1" x14ac:dyDescent="0.35">
      <c r="A60" s="208"/>
      <c r="B60" s="208"/>
      <c r="C60" s="55"/>
      <c r="D60" s="65"/>
      <c r="E60" s="56"/>
      <c r="F60" s="56"/>
      <c r="G60" s="58"/>
      <c r="H60" s="58"/>
    </row>
    <row r="61" spans="1:10" ht="16.2" thickBot="1" x14ac:dyDescent="0.35">
      <c r="A61" s="193"/>
      <c r="B61" s="194"/>
      <c r="C61" s="1" t="s">
        <v>14</v>
      </c>
      <c r="D61" s="1"/>
      <c r="E61" s="1"/>
      <c r="F61" s="1"/>
      <c r="G61" s="1"/>
      <c r="H61" s="13">
        <f>SUM(H8:H60)</f>
        <v>0</v>
      </c>
      <c r="J61" s="41"/>
    </row>
    <row r="62" spans="1:10" x14ac:dyDescent="0.3">
      <c r="A62" s="66"/>
      <c r="B62" s="66"/>
      <c r="C62" s="66"/>
      <c r="D62" s="66"/>
      <c r="E62" s="66"/>
      <c r="F62" s="66"/>
      <c r="G62" s="66"/>
      <c r="H62" s="67"/>
    </row>
    <row r="63" spans="1:10" x14ac:dyDescent="0.3">
      <c r="A63" s="239" t="s">
        <v>356</v>
      </c>
      <c r="B63" s="240"/>
      <c r="C63" s="240"/>
      <c r="D63" s="240"/>
      <c r="E63" s="240"/>
      <c r="F63" s="240"/>
      <c r="G63" s="240"/>
      <c r="H63" s="240"/>
    </row>
    <row r="64" spans="1:10" ht="16.2" hidden="1" customHeight="1" x14ac:dyDescent="0.3">
      <c r="A64" s="240"/>
      <c r="B64" s="240"/>
      <c r="C64" s="240"/>
      <c r="D64" s="240"/>
      <c r="E64" s="240"/>
      <c r="F64" s="240"/>
      <c r="G64" s="240"/>
      <c r="H64" s="240"/>
    </row>
    <row r="65" spans="1:8" x14ac:dyDescent="0.3">
      <c r="A65" s="240"/>
      <c r="B65" s="240"/>
      <c r="C65" s="240"/>
      <c r="D65" s="240"/>
      <c r="E65" s="240"/>
      <c r="F65" s="240"/>
      <c r="G65" s="240"/>
      <c r="H65" s="240"/>
    </row>
    <row r="66" spans="1:8" x14ac:dyDescent="0.3">
      <c r="A66" s="240"/>
      <c r="B66" s="240"/>
      <c r="C66" s="240"/>
      <c r="D66" s="240"/>
      <c r="E66" s="240"/>
      <c r="F66" s="240"/>
      <c r="G66" s="240"/>
      <c r="H66" s="240"/>
    </row>
    <row r="67" spans="1:8" x14ac:dyDescent="0.3">
      <c r="A67" s="240"/>
      <c r="B67" s="240"/>
      <c r="C67" s="240"/>
      <c r="D67" s="240"/>
      <c r="E67" s="240"/>
      <c r="F67" s="240"/>
      <c r="G67" s="240"/>
      <c r="H67" s="240"/>
    </row>
    <row r="68" spans="1:8" x14ac:dyDescent="0.3">
      <c r="A68" s="240"/>
      <c r="B68" s="240"/>
      <c r="C68" s="240"/>
      <c r="D68" s="240"/>
      <c r="E68" s="240"/>
      <c r="F68" s="240"/>
      <c r="G68" s="240"/>
      <c r="H68" s="240"/>
    </row>
    <row r="69" spans="1:8" x14ac:dyDescent="0.3">
      <c r="A69" s="240"/>
      <c r="B69" s="240"/>
      <c r="C69" s="240"/>
      <c r="D69" s="240"/>
      <c r="E69" s="240"/>
      <c r="F69" s="240"/>
      <c r="G69" s="240"/>
      <c r="H69" s="240"/>
    </row>
    <row r="70" spans="1:8" x14ac:dyDescent="0.3">
      <c r="A70" s="240"/>
      <c r="B70" s="240"/>
      <c r="C70" s="240"/>
      <c r="D70" s="240"/>
      <c r="E70" s="240"/>
      <c r="F70" s="240"/>
      <c r="G70" s="240"/>
      <c r="H70" s="240"/>
    </row>
    <row r="71" spans="1:8" x14ac:dyDescent="0.3">
      <c r="A71" s="240"/>
      <c r="B71" s="240"/>
      <c r="C71" s="240"/>
      <c r="D71" s="240"/>
      <c r="E71" s="240"/>
      <c r="F71" s="240"/>
      <c r="G71" s="240"/>
      <c r="H71" s="240"/>
    </row>
    <row r="72" spans="1:8" x14ac:dyDescent="0.3">
      <c r="A72" s="240"/>
      <c r="B72" s="240"/>
      <c r="C72" s="240"/>
      <c r="D72" s="240"/>
      <c r="E72" s="240"/>
      <c r="F72" s="240"/>
      <c r="G72" s="240"/>
      <c r="H72" s="240"/>
    </row>
    <row r="73" spans="1:8" x14ac:dyDescent="0.3">
      <c r="A73" s="240"/>
      <c r="B73" s="240"/>
      <c r="C73" s="240"/>
      <c r="D73" s="240"/>
      <c r="E73" s="240"/>
      <c r="F73" s="240"/>
      <c r="G73" s="240"/>
      <c r="H73" s="240"/>
    </row>
    <row r="74" spans="1:8" x14ac:dyDescent="0.3">
      <c r="A74" s="240"/>
      <c r="B74" s="240"/>
      <c r="C74" s="240"/>
      <c r="D74" s="240"/>
      <c r="E74" s="240"/>
      <c r="F74" s="240"/>
      <c r="G74" s="240"/>
      <c r="H74" s="240"/>
    </row>
    <row r="75" spans="1:8" x14ac:dyDescent="0.3">
      <c r="A75" s="240"/>
      <c r="B75" s="240"/>
      <c r="C75" s="240"/>
      <c r="D75" s="240"/>
      <c r="E75" s="240"/>
      <c r="F75" s="240"/>
      <c r="G75" s="240"/>
      <c r="H75" s="240"/>
    </row>
    <row r="76" spans="1:8" x14ac:dyDescent="0.3">
      <c r="A76" s="240"/>
      <c r="B76" s="240"/>
      <c r="C76" s="240"/>
      <c r="D76" s="240"/>
      <c r="E76" s="240"/>
      <c r="F76" s="240"/>
      <c r="G76" s="240"/>
      <c r="H76" s="240"/>
    </row>
    <row r="77" spans="1:8" x14ac:dyDescent="0.3">
      <c r="A77" s="240"/>
      <c r="B77" s="240"/>
      <c r="C77" s="240"/>
      <c r="D77" s="240"/>
      <c r="E77" s="240"/>
      <c r="F77" s="240"/>
      <c r="G77" s="240"/>
      <c r="H77" s="240"/>
    </row>
    <row r="78" spans="1:8" x14ac:dyDescent="0.3">
      <c r="A78" s="240"/>
      <c r="B78" s="240"/>
      <c r="C78" s="240"/>
      <c r="D78" s="240"/>
      <c r="E78" s="240"/>
      <c r="F78" s="240"/>
      <c r="G78" s="240"/>
      <c r="H78" s="240"/>
    </row>
    <row r="79" spans="1:8" x14ac:dyDescent="0.3">
      <c r="A79" s="240"/>
      <c r="B79" s="240"/>
      <c r="C79" s="240"/>
      <c r="D79" s="240"/>
      <c r="E79" s="240"/>
      <c r="F79" s="240"/>
      <c r="G79" s="240"/>
      <c r="H79" s="240"/>
    </row>
    <row r="80" spans="1:8" x14ac:dyDescent="0.3">
      <c r="A80" s="240"/>
      <c r="B80" s="240"/>
      <c r="C80" s="240"/>
      <c r="D80" s="240"/>
      <c r="E80" s="240"/>
      <c r="F80" s="240"/>
      <c r="G80" s="240"/>
      <c r="H80" s="240"/>
    </row>
    <row r="81" spans="1:8" x14ac:dyDescent="0.3">
      <c r="A81" s="240"/>
      <c r="B81" s="240"/>
      <c r="C81" s="240"/>
      <c r="D81" s="240"/>
      <c r="E81" s="240"/>
      <c r="F81" s="240"/>
      <c r="G81" s="240"/>
      <c r="H81" s="240"/>
    </row>
    <row r="82" spans="1:8" x14ac:dyDescent="0.3">
      <c r="A82" s="240"/>
      <c r="B82" s="240"/>
      <c r="C82" s="240"/>
      <c r="D82" s="240"/>
      <c r="E82" s="240"/>
      <c r="F82" s="240"/>
      <c r="G82" s="240"/>
      <c r="H82" s="240"/>
    </row>
    <row r="83" spans="1:8" x14ac:dyDescent="0.3">
      <c r="A83" s="240"/>
      <c r="B83" s="240"/>
      <c r="C83" s="240"/>
      <c r="D83" s="240"/>
      <c r="E83" s="240"/>
      <c r="F83" s="240"/>
      <c r="G83" s="240"/>
      <c r="H83" s="240"/>
    </row>
    <row r="84" spans="1:8" x14ac:dyDescent="0.3">
      <c r="A84" s="240"/>
      <c r="B84" s="240"/>
      <c r="C84" s="240"/>
      <c r="D84" s="240"/>
      <c r="E84" s="240"/>
      <c r="F84" s="240"/>
      <c r="G84" s="240"/>
      <c r="H84" s="240"/>
    </row>
    <row r="85" spans="1:8" x14ac:dyDescent="0.3">
      <c r="A85" s="240"/>
      <c r="B85" s="240"/>
      <c r="C85" s="240"/>
      <c r="D85" s="240"/>
      <c r="E85" s="240"/>
      <c r="F85" s="240"/>
      <c r="G85" s="240"/>
      <c r="H85" s="240"/>
    </row>
    <row r="86" spans="1:8" x14ac:dyDescent="0.3">
      <c r="A86" s="240"/>
      <c r="B86" s="240"/>
      <c r="C86" s="240"/>
      <c r="D86" s="240"/>
      <c r="E86" s="240"/>
      <c r="F86" s="240"/>
      <c r="G86" s="240"/>
      <c r="H86" s="240"/>
    </row>
    <row r="87" spans="1:8" x14ac:dyDescent="0.3">
      <c r="A87" s="240"/>
      <c r="B87" s="240"/>
      <c r="C87" s="240"/>
      <c r="D87" s="240"/>
      <c r="E87" s="240"/>
      <c r="F87" s="240"/>
      <c r="G87" s="240"/>
      <c r="H87" s="240"/>
    </row>
    <row r="88" spans="1:8" x14ac:dyDescent="0.3">
      <c r="A88" s="240"/>
      <c r="B88" s="240"/>
      <c r="C88" s="240"/>
      <c r="D88" s="240"/>
      <c r="E88" s="240"/>
      <c r="F88" s="240"/>
      <c r="G88" s="240"/>
      <c r="H88" s="240"/>
    </row>
    <row r="89" spans="1:8" x14ac:dyDescent="0.3">
      <c r="A89" s="240"/>
      <c r="B89" s="240"/>
      <c r="C89" s="240"/>
      <c r="D89" s="240"/>
      <c r="E89" s="240"/>
      <c r="F89" s="240"/>
      <c r="G89" s="240"/>
      <c r="H89" s="240"/>
    </row>
    <row r="90" spans="1:8" x14ac:dyDescent="0.3">
      <c r="A90" s="240"/>
      <c r="B90" s="240"/>
      <c r="C90" s="240"/>
      <c r="D90" s="240"/>
      <c r="E90" s="240"/>
      <c r="F90" s="240"/>
      <c r="G90" s="240"/>
      <c r="H90" s="240"/>
    </row>
    <row r="91" spans="1:8" x14ac:dyDescent="0.3">
      <c r="A91" s="240"/>
      <c r="B91" s="240"/>
      <c r="C91" s="240"/>
      <c r="D91" s="240"/>
      <c r="E91" s="240"/>
      <c r="F91" s="240"/>
      <c r="G91" s="240"/>
      <c r="H91" s="240"/>
    </row>
    <row r="92" spans="1:8" x14ac:dyDescent="0.3">
      <c r="A92" s="240"/>
      <c r="B92" s="240"/>
      <c r="C92" s="240"/>
      <c r="D92" s="240"/>
      <c r="E92" s="240"/>
      <c r="F92" s="240"/>
      <c r="G92" s="240"/>
      <c r="H92" s="240"/>
    </row>
    <row r="93" spans="1:8" x14ac:dyDescent="0.3">
      <c r="A93" s="240"/>
      <c r="B93" s="240"/>
      <c r="C93" s="240"/>
      <c r="D93" s="240"/>
      <c r="E93" s="240"/>
      <c r="F93" s="240"/>
      <c r="G93" s="240"/>
      <c r="H93" s="240"/>
    </row>
    <row r="94" spans="1:8" x14ac:dyDescent="0.3">
      <c r="A94" s="240"/>
      <c r="B94" s="240"/>
      <c r="C94" s="240"/>
      <c r="D94" s="240"/>
      <c r="E94" s="240"/>
      <c r="F94" s="240"/>
      <c r="G94" s="240"/>
      <c r="H94" s="240"/>
    </row>
    <row r="95" spans="1:8" x14ac:dyDescent="0.3">
      <c r="A95" s="240"/>
      <c r="B95" s="240"/>
      <c r="C95" s="240"/>
      <c r="D95" s="240"/>
      <c r="E95" s="240"/>
      <c r="F95" s="240"/>
      <c r="G95" s="240"/>
      <c r="H95" s="240"/>
    </row>
    <row r="96" spans="1:8" x14ac:dyDescent="0.3">
      <c r="A96" s="240"/>
      <c r="B96" s="240"/>
      <c r="C96" s="240"/>
      <c r="D96" s="240"/>
      <c r="E96" s="240"/>
      <c r="F96" s="240"/>
      <c r="G96" s="240"/>
      <c r="H96" s="240"/>
    </row>
    <row r="97" spans="1:8" x14ac:dyDescent="0.3">
      <c r="A97" s="240"/>
      <c r="B97" s="240"/>
      <c r="C97" s="240"/>
      <c r="D97" s="240"/>
      <c r="E97" s="240"/>
      <c r="F97" s="240"/>
      <c r="G97" s="240"/>
      <c r="H97" s="240"/>
    </row>
    <row r="98" spans="1:8" x14ac:dyDescent="0.3">
      <c r="A98" s="240"/>
      <c r="B98" s="240"/>
      <c r="C98" s="240"/>
      <c r="D98" s="240"/>
      <c r="E98" s="240"/>
      <c r="F98" s="240"/>
      <c r="G98" s="240"/>
      <c r="H98" s="240"/>
    </row>
    <row r="99" spans="1:8" x14ac:dyDescent="0.3">
      <c r="A99" s="240"/>
      <c r="B99" s="240"/>
      <c r="C99" s="240"/>
      <c r="D99" s="240"/>
      <c r="E99" s="240"/>
      <c r="F99" s="240"/>
      <c r="G99" s="240"/>
      <c r="H99" s="240"/>
    </row>
    <row r="100" spans="1:8" x14ac:dyDescent="0.3">
      <c r="A100" s="240"/>
      <c r="B100" s="240"/>
      <c r="C100" s="240"/>
      <c r="D100" s="240"/>
      <c r="E100" s="240"/>
      <c r="F100" s="240"/>
      <c r="G100" s="240"/>
      <c r="H100" s="240"/>
    </row>
    <row r="101" spans="1:8" x14ac:dyDescent="0.3">
      <c r="A101" s="240"/>
      <c r="B101" s="240"/>
      <c r="C101" s="240"/>
      <c r="D101" s="240"/>
      <c r="E101" s="240"/>
      <c r="F101" s="240"/>
      <c r="G101" s="240"/>
      <c r="H101" s="240"/>
    </row>
    <row r="102" spans="1:8" x14ac:dyDescent="0.3">
      <c r="A102" s="240"/>
      <c r="B102" s="240"/>
      <c r="C102" s="240"/>
      <c r="D102" s="240"/>
      <c r="E102" s="240"/>
      <c r="F102" s="240"/>
      <c r="G102" s="240"/>
      <c r="H102" s="240"/>
    </row>
    <row r="103" spans="1:8" x14ac:dyDescent="0.3">
      <c r="A103" s="240"/>
      <c r="B103" s="240"/>
      <c r="C103" s="240"/>
      <c r="D103" s="240"/>
      <c r="E103" s="240"/>
      <c r="F103" s="240"/>
      <c r="G103" s="240"/>
      <c r="H103" s="240"/>
    </row>
    <row r="104" spans="1:8" x14ac:dyDescent="0.3">
      <c r="A104" s="240"/>
      <c r="B104" s="240"/>
      <c r="C104" s="240"/>
      <c r="D104" s="240"/>
      <c r="E104" s="240"/>
      <c r="F104" s="240"/>
      <c r="G104" s="240"/>
      <c r="H104" s="240"/>
    </row>
    <row r="105" spans="1:8" x14ac:dyDescent="0.3">
      <c r="A105" s="240"/>
      <c r="B105" s="240"/>
      <c r="C105" s="240"/>
      <c r="D105" s="240"/>
      <c r="E105" s="240"/>
      <c r="F105" s="240"/>
      <c r="G105" s="240"/>
      <c r="H105" s="240"/>
    </row>
    <row r="106" spans="1:8" x14ac:dyDescent="0.3">
      <c r="A106" s="240"/>
      <c r="B106" s="240"/>
      <c r="C106" s="240"/>
      <c r="D106" s="240"/>
      <c r="E106" s="240"/>
      <c r="F106" s="240"/>
      <c r="G106" s="240"/>
      <c r="H106" s="240"/>
    </row>
    <row r="107" spans="1:8" x14ac:dyDescent="0.3">
      <c r="A107" s="240"/>
      <c r="B107" s="240"/>
      <c r="C107" s="240"/>
      <c r="D107" s="240"/>
      <c r="E107" s="240"/>
      <c r="F107" s="240"/>
      <c r="G107" s="240"/>
      <c r="H107" s="240"/>
    </row>
    <row r="108" spans="1:8" x14ac:dyDescent="0.3">
      <c r="A108" s="240"/>
      <c r="B108" s="240"/>
      <c r="C108" s="240"/>
      <c r="D108" s="240"/>
      <c r="E108" s="240"/>
      <c r="F108" s="240"/>
      <c r="G108" s="240"/>
      <c r="H108" s="240"/>
    </row>
    <row r="109" spans="1:8" x14ac:dyDescent="0.3">
      <c r="A109" s="240"/>
      <c r="B109" s="240"/>
      <c r="C109" s="240"/>
      <c r="D109" s="240"/>
      <c r="E109" s="240"/>
      <c r="F109" s="240"/>
      <c r="G109" s="240"/>
      <c r="H109" s="240"/>
    </row>
    <row r="110" spans="1:8" x14ac:dyDescent="0.3">
      <c r="A110" s="240"/>
      <c r="B110" s="240"/>
      <c r="C110" s="240"/>
      <c r="D110" s="240"/>
      <c r="E110" s="240"/>
      <c r="F110" s="240"/>
      <c r="G110" s="240"/>
      <c r="H110" s="240"/>
    </row>
    <row r="111" spans="1:8" x14ac:dyDescent="0.3">
      <c r="A111" s="240"/>
      <c r="B111" s="240"/>
      <c r="C111" s="240"/>
      <c r="D111" s="240"/>
      <c r="E111" s="240"/>
      <c r="F111" s="240"/>
      <c r="G111" s="240"/>
      <c r="H111" s="240"/>
    </row>
    <row r="112" spans="1:8" x14ac:dyDescent="0.3">
      <c r="A112" s="240"/>
      <c r="B112" s="240"/>
      <c r="C112" s="240"/>
      <c r="D112" s="240"/>
      <c r="E112" s="240"/>
      <c r="F112" s="240"/>
      <c r="G112" s="240"/>
      <c r="H112" s="240"/>
    </row>
    <row r="113" spans="1:8" x14ac:dyDescent="0.3">
      <c r="A113" s="240"/>
      <c r="B113" s="240"/>
      <c r="C113" s="240"/>
      <c r="D113" s="240"/>
      <c r="E113" s="240"/>
      <c r="F113" s="240"/>
      <c r="G113" s="240"/>
      <c r="H113" s="240"/>
    </row>
    <row r="114" spans="1:8" x14ac:dyDescent="0.3">
      <c r="A114" s="240"/>
      <c r="B114" s="240"/>
      <c r="C114" s="240"/>
      <c r="D114" s="240"/>
      <c r="E114" s="240"/>
      <c r="F114" s="240"/>
      <c r="G114" s="240"/>
      <c r="H114" s="240"/>
    </row>
    <row r="115" spans="1:8" x14ac:dyDescent="0.3">
      <c r="A115" s="240"/>
      <c r="B115" s="240"/>
      <c r="C115" s="240"/>
      <c r="D115" s="240"/>
      <c r="E115" s="240"/>
      <c r="F115" s="240"/>
      <c r="G115" s="240"/>
      <c r="H115" s="240"/>
    </row>
    <row r="116" spans="1:8" x14ac:dyDescent="0.3">
      <c r="A116" s="240"/>
      <c r="B116" s="240"/>
      <c r="C116" s="240"/>
      <c r="D116" s="240"/>
      <c r="E116" s="240"/>
      <c r="F116" s="240"/>
      <c r="G116" s="240"/>
      <c r="H116" s="240"/>
    </row>
    <row r="117" spans="1:8" x14ac:dyDescent="0.3">
      <c r="A117" s="240"/>
      <c r="B117" s="240"/>
      <c r="C117" s="240"/>
      <c r="D117" s="240"/>
      <c r="E117" s="240"/>
      <c r="F117" s="240"/>
      <c r="G117" s="240"/>
      <c r="H117" s="240"/>
    </row>
    <row r="118" spans="1:8" x14ac:dyDescent="0.3">
      <c r="A118" s="240"/>
      <c r="B118" s="240"/>
      <c r="C118" s="240"/>
      <c r="D118" s="240"/>
      <c r="E118" s="240"/>
      <c r="F118" s="240"/>
      <c r="G118" s="240"/>
      <c r="H118" s="240"/>
    </row>
    <row r="119" spans="1:8" x14ac:dyDescent="0.3">
      <c r="A119" s="240"/>
      <c r="B119" s="240"/>
      <c r="C119" s="240"/>
      <c r="D119" s="240"/>
      <c r="E119" s="240"/>
      <c r="F119" s="240"/>
      <c r="G119" s="240"/>
      <c r="H119" s="240"/>
    </row>
    <row r="120" spans="1:8" x14ac:dyDescent="0.3">
      <c r="A120" s="240"/>
      <c r="B120" s="240"/>
      <c r="C120" s="240"/>
      <c r="D120" s="240"/>
      <c r="E120" s="240"/>
      <c r="F120" s="240"/>
      <c r="G120" s="240"/>
      <c r="H120" s="240"/>
    </row>
    <row r="121" spans="1:8" x14ac:dyDescent="0.3">
      <c r="A121" s="240"/>
      <c r="B121" s="240"/>
      <c r="C121" s="240"/>
      <c r="D121" s="240"/>
      <c r="E121" s="240"/>
      <c r="F121" s="240"/>
      <c r="G121" s="240"/>
      <c r="H121" s="240"/>
    </row>
    <row r="122" spans="1:8" x14ac:dyDescent="0.3">
      <c r="A122" s="240"/>
      <c r="B122" s="240"/>
      <c r="C122" s="240"/>
      <c r="D122" s="240"/>
      <c r="E122" s="240"/>
      <c r="F122" s="240"/>
      <c r="G122" s="240"/>
      <c r="H122" s="240"/>
    </row>
    <row r="123" spans="1:8" x14ac:dyDescent="0.3">
      <c r="A123" s="240"/>
      <c r="B123" s="240"/>
      <c r="C123" s="240"/>
      <c r="D123" s="240"/>
      <c r="E123" s="240"/>
      <c r="F123" s="240"/>
      <c r="G123" s="240"/>
      <c r="H123" s="240"/>
    </row>
    <row r="124" spans="1:8" x14ac:dyDescent="0.3">
      <c r="A124" s="240"/>
      <c r="B124" s="240"/>
      <c r="C124" s="240"/>
      <c r="D124" s="240"/>
      <c r="E124" s="240"/>
      <c r="F124" s="240"/>
      <c r="G124" s="240"/>
      <c r="H124" s="240"/>
    </row>
    <row r="125" spans="1:8" x14ac:dyDescent="0.3">
      <c r="A125" s="240"/>
      <c r="B125" s="240"/>
      <c r="C125" s="240"/>
      <c r="D125" s="240"/>
      <c r="E125" s="240"/>
      <c r="F125" s="240"/>
      <c r="G125" s="240"/>
      <c r="H125" s="240"/>
    </row>
    <row r="126" spans="1:8" x14ac:dyDescent="0.3">
      <c r="A126" s="240"/>
      <c r="B126" s="240"/>
      <c r="C126" s="240"/>
      <c r="D126" s="240"/>
      <c r="E126" s="240"/>
      <c r="F126" s="240"/>
      <c r="G126" s="240"/>
      <c r="H126" s="240"/>
    </row>
    <row r="127" spans="1:8" x14ac:dyDescent="0.3">
      <c r="A127" s="240"/>
      <c r="B127" s="240"/>
      <c r="C127" s="240"/>
      <c r="D127" s="240"/>
      <c r="E127" s="240"/>
      <c r="F127" s="240"/>
      <c r="G127" s="240"/>
      <c r="H127" s="240"/>
    </row>
    <row r="128" spans="1:8" x14ac:dyDescent="0.3">
      <c r="A128" s="240"/>
      <c r="B128" s="240"/>
      <c r="C128" s="240"/>
      <c r="D128" s="240"/>
      <c r="E128" s="240"/>
      <c r="F128" s="240"/>
      <c r="G128" s="240"/>
      <c r="H128" s="240"/>
    </row>
    <row r="129" spans="1:8" x14ac:dyDescent="0.3">
      <c r="A129" s="240"/>
      <c r="B129" s="240"/>
      <c r="C129" s="240"/>
      <c r="D129" s="240"/>
      <c r="E129" s="240"/>
      <c r="F129" s="240"/>
      <c r="G129" s="240"/>
      <c r="H129" s="240"/>
    </row>
    <row r="130" spans="1:8" x14ac:dyDescent="0.3">
      <c r="A130" s="240"/>
      <c r="B130" s="240"/>
      <c r="C130" s="240"/>
      <c r="D130" s="240"/>
      <c r="E130" s="240"/>
      <c r="F130" s="240"/>
      <c r="G130" s="240"/>
      <c r="H130" s="240"/>
    </row>
    <row r="131" spans="1:8" x14ac:dyDescent="0.3">
      <c r="A131" s="240"/>
      <c r="B131" s="240"/>
      <c r="C131" s="240"/>
      <c r="D131" s="240"/>
      <c r="E131" s="240"/>
      <c r="F131" s="240"/>
      <c r="G131" s="240"/>
      <c r="H131" s="240"/>
    </row>
    <row r="132" spans="1:8" x14ac:dyDescent="0.3">
      <c r="A132" s="240"/>
      <c r="B132" s="240"/>
      <c r="C132" s="240"/>
      <c r="D132" s="240"/>
      <c r="E132" s="240"/>
      <c r="F132" s="240"/>
      <c r="G132" s="240"/>
      <c r="H132" s="240"/>
    </row>
    <row r="133" spans="1:8" x14ac:dyDescent="0.3">
      <c r="A133" s="240"/>
      <c r="B133" s="240"/>
      <c r="C133" s="240"/>
      <c r="D133" s="240"/>
      <c r="E133" s="240"/>
      <c r="F133" s="240"/>
      <c r="G133" s="240"/>
      <c r="H133" s="240"/>
    </row>
    <row r="134" spans="1:8" x14ac:dyDescent="0.3">
      <c r="A134" s="240"/>
      <c r="B134" s="240"/>
      <c r="C134" s="240"/>
      <c r="D134" s="240"/>
      <c r="E134" s="240"/>
      <c r="F134" s="240"/>
      <c r="G134" s="240"/>
      <c r="H134" s="240"/>
    </row>
    <row r="135" spans="1:8" x14ac:dyDescent="0.3">
      <c r="A135" s="240"/>
      <c r="B135" s="240"/>
      <c r="C135" s="240"/>
      <c r="D135" s="240"/>
      <c r="E135" s="240"/>
      <c r="F135" s="240"/>
      <c r="G135" s="240"/>
      <c r="H135" s="240"/>
    </row>
    <row r="136" spans="1:8" x14ac:dyDescent="0.3">
      <c r="A136" s="240"/>
      <c r="B136" s="240"/>
      <c r="C136" s="240"/>
      <c r="D136" s="240"/>
      <c r="E136" s="240"/>
      <c r="F136" s="240"/>
      <c r="G136" s="240"/>
      <c r="H136" s="240"/>
    </row>
    <row r="137" spans="1:8" x14ac:dyDescent="0.3">
      <c r="A137" s="240"/>
      <c r="B137" s="240"/>
      <c r="C137" s="240"/>
      <c r="D137" s="240"/>
      <c r="E137" s="240"/>
      <c r="F137" s="240"/>
      <c r="G137" s="240"/>
      <c r="H137" s="240"/>
    </row>
    <row r="138" spans="1:8" x14ac:dyDescent="0.3">
      <c r="A138" s="240"/>
      <c r="B138" s="240"/>
      <c r="C138" s="240"/>
      <c r="D138" s="240"/>
      <c r="E138" s="240"/>
      <c r="F138" s="240"/>
      <c r="G138" s="240"/>
      <c r="H138" s="240"/>
    </row>
    <row r="139" spans="1:8" x14ac:dyDescent="0.3">
      <c r="A139" s="240"/>
      <c r="B139" s="240"/>
      <c r="C139" s="240"/>
      <c r="D139" s="240"/>
      <c r="E139" s="240"/>
      <c r="F139" s="240"/>
      <c r="G139" s="240"/>
      <c r="H139" s="240"/>
    </row>
    <row r="140" spans="1:8" x14ac:dyDescent="0.3">
      <c r="A140" s="240"/>
      <c r="B140" s="240"/>
      <c r="C140" s="240"/>
      <c r="D140" s="240"/>
      <c r="E140" s="240"/>
      <c r="F140" s="240"/>
      <c r="G140" s="240"/>
      <c r="H140" s="240"/>
    </row>
    <row r="141" spans="1:8" x14ac:dyDescent="0.3">
      <c r="A141" s="240"/>
      <c r="B141" s="240"/>
      <c r="C141" s="240"/>
      <c r="D141" s="240"/>
      <c r="E141" s="240"/>
      <c r="F141" s="240"/>
      <c r="G141" s="240"/>
      <c r="H141" s="240"/>
    </row>
    <row r="142" spans="1:8" x14ac:dyDescent="0.3">
      <c r="A142" s="240"/>
      <c r="B142" s="240"/>
      <c r="C142" s="240"/>
      <c r="D142" s="240"/>
      <c r="E142" s="240"/>
      <c r="F142" s="240"/>
      <c r="G142" s="240"/>
      <c r="H142" s="240"/>
    </row>
    <row r="143" spans="1:8" x14ac:dyDescent="0.3">
      <c r="A143" s="240"/>
      <c r="B143" s="240"/>
      <c r="C143" s="240"/>
      <c r="D143" s="240"/>
      <c r="E143" s="240"/>
      <c r="F143" s="240"/>
      <c r="G143" s="240"/>
      <c r="H143" s="240"/>
    </row>
    <row r="144" spans="1:8" x14ac:dyDescent="0.3">
      <c r="A144" s="240"/>
      <c r="B144" s="240"/>
      <c r="C144" s="240"/>
      <c r="D144" s="240"/>
      <c r="E144" s="240"/>
      <c r="F144" s="240"/>
      <c r="G144" s="240"/>
      <c r="H144" s="240"/>
    </row>
    <row r="145" spans="1:8" x14ac:dyDescent="0.3">
      <c r="A145" s="240"/>
      <c r="B145" s="240"/>
      <c r="C145" s="240"/>
      <c r="D145" s="240"/>
      <c r="E145" s="240"/>
      <c r="F145" s="240"/>
      <c r="G145" s="240"/>
      <c r="H145" s="240"/>
    </row>
    <row r="146" spans="1:8" x14ac:dyDescent="0.3">
      <c r="A146" s="240"/>
      <c r="B146" s="240"/>
      <c r="C146" s="240"/>
      <c r="D146" s="240"/>
      <c r="E146" s="240"/>
      <c r="F146" s="240"/>
      <c r="G146" s="240"/>
      <c r="H146" s="240"/>
    </row>
    <row r="147" spans="1:8" x14ac:dyDescent="0.3">
      <c r="A147" s="240"/>
      <c r="B147" s="240"/>
      <c r="C147" s="240"/>
      <c r="D147" s="240"/>
      <c r="E147" s="240"/>
      <c r="F147" s="240"/>
      <c r="G147" s="240"/>
      <c r="H147" s="240"/>
    </row>
    <row r="148" spans="1:8" x14ac:dyDescent="0.3">
      <c r="A148" s="240"/>
      <c r="B148" s="240"/>
      <c r="C148" s="240"/>
      <c r="D148" s="240"/>
      <c r="E148" s="240"/>
      <c r="F148" s="240"/>
      <c r="G148" s="240"/>
      <c r="H148" s="240"/>
    </row>
    <row r="149" spans="1:8" x14ac:dyDescent="0.3">
      <c r="A149" s="240"/>
      <c r="B149" s="240"/>
      <c r="C149" s="240"/>
      <c r="D149" s="240"/>
      <c r="E149" s="240"/>
      <c r="F149" s="240"/>
      <c r="G149" s="240"/>
      <c r="H149" s="240"/>
    </row>
    <row r="150" spans="1:8" x14ac:dyDescent="0.3">
      <c r="A150" s="240"/>
      <c r="B150" s="240"/>
      <c r="C150" s="240"/>
      <c r="D150" s="240"/>
      <c r="E150" s="240"/>
      <c r="F150" s="240"/>
      <c r="G150" s="240"/>
      <c r="H150" s="240"/>
    </row>
    <row r="151" spans="1:8" x14ac:dyDescent="0.3">
      <c r="A151" s="240"/>
      <c r="B151" s="240"/>
      <c r="C151" s="240"/>
      <c r="D151" s="240"/>
      <c r="E151" s="240"/>
      <c r="F151" s="240"/>
      <c r="G151" s="240"/>
      <c r="H151" s="240"/>
    </row>
    <row r="152" spans="1:8" x14ac:dyDescent="0.3">
      <c r="A152" s="240"/>
      <c r="B152" s="240"/>
      <c r="C152" s="240"/>
      <c r="D152" s="240"/>
      <c r="E152" s="240"/>
      <c r="F152" s="240"/>
      <c r="G152" s="240"/>
      <c r="H152" s="240"/>
    </row>
    <row r="153" spans="1:8" x14ac:dyDescent="0.3">
      <c r="A153" s="240"/>
      <c r="B153" s="240"/>
      <c r="C153" s="240"/>
      <c r="D153" s="240"/>
      <c r="E153" s="240"/>
      <c r="F153" s="240"/>
      <c r="G153" s="240"/>
      <c r="H153" s="240"/>
    </row>
    <row r="154" spans="1:8" x14ac:dyDescent="0.3">
      <c r="A154" s="240"/>
      <c r="B154" s="240"/>
      <c r="C154" s="240"/>
      <c r="D154" s="240"/>
      <c r="E154" s="240"/>
      <c r="F154" s="240"/>
      <c r="G154" s="240"/>
      <c r="H154" s="240"/>
    </row>
    <row r="155" spans="1:8" x14ac:dyDescent="0.3">
      <c r="A155" s="240"/>
      <c r="B155" s="240"/>
      <c r="C155" s="240"/>
      <c r="D155" s="240"/>
      <c r="E155" s="240"/>
      <c r="F155" s="240"/>
      <c r="G155" s="240"/>
      <c r="H155" s="240"/>
    </row>
    <row r="156" spans="1:8" x14ac:dyDescent="0.3">
      <c r="A156" s="240"/>
      <c r="B156" s="240"/>
      <c r="C156" s="240"/>
      <c r="D156" s="240"/>
      <c r="E156" s="240"/>
      <c r="F156" s="240"/>
      <c r="G156" s="240"/>
      <c r="H156" s="240"/>
    </row>
    <row r="157" spans="1:8" x14ac:dyDescent="0.3">
      <c r="A157" s="240"/>
      <c r="B157" s="240"/>
      <c r="C157" s="240"/>
      <c r="D157" s="240"/>
      <c r="E157" s="240"/>
      <c r="F157" s="240"/>
      <c r="G157" s="240"/>
      <c r="H157" s="240"/>
    </row>
    <row r="158" spans="1:8" x14ac:dyDescent="0.3">
      <c r="A158" s="240"/>
      <c r="B158" s="240"/>
      <c r="C158" s="240"/>
      <c r="D158" s="240"/>
      <c r="E158" s="240"/>
      <c r="F158" s="240"/>
      <c r="G158" s="240"/>
      <c r="H158" s="240"/>
    </row>
    <row r="159" spans="1:8" x14ac:dyDescent="0.3">
      <c r="A159" s="240"/>
      <c r="B159" s="240"/>
      <c r="C159" s="240"/>
      <c r="D159" s="240"/>
      <c r="E159" s="240"/>
      <c r="F159" s="240"/>
      <c r="G159" s="240"/>
      <c r="H159" s="240"/>
    </row>
    <row r="160" spans="1:8" x14ac:dyDescent="0.3">
      <c r="A160" s="240"/>
      <c r="B160" s="240"/>
      <c r="C160" s="240"/>
      <c r="D160" s="240"/>
      <c r="E160" s="240"/>
      <c r="F160" s="240"/>
      <c r="G160" s="240"/>
      <c r="H160" s="240"/>
    </row>
    <row r="161" spans="1:8" x14ac:dyDescent="0.3">
      <c r="A161" s="240"/>
      <c r="B161" s="240"/>
      <c r="C161" s="240"/>
      <c r="D161" s="240"/>
      <c r="E161" s="240"/>
      <c r="F161" s="240"/>
      <c r="G161" s="240"/>
      <c r="H161" s="240"/>
    </row>
    <row r="162" spans="1:8" x14ac:dyDescent="0.3">
      <c r="A162" s="240"/>
      <c r="B162" s="240"/>
      <c r="C162" s="240"/>
      <c r="D162" s="240"/>
      <c r="E162" s="240"/>
      <c r="F162" s="240"/>
      <c r="G162" s="240"/>
      <c r="H162" s="240"/>
    </row>
    <row r="163" spans="1:8" x14ac:dyDescent="0.3">
      <c r="A163" s="240"/>
      <c r="B163" s="240"/>
      <c r="C163" s="240"/>
      <c r="D163" s="240"/>
      <c r="E163" s="240"/>
      <c r="F163" s="240"/>
      <c r="G163" s="240"/>
      <c r="H163" s="240"/>
    </row>
    <row r="164" spans="1:8" x14ac:dyDescent="0.3">
      <c r="A164" s="240"/>
      <c r="B164" s="240"/>
      <c r="C164" s="240"/>
      <c r="D164" s="240"/>
      <c r="E164" s="240"/>
      <c r="F164" s="240"/>
      <c r="G164" s="240"/>
      <c r="H164" s="240"/>
    </row>
    <row r="165" spans="1:8" x14ac:dyDescent="0.3">
      <c r="A165" s="241"/>
      <c r="B165" s="241"/>
      <c r="C165" s="241"/>
      <c r="D165" s="241"/>
      <c r="E165" s="241"/>
      <c r="F165" s="241"/>
      <c r="G165" s="241"/>
      <c r="H165" s="241"/>
    </row>
    <row r="166" spans="1:8" x14ac:dyDescent="0.3">
      <c r="A166" s="241"/>
      <c r="B166" s="241"/>
      <c r="C166" s="241"/>
      <c r="D166" s="241"/>
      <c r="E166" s="241"/>
      <c r="F166" s="241"/>
      <c r="G166" s="241"/>
      <c r="H166" s="241"/>
    </row>
    <row r="167" spans="1:8" x14ac:dyDescent="0.3">
      <c r="A167" s="241"/>
      <c r="B167" s="241"/>
      <c r="C167" s="241"/>
      <c r="D167" s="241"/>
      <c r="E167" s="241"/>
      <c r="F167" s="241"/>
      <c r="G167" s="241"/>
      <c r="H167" s="241"/>
    </row>
    <row r="168" spans="1:8" x14ac:dyDescent="0.3">
      <c r="A168" s="8"/>
      <c r="B168" s="116"/>
      <c r="C168" s="116"/>
      <c r="D168" s="116"/>
      <c r="E168" s="116"/>
      <c r="F168" s="116"/>
      <c r="G168" s="116"/>
      <c r="H168" s="116"/>
    </row>
    <row r="169" spans="1:8" x14ac:dyDescent="0.3">
      <c r="A169" s="8"/>
      <c r="B169" s="8"/>
      <c r="C169" s="8"/>
      <c r="D169" s="8"/>
      <c r="E169" s="8"/>
      <c r="F169" s="8"/>
      <c r="G169" s="8"/>
      <c r="H169" s="8"/>
    </row>
    <row r="170" spans="1:8" x14ac:dyDescent="0.3">
      <c r="A170" s="45"/>
      <c r="B170" s="45"/>
      <c r="C170" s="45"/>
      <c r="D170" s="8"/>
      <c r="E170" s="8"/>
      <c r="F170" s="8"/>
      <c r="G170" s="8"/>
      <c r="H170" s="8"/>
    </row>
  </sheetData>
  <sheetProtection algorithmName="SHA-512" hashValue="7H2MidL/WCbJIJGhUOJUT2IyHHRQdOO2v4U5uALnWTFB5ah63EKEu1Zlr3YBJdlEhDt0fjQqv/9tKtGlKadbGA==" saltValue="TIb/eIItP3PE6ObATWmopg==" spinCount="100000" sheet="1" objects="1" scenarios="1"/>
  <mergeCells count="30">
    <mergeCell ref="A60:B60"/>
    <mergeCell ref="A61:B61"/>
    <mergeCell ref="A63:H167"/>
    <mergeCell ref="A33:B33"/>
    <mergeCell ref="A34:B34"/>
    <mergeCell ref="A42:B42"/>
    <mergeCell ref="A46:B46"/>
    <mergeCell ref="A47:B47"/>
    <mergeCell ref="A48:B48"/>
    <mergeCell ref="H27:H28"/>
    <mergeCell ref="A20:B20"/>
    <mergeCell ref="A21:B21"/>
    <mergeCell ref="A23:B23"/>
    <mergeCell ref="A25:B25"/>
    <mergeCell ref="A27:A28"/>
    <mergeCell ref="C27:C28"/>
    <mergeCell ref="D27:D28"/>
    <mergeCell ref="E27:E28"/>
    <mergeCell ref="F27:F28"/>
    <mergeCell ref="G27:G28"/>
    <mergeCell ref="A12:B12"/>
    <mergeCell ref="A14:B14"/>
    <mergeCell ref="A18:B18"/>
    <mergeCell ref="A19:B19"/>
    <mergeCell ref="A8:B8"/>
    <mergeCell ref="A4:B5"/>
    <mergeCell ref="C4:C5"/>
    <mergeCell ref="E4:E5"/>
    <mergeCell ref="F4:F5"/>
    <mergeCell ref="A7:B7"/>
  </mergeCells>
  <pageMargins left="0.7" right="0.7" top="0.75" bottom="0.75" header="0.3" footer="0.3"/>
  <pageSetup paperSize="9" scale="7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67"/>
  <sheetViews>
    <sheetView topLeftCell="A37" zoomScaleNormal="100" zoomScalePageLayoutView="90" workbookViewId="0">
      <selection activeCell="G43" sqref="G43:G56"/>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284</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53.4" thickBot="1" x14ac:dyDescent="0.35">
      <c r="A9" s="132" t="s">
        <v>42</v>
      </c>
      <c r="B9" s="133"/>
      <c r="C9" s="134" t="s">
        <v>427</v>
      </c>
      <c r="D9" s="135"/>
      <c r="E9" s="135" t="s">
        <v>36</v>
      </c>
      <c r="F9" s="173">
        <v>1.5</v>
      </c>
      <c r="G9" s="174"/>
      <c r="H9" s="9">
        <f t="shared" ref="H9:H16" si="0">ROUND(F9,2)*G9</f>
        <v>0</v>
      </c>
    </row>
    <row r="10" spans="1:10" ht="27" thickBot="1" x14ac:dyDescent="0.35">
      <c r="A10" s="23" t="s">
        <v>74</v>
      </c>
      <c r="B10" s="24"/>
      <c r="C10" s="19" t="s">
        <v>285</v>
      </c>
      <c r="D10" s="2"/>
      <c r="E10" s="2" t="s">
        <v>6</v>
      </c>
      <c r="F10" s="9">
        <v>5</v>
      </c>
      <c r="G10" s="174"/>
      <c r="H10" s="9">
        <f t="shared" si="0"/>
        <v>0</v>
      </c>
    </row>
    <row r="11" spans="1:10" ht="52.2" customHeight="1" thickBot="1" x14ac:dyDescent="0.35">
      <c r="A11" s="23" t="s">
        <v>35</v>
      </c>
      <c r="B11" s="24"/>
      <c r="C11" s="19" t="s">
        <v>345</v>
      </c>
      <c r="D11" s="2"/>
      <c r="E11" s="2" t="s">
        <v>5</v>
      </c>
      <c r="F11" s="9">
        <v>2</v>
      </c>
      <c r="G11" s="174"/>
      <c r="H11" s="9">
        <f t="shared" si="0"/>
        <v>0</v>
      </c>
    </row>
    <row r="12" spans="1:10" ht="19.95" customHeight="1" thickBot="1" x14ac:dyDescent="0.35">
      <c r="A12" s="227" t="s">
        <v>37</v>
      </c>
      <c r="B12" s="214"/>
      <c r="C12" s="19" t="s">
        <v>286</v>
      </c>
      <c r="D12" s="2"/>
      <c r="E12" s="2" t="s">
        <v>6</v>
      </c>
      <c r="F12" s="9">
        <v>2.5</v>
      </c>
      <c r="G12" s="174"/>
      <c r="H12" s="9">
        <f t="shared" si="0"/>
        <v>0</v>
      </c>
    </row>
    <row r="13" spans="1:10" ht="43.2" customHeight="1" thickBot="1" x14ac:dyDescent="0.35">
      <c r="A13" s="23" t="s">
        <v>38</v>
      </c>
      <c r="B13" s="24"/>
      <c r="C13" s="19" t="s">
        <v>346</v>
      </c>
      <c r="D13" s="2"/>
      <c r="E13" s="2" t="s">
        <v>80</v>
      </c>
      <c r="F13" s="9">
        <v>0.45</v>
      </c>
      <c r="G13" s="174"/>
      <c r="H13" s="9">
        <f t="shared" si="0"/>
        <v>0</v>
      </c>
    </row>
    <row r="14" spans="1:10" ht="21" customHeight="1" thickBot="1" x14ac:dyDescent="0.35">
      <c r="A14" s="213" t="s">
        <v>39</v>
      </c>
      <c r="B14" s="214"/>
      <c r="C14" s="19" t="s">
        <v>287</v>
      </c>
      <c r="D14" s="2"/>
      <c r="E14" s="2" t="s">
        <v>6</v>
      </c>
      <c r="F14" s="9">
        <v>2.5</v>
      </c>
      <c r="G14" s="174"/>
      <c r="H14" s="9">
        <f t="shared" si="0"/>
        <v>0</v>
      </c>
    </row>
    <row r="15" spans="1:10" ht="94.2" customHeight="1" thickBot="1" x14ac:dyDescent="0.35">
      <c r="A15" s="225" t="s">
        <v>40</v>
      </c>
      <c r="B15" s="226"/>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 t="shared" si="0"/>
        <v>0</v>
      </c>
    </row>
    <row r="17" spans="1:10" ht="16.2" thickBot="1" x14ac:dyDescent="0.35">
      <c r="A17" s="51"/>
      <c r="B17" s="51"/>
      <c r="C17" s="51"/>
      <c r="D17" s="52"/>
      <c r="E17" s="52"/>
      <c r="F17" s="52"/>
      <c r="G17" s="175"/>
      <c r="H17" s="53"/>
    </row>
    <row r="18" spans="1:10" x14ac:dyDescent="0.3">
      <c r="A18" s="215"/>
      <c r="B18" s="216"/>
      <c r="C18" s="54"/>
      <c r="D18" s="52"/>
      <c r="E18" s="52"/>
      <c r="F18" s="52"/>
      <c r="G18" s="175"/>
      <c r="H18" s="53"/>
    </row>
    <row r="19" spans="1:10" ht="16.2" thickBot="1" x14ac:dyDescent="0.35">
      <c r="A19" s="217"/>
      <c r="B19" s="217"/>
      <c r="C19" s="28"/>
      <c r="D19" s="56"/>
      <c r="E19" s="56"/>
      <c r="F19" s="56"/>
      <c r="G19" s="176"/>
      <c r="H19" s="56"/>
    </row>
    <row r="20" spans="1:10" ht="16.2" thickBot="1" x14ac:dyDescent="0.35">
      <c r="A20" s="199" t="s">
        <v>8</v>
      </c>
      <c r="B20" s="200"/>
      <c r="C20" s="25" t="s">
        <v>94</v>
      </c>
      <c r="D20" s="50"/>
      <c r="E20" s="50"/>
      <c r="F20" s="50"/>
      <c r="G20" s="177"/>
      <c r="H20" s="50"/>
    </row>
    <row r="21" spans="1:10" ht="39" customHeight="1" thickBot="1" x14ac:dyDescent="0.35">
      <c r="A21" s="213" t="s">
        <v>43</v>
      </c>
      <c r="B21" s="218"/>
      <c r="C21" s="20" t="s">
        <v>10</v>
      </c>
      <c r="D21" s="4" t="s">
        <v>191</v>
      </c>
      <c r="E21" s="4" t="s">
        <v>6</v>
      </c>
      <c r="F21" s="7">
        <v>17</v>
      </c>
      <c r="G21" s="178"/>
      <c r="H21" s="9">
        <f>ROUND(F21,2)*G21</f>
        <v>0</v>
      </c>
      <c r="I21" s="45"/>
      <c r="J21" s="41"/>
    </row>
    <row r="22" spans="1:10" ht="55.95" customHeight="1" thickBot="1" x14ac:dyDescent="0.35">
      <c r="A22" s="23" t="s">
        <v>44</v>
      </c>
      <c r="B22" s="26"/>
      <c r="C22" s="29" t="s">
        <v>12</v>
      </c>
      <c r="D22" s="4" t="s">
        <v>288</v>
      </c>
      <c r="E22" s="4" t="s">
        <v>6</v>
      </c>
      <c r="F22" s="7">
        <v>110</v>
      </c>
      <c r="G22" s="178"/>
      <c r="H22" s="9">
        <f t="shared" ref="H22:H24" si="1">ROUND(F22,2)*G22</f>
        <v>0</v>
      </c>
      <c r="I22" s="44"/>
      <c r="J22" s="41"/>
    </row>
    <row r="23" spans="1:10" ht="37.950000000000003" customHeight="1" thickBot="1" x14ac:dyDescent="0.35">
      <c r="A23" s="213" t="s">
        <v>9</v>
      </c>
      <c r="B23" s="218"/>
      <c r="C23" s="29" t="s">
        <v>223</v>
      </c>
      <c r="D23" s="4" t="s">
        <v>192</v>
      </c>
      <c r="E23" s="4" t="s">
        <v>6</v>
      </c>
      <c r="F23" s="7">
        <v>2</v>
      </c>
      <c r="G23" s="178"/>
      <c r="H23" s="9">
        <f t="shared" si="1"/>
        <v>0</v>
      </c>
      <c r="I23" s="72"/>
      <c r="J23" s="41"/>
    </row>
    <row r="24" spans="1:10" s="41" customFormat="1" ht="31.95" customHeight="1" thickBot="1" x14ac:dyDescent="0.35">
      <c r="A24" s="81" t="s">
        <v>11</v>
      </c>
      <c r="B24" s="76"/>
      <c r="C24" s="77" t="s">
        <v>347</v>
      </c>
      <c r="D24" s="78" t="s">
        <v>196</v>
      </c>
      <c r="E24" s="78" t="s">
        <v>6</v>
      </c>
      <c r="F24" s="79">
        <v>110</v>
      </c>
      <c r="G24" s="184"/>
      <c r="H24" s="9">
        <f t="shared" si="1"/>
        <v>0</v>
      </c>
    </row>
    <row r="25" spans="1:10" ht="16.2" thickBot="1" x14ac:dyDescent="0.35">
      <c r="A25" s="228" t="s">
        <v>73</v>
      </c>
      <c r="B25" s="229"/>
      <c r="C25" s="19" t="s">
        <v>289</v>
      </c>
      <c r="D25" s="2"/>
      <c r="E25" s="2" t="s">
        <v>6</v>
      </c>
      <c r="F25" s="9">
        <v>3</v>
      </c>
      <c r="G25" s="174"/>
      <c r="H25" s="9">
        <f>ROUND(F25,2)*G25</f>
        <v>0</v>
      </c>
      <c r="I25" s="41"/>
      <c r="J25" s="41"/>
    </row>
    <row r="26" spans="1:10" ht="391.95" customHeight="1" thickBot="1" x14ac:dyDescent="0.35">
      <c r="A26" s="23" t="s">
        <v>72</v>
      </c>
      <c r="B26" s="26"/>
      <c r="C26" s="80" t="s">
        <v>366</v>
      </c>
      <c r="D26" s="75"/>
      <c r="E26" s="15" t="s">
        <v>5</v>
      </c>
      <c r="F26" s="16">
        <v>1</v>
      </c>
      <c r="G26" s="185"/>
      <c r="H26" s="16">
        <f>ROUND(F26,2)*G26</f>
        <v>0</v>
      </c>
      <c r="J26" s="43"/>
    </row>
    <row r="27" spans="1:10" ht="271.2" customHeight="1" x14ac:dyDescent="0.3">
      <c r="A27" s="197" t="s">
        <v>24</v>
      </c>
      <c r="B27" s="57"/>
      <c r="C27" s="211" t="s">
        <v>431</v>
      </c>
      <c r="D27" s="220" t="s">
        <v>190</v>
      </c>
      <c r="E27" s="220" t="s">
        <v>13</v>
      </c>
      <c r="F27" s="204">
        <v>2</v>
      </c>
      <c r="G27" s="202"/>
      <c r="H27" s="204">
        <f>ROUND(F27,2)*G27</f>
        <v>0</v>
      </c>
      <c r="J27" s="43"/>
    </row>
    <row r="28" spans="1:10" ht="280.2" customHeight="1" thickBot="1" x14ac:dyDescent="0.35">
      <c r="A28" s="219"/>
      <c r="B28" s="57"/>
      <c r="C28" s="242"/>
      <c r="D28" s="243"/>
      <c r="E28" s="205"/>
      <c r="F28" s="205"/>
      <c r="G28" s="203"/>
      <c r="H28" s="205"/>
      <c r="J28" s="43"/>
    </row>
    <row r="29" spans="1:10" ht="31.95" customHeight="1" thickBot="1" x14ac:dyDescent="0.35">
      <c r="A29" s="31" t="s">
        <v>67</v>
      </c>
      <c r="B29" s="34"/>
      <c r="C29" s="37" t="s">
        <v>89</v>
      </c>
      <c r="D29" s="49"/>
      <c r="E29" s="11" t="s">
        <v>5</v>
      </c>
      <c r="F29" s="12">
        <v>1</v>
      </c>
      <c r="G29" s="180"/>
      <c r="H29" s="9">
        <f>ROUND(F29,2)*G29</f>
        <v>0</v>
      </c>
      <c r="J29" s="74"/>
    </row>
    <row r="30" spans="1:10" ht="39" customHeight="1" thickBot="1" x14ac:dyDescent="0.35">
      <c r="A30" s="23" t="s">
        <v>68</v>
      </c>
      <c r="B30" s="26"/>
      <c r="C30" s="29" t="s">
        <v>290</v>
      </c>
      <c r="D30" s="40"/>
      <c r="E30" s="11" t="s">
        <v>5</v>
      </c>
      <c r="F30" s="12">
        <v>1</v>
      </c>
      <c r="G30" s="180"/>
      <c r="H30" s="9">
        <f t="shared" ref="H30:H39" si="2">ROUND(F30,2)*G30</f>
        <v>0</v>
      </c>
      <c r="J30" s="42"/>
    </row>
    <row r="31" spans="1:10" ht="27" thickBot="1" x14ac:dyDescent="0.35">
      <c r="A31" s="209" t="s">
        <v>76</v>
      </c>
      <c r="B31" s="198"/>
      <c r="C31" s="29" t="s">
        <v>15</v>
      </c>
      <c r="D31" s="5"/>
      <c r="E31" s="11" t="s">
        <v>5</v>
      </c>
      <c r="F31" s="12">
        <v>2</v>
      </c>
      <c r="G31" s="180"/>
      <c r="H31" s="9">
        <f t="shared" si="2"/>
        <v>0</v>
      </c>
    </row>
    <row r="32" spans="1:10" ht="25.95" customHeight="1" thickBot="1" x14ac:dyDescent="0.35">
      <c r="A32" s="197" t="s">
        <v>64</v>
      </c>
      <c r="B32" s="198"/>
      <c r="C32" s="4" t="s">
        <v>291</v>
      </c>
      <c r="D32" s="11"/>
      <c r="E32" s="11" t="s">
        <v>13</v>
      </c>
      <c r="F32" s="12">
        <v>1</v>
      </c>
      <c r="G32" s="180"/>
      <c r="H32" s="9">
        <f t="shared" si="2"/>
        <v>0</v>
      </c>
      <c r="J32" s="42"/>
    </row>
    <row r="33" spans="1:10" ht="22.2" customHeight="1" thickBot="1" x14ac:dyDescent="0.35">
      <c r="A33" s="35" t="s">
        <v>70</v>
      </c>
      <c r="B33" s="36"/>
      <c r="C33" s="4" t="s">
        <v>57</v>
      </c>
      <c r="D33" s="38"/>
      <c r="E33" s="38" t="s">
        <v>13</v>
      </c>
      <c r="F33" s="39">
        <v>8</v>
      </c>
      <c r="G33" s="180"/>
      <c r="H33" s="9">
        <f t="shared" si="2"/>
        <v>0</v>
      </c>
      <c r="J33" s="42"/>
    </row>
    <row r="34" spans="1:10" ht="22.2" customHeight="1" thickBot="1" x14ac:dyDescent="0.35">
      <c r="A34" s="35" t="s">
        <v>78</v>
      </c>
      <c r="B34" s="36"/>
      <c r="C34" s="4" t="s">
        <v>140</v>
      </c>
      <c r="D34" s="38"/>
      <c r="E34" s="38" t="s">
        <v>13</v>
      </c>
      <c r="F34" s="39">
        <v>1</v>
      </c>
      <c r="G34" s="180"/>
      <c r="H34" s="9">
        <f t="shared" si="2"/>
        <v>0</v>
      </c>
      <c r="J34" s="42"/>
    </row>
    <row r="35" spans="1:10" ht="85.95" customHeight="1" thickBot="1" x14ac:dyDescent="0.35">
      <c r="A35" s="35" t="s">
        <v>87</v>
      </c>
      <c r="B35" s="36"/>
      <c r="C35" s="4" t="s">
        <v>335</v>
      </c>
      <c r="D35" s="38"/>
      <c r="E35" s="38" t="s">
        <v>5</v>
      </c>
      <c r="F35" s="39">
        <v>1</v>
      </c>
      <c r="G35" s="180"/>
      <c r="H35" s="9">
        <f t="shared" si="2"/>
        <v>0</v>
      </c>
      <c r="J35" s="42"/>
    </row>
    <row r="36" spans="1:10" ht="25.95" customHeight="1" thickBot="1" x14ac:dyDescent="0.35">
      <c r="A36" s="35" t="s">
        <v>88</v>
      </c>
      <c r="B36" s="36"/>
      <c r="C36" s="4" t="s">
        <v>142</v>
      </c>
      <c r="D36" s="38"/>
      <c r="E36" s="38" t="s">
        <v>5</v>
      </c>
      <c r="F36" s="39">
        <v>1</v>
      </c>
      <c r="G36" s="180"/>
      <c r="H36" s="9">
        <f>ROUND(F36,2)*G36</f>
        <v>0</v>
      </c>
      <c r="J36" s="42"/>
    </row>
    <row r="37" spans="1:10" ht="25.95" customHeight="1" thickBot="1" x14ac:dyDescent="0.35">
      <c r="A37" s="115" t="s">
        <v>90</v>
      </c>
      <c r="B37" s="36"/>
      <c r="C37" s="4" t="s">
        <v>282</v>
      </c>
      <c r="D37" s="38"/>
      <c r="E37" s="38" t="s">
        <v>13</v>
      </c>
      <c r="F37" s="39">
        <v>1</v>
      </c>
      <c r="G37" s="180"/>
      <c r="H37" s="9">
        <f t="shared" si="2"/>
        <v>0</v>
      </c>
      <c r="J37" s="42"/>
    </row>
    <row r="38" spans="1:10" ht="25.95" customHeight="1" thickBot="1" x14ac:dyDescent="0.35">
      <c r="A38" s="115" t="s">
        <v>98</v>
      </c>
      <c r="B38" s="36"/>
      <c r="C38" s="4" t="s">
        <v>188</v>
      </c>
      <c r="D38" s="38"/>
      <c r="E38" s="38" t="s">
        <v>5</v>
      </c>
      <c r="F38" s="39">
        <v>1</v>
      </c>
      <c r="G38" s="180"/>
      <c r="H38" s="9">
        <f t="shared" si="2"/>
        <v>0</v>
      </c>
      <c r="J38" s="42"/>
    </row>
    <row r="39" spans="1:10" ht="15" customHeight="1" thickBot="1" x14ac:dyDescent="0.35">
      <c r="A39" s="153" t="s">
        <v>132</v>
      </c>
      <c r="B39" s="26"/>
      <c r="C39" s="4" t="s">
        <v>131</v>
      </c>
      <c r="D39" s="15"/>
      <c r="E39" s="15" t="s">
        <v>13</v>
      </c>
      <c r="F39" s="16">
        <v>1</v>
      </c>
      <c r="G39" s="178"/>
      <c r="H39" s="9">
        <f t="shared" si="2"/>
        <v>0</v>
      </c>
      <c r="J39" s="42"/>
    </row>
    <row r="40" spans="1:10" x14ac:dyDescent="0.3">
      <c r="A40" s="60"/>
      <c r="B40" s="54"/>
      <c r="C40" s="54"/>
      <c r="D40" s="61"/>
      <c r="E40" s="52"/>
      <c r="F40" s="53"/>
      <c r="G40" s="181"/>
      <c r="H40" s="53"/>
      <c r="I40" s="8"/>
    </row>
    <row r="41" spans="1:10" ht="16.2" thickBot="1" x14ac:dyDescent="0.35">
      <c r="A41" s="60"/>
      <c r="B41" s="54"/>
      <c r="C41" s="54"/>
      <c r="D41" s="61"/>
      <c r="E41" s="52"/>
      <c r="F41" s="53"/>
      <c r="G41" s="181"/>
      <c r="H41" s="53"/>
      <c r="I41" s="8"/>
    </row>
    <row r="42" spans="1:10" ht="25.2" customHeight="1" thickBot="1" x14ac:dyDescent="0.35">
      <c r="A42" s="199" t="s">
        <v>18</v>
      </c>
      <c r="B42" s="200"/>
      <c r="C42" s="22" t="s">
        <v>17</v>
      </c>
      <c r="D42" s="59"/>
      <c r="E42" s="59"/>
      <c r="F42" s="59"/>
      <c r="G42" s="182"/>
      <c r="H42" s="59"/>
      <c r="I42" s="8"/>
    </row>
    <row r="43" spans="1:10" ht="27" thickBot="1" x14ac:dyDescent="0.35">
      <c r="A43" s="201" t="s">
        <v>19</v>
      </c>
      <c r="B43" s="201"/>
      <c r="C43" s="29" t="s">
        <v>16</v>
      </c>
      <c r="D43" s="30"/>
      <c r="E43" s="4" t="s">
        <v>5</v>
      </c>
      <c r="F43" s="7">
        <v>1</v>
      </c>
      <c r="G43" s="178"/>
      <c r="H43" s="7">
        <f>ROUND(F43,2)*G43</f>
        <v>0</v>
      </c>
      <c r="I43" s="8"/>
    </row>
    <row r="44" spans="1:10" ht="16.2" thickBot="1" x14ac:dyDescent="0.35">
      <c r="A44" s="201" t="s">
        <v>20</v>
      </c>
      <c r="B44" s="201"/>
      <c r="C44" s="29" t="s">
        <v>83</v>
      </c>
      <c r="D44" s="30"/>
      <c r="E44" s="4" t="s">
        <v>5</v>
      </c>
      <c r="F44" s="7">
        <v>2</v>
      </c>
      <c r="G44" s="178"/>
      <c r="H44" s="7">
        <f t="shared" ref="H44:H49" si="3">ROUND(F44,2)*G44</f>
        <v>0</v>
      </c>
      <c r="I44" s="8"/>
    </row>
    <row r="45" spans="1:10" ht="16.2" thickBot="1" x14ac:dyDescent="0.35">
      <c r="A45" s="29" t="s">
        <v>21</v>
      </c>
      <c r="B45" s="29"/>
      <c r="C45" s="29" t="s">
        <v>82</v>
      </c>
      <c r="D45" s="30"/>
      <c r="E45" s="4" t="s">
        <v>7</v>
      </c>
      <c r="F45" s="7">
        <v>2</v>
      </c>
      <c r="G45" s="178"/>
      <c r="H45" s="7">
        <f t="shared" si="3"/>
        <v>0</v>
      </c>
      <c r="I45" s="8"/>
    </row>
    <row r="46" spans="1:10" ht="16.2" thickBot="1" x14ac:dyDescent="0.35">
      <c r="A46" s="29" t="s">
        <v>22</v>
      </c>
      <c r="B46" s="29"/>
      <c r="C46" s="29" t="s">
        <v>337</v>
      </c>
      <c r="D46" s="30"/>
      <c r="E46" s="4" t="s">
        <v>7</v>
      </c>
      <c r="F46" s="7">
        <v>2</v>
      </c>
      <c r="G46" s="178"/>
      <c r="H46" s="7">
        <f t="shared" si="3"/>
        <v>0</v>
      </c>
      <c r="I46" s="8"/>
    </row>
    <row r="47" spans="1:10" ht="27" thickBot="1" x14ac:dyDescent="0.35">
      <c r="A47" s="201" t="s">
        <v>23</v>
      </c>
      <c r="B47" s="201"/>
      <c r="C47" s="121" t="s">
        <v>227</v>
      </c>
      <c r="D47" s="30"/>
      <c r="E47" s="4" t="s">
        <v>7</v>
      </c>
      <c r="F47" s="7">
        <v>2</v>
      </c>
      <c r="G47" s="178"/>
      <c r="H47" s="7">
        <f t="shared" si="3"/>
        <v>0</v>
      </c>
      <c r="I47" s="8"/>
    </row>
    <row r="48" spans="1:10" ht="16.2" thickBot="1" x14ac:dyDescent="0.35">
      <c r="A48" s="29" t="s">
        <v>91</v>
      </c>
      <c r="B48" s="29"/>
      <c r="C48" s="29" t="s">
        <v>66</v>
      </c>
      <c r="D48" s="30"/>
      <c r="E48" s="4" t="s">
        <v>7</v>
      </c>
      <c r="F48" s="7">
        <v>2</v>
      </c>
      <c r="G48" s="178"/>
      <c r="H48" s="7">
        <f t="shared" si="3"/>
        <v>0</v>
      </c>
      <c r="I48" s="8"/>
    </row>
    <row r="49" spans="1:10" ht="27" thickBot="1" x14ac:dyDescent="0.35">
      <c r="A49" s="29" t="s">
        <v>133</v>
      </c>
      <c r="B49" s="29"/>
      <c r="C49" s="29" t="s">
        <v>189</v>
      </c>
      <c r="D49" s="30"/>
      <c r="E49" s="4" t="s">
        <v>5</v>
      </c>
      <c r="F49" s="7">
        <v>1</v>
      </c>
      <c r="G49" s="178"/>
      <c r="H49" s="7">
        <f t="shared" si="3"/>
        <v>0</v>
      </c>
      <c r="I49" s="8"/>
    </row>
    <row r="50" spans="1:10" ht="16.2" thickBot="1" x14ac:dyDescent="0.35">
      <c r="A50" s="60"/>
      <c r="B50" s="54"/>
      <c r="C50" s="54"/>
      <c r="D50" s="61"/>
      <c r="E50" s="52"/>
      <c r="F50" s="53"/>
      <c r="G50" s="181"/>
      <c r="H50" s="53"/>
      <c r="I50" s="8"/>
    </row>
    <row r="51" spans="1:10" ht="16.2" thickBot="1" x14ac:dyDescent="0.35">
      <c r="A51" s="33" t="s">
        <v>25</v>
      </c>
      <c r="B51" s="27"/>
      <c r="C51" s="22" t="s">
        <v>27</v>
      </c>
      <c r="D51" s="62"/>
      <c r="E51" s="63"/>
      <c r="F51" s="64"/>
      <c r="G51" s="183"/>
      <c r="H51" s="64"/>
      <c r="I51" s="8"/>
    </row>
    <row r="52" spans="1:10" ht="16.2" thickBot="1" x14ac:dyDescent="0.35">
      <c r="A52" s="32" t="s">
        <v>26</v>
      </c>
      <c r="B52" s="29"/>
      <c r="C52" s="29" t="s">
        <v>92</v>
      </c>
      <c r="D52" s="30"/>
      <c r="E52" s="4" t="s">
        <v>5</v>
      </c>
      <c r="F52" s="7">
        <v>300</v>
      </c>
      <c r="G52" s="178"/>
      <c r="H52" s="7">
        <f>ROUND(F52,2)*G52</f>
        <v>0</v>
      </c>
      <c r="I52" s="8"/>
    </row>
    <row r="53" spans="1:10" ht="16.2" thickBot="1" x14ac:dyDescent="0.35">
      <c r="A53" s="32" t="s">
        <v>28</v>
      </c>
      <c r="B53" s="29"/>
      <c r="C53" s="29" t="s">
        <v>55</v>
      </c>
      <c r="D53" s="30"/>
      <c r="E53" s="4" t="s">
        <v>29</v>
      </c>
      <c r="F53" s="7">
        <v>100</v>
      </c>
      <c r="G53" s="178"/>
      <c r="H53" s="7">
        <f t="shared" ref="H53:H56" si="4">ROUND(F53,2)*G53</f>
        <v>0</v>
      </c>
      <c r="I53" s="8"/>
    </row>
    <row r="54" spans="1:10" ht="16.2" thickBot="1" x14ac:dyDescent="0.35">
      <c r="A54" s="32" t="s">
        <v>30</v>
      </c>
      <c r="B54" s="29"/>
      <c r="C54" s="29" t="s">
        <v>54</v>
      </c>
      <c r="D54" s="30"/>
      <c r="E54" s="4" t="s">
        <v>5</v>
      </c>
      <c r="F54" s="7">
        <v>2</v>
      </c>
      <c r="G54" s="178"/>
      <c r="H54" s="7">
        <f t="shared" si="4"/>
        <v>0</v>
      </c>
      <c r="I54" s="8"/>
    </row>
    <row r="55" spans="1:10" ht="27" thickBot="1" x14ac:dyDescent="0.35">
      <c r="A55" s="32" t="s">
        <v>52</v>
      </c>
      <c r="B55" s="29"/>
      <c r="C55" s="29" t="s">
        <v>470</v>
      </c>
      <c r="D55" s="30"/>
      <c r="E55" s="4" t="s">
        <v>5</v>
      </c>
      <c r="F55" s="7">
        <v>2</v>
      </c>
      <c r="G55" s="178"/>
      <c r="H55" s="7">
        <f t="shared" si="4"/>
        <v>0</v>
      </c>
      <c r="I55" s="8"/>
    </row>
    <row r="56" spans="1:10" ht="27" thickBot="1" x14ac:dyDescent="0.35">
      <c r="A56" s="32" t="s">
        <v>53</v>
      </c>
      <c r="B56" s="29"/>
      <c r="C56" s="29" t="s">
        <v>56</v>
      </c>
      <c r="D56" s="30"/>
      <c r="E56" s="4" t="s">
        <v>5</v>
      </c>
      <c r="F56" s="7">
        <v>2</v>
      </c>
      <c r="G56" s="178"/>
      <c r="H56" s="7">
        <f t="shared" si="4"/>
        <v>0</v>
      </c>
      <c r="I56" s="8"/>
      <c r="J56" s="42"/>
    </row>
    <row r="57" spans="1:10" ht="16.2" thickBot="1" x14ac:dyDescent="0.35">
      <c r="A57" s="208"/>
      <c r="B57" s="208"/>
      <c r="C57" s="55"/>
      <c r="D57" s="65"/>
      <c r="E57" s="56"/>
      <c r="F57" s="56"/>
      <c r="G57" s="58"/>
      <c r="H57" s="58"/>
    </row>
    <row r="58" spans="1:10" ht="16.2" thickBot="1" x14ac:dyDescent="0.35">
      <c r="A58" s="193"/>
      <c r="B58" s="194"/>
      <c r="C58" s="1" t="s">
        <v>14</v>
      </c>
      <c r="D58" s="1"/>
      <c r="E58" s="1"/>
      <c r="F58" s="1"/>
      <c r="G58" s="1"/>
      <c r="H58" s="13">
        <f>SUM(H8:H57)</f>
        <v>0</v>
      </c>
      <c r="J58" s="41"/>
    </row>
    <row r="59" spans="1:10" x14ac:dyDescent="0.3">
      <c r="A59" s="66"/>
      <c r="B59" s="66"/>
      <c r="C59" s="66"/>
      <c r="D59" s="66"/>
      <c r="E59" s="66"/>
      <c r="F59" s="66"/>
      <c r="G59" s="66"/>
      <c r="H59" s="67"/>
    </row>
    <row r="60" spans="1:10" ht="16.2" customHeight="1" x14ac:dyDescent="0.3">
      <c r="A60" s="239" t="s">
        <v>331</v>
      </c>
      <c r="B60" s="240"/>
      <c r="C60" s="240"/>
      <c r="D60" s="240"/>
      <c r="E60" s="240"/>
      <c r="F60" s="240"/>
      <c r="G60" s="240"/>
      <c r="H60" s="240"/>
    </row>
    <row r="61" spans="1:10" ht="16.2" hidden="1" customHeight="1" x14ac:dyDescent="0.3">
      <c r="A61" s="240"/>
      <c r="B61" s="240"/>
      <c r="C61" s="240"/>
      <c r="D61" s="240"/>
      <c r="E61" s="240"/>
      <c r="F61" s="240"/>
      <c r="G61" s="240"/>
      <c r="H61" s="240"/>
    </row>
    <row r="62" spans="1:10" x14ac:dyDescent="0.3">
      <c r="A62" s="240"/>
      <c r="B62" s="240"/>
      <c r="C62" s="240"/>
      <c r="D62" s="240"/>
      <c r="E62" s="240"/>
      <c r="F62" s="240"/>
      <c r="G62" s="240"/>
      <c r="H62" s="240"/>
    </row>
    <row r="63" spans="1:10" x14ac:dyDescent="0.3">
      <c r="A63" s="240"/>
      <c r="B63" s="240"/>
      <c r="C63" s="240"/>
      <c r="D63" s="240"/>
      <c r="E63" s="240"/>
      <c r="F63" s="240"/>
      <c r="G63" s="240"/>
      <c r="H63" s="240"/>
    </row>
    <row r="64" spans="1:10" x14ac:dyDescent="0.3">
      <c r="A64" s="240"/>
      <c r="B64" s="240"/>
      <c r="C64" s="240"/>
      <c r="D64" s="240"/>
      <c r="E64" s="240"/>
      <c r="F64" s="240"/>
      <c r="G64" s="240"/>
      <c r="H64" s="240"/>
    </row>
    <row r="65" spans="1:8" x14ac:dyDescent="0.3">
      <c r="A65" s="240"/>
      <c r="B65" s="240"/>
      <c r="C65" s="240"/>
      <c r="D65" s="240"/>
      <c r="E65" s="240"/>
      <c r="F65" s="240"/>
      <c r="G65" s="240"/>
      <c r="H65" s="240"/>
    </row>
    <row r="66" spans="1:8" x14ac:dyDescent="0.3">
      <c r="A66" s="240"/>
      <c r="B66" s="240"/>
      <c r="C66" s="240"/>
      <c r="D66" s="240"/>
      <c r="E66" s="240"/>
      <c r="F66" s="240"/>
      <c r="G66" s="240"/>
      <c r="H66" s="240"/>
    </row>
    <row r="67" spans="1:8" x14ac:dyDescent="0.3">
      <c r="A67" s="240"/>
      <c r="B67" s="240"/>
      <c r="C67" s="240"/>
      <c r="D67" s="240"/>
      <c r="E67" s="240"/>
      <c r="F67" s="240"/>
      <c r="G67" s="240"/>
      <c r="H67" s="240"/>
    </row>
    <row r="68" spans="1:8" x14ac:dyDescent="0.3">
      <c r="A68" s="240"/>
      <c r="B68" s="240"/>
      <c r="C68" s="240"/>
      <c r="D68" s="240"/>
      <c r="E68" s="240"/>
      <c r="F68" s="240"/>
      <c r="G68" s="240"/>
      <c r="H68" s="240"/>
    </row>
    <row r="69" spans="1:8" x14ac:dyDescent="0.3">
      <c r="A69" s="240"/>
      <c r="B69" s="240"/>
      <c r="C69" s="240"/>
      <c r="D69" s="240"/>
      <c r="E69" s="240"/>
      <c r="F69" s="240"/>
      <c r="G69" s="240"/>
      <c r="H69" s="240"/>
    </row>
    <row r="70" spans="1:8" x14ac:dyDescent="0.3">
      <c r="A70" s="240"/>
      <c r="B70" s="240"/>
      <c r="C70" s="240"/>
      <c r="D70" s="240"/>
      <c r="E70" s="240"/>
      <c r="F70" s="240"/>
      <c r="G70" s="240"/>
      <c r="H70" s="240"/>
    </row>
    <row r="71" spans="1:8" x14ac:dyDescent="0.3">
      <c r="A71" s="240"/>
      <c r="B71" s="240"/>
      <c r="C71" s="240"/>
      <c r="D71" s="240"/>
      <c r="E71" s="240"/>
      <c r="F71" s="240"/>
      <c r="G71" s="240"/>
      <c r="H71" s="240"/>
    </row>
    <row r="72" spans="1:8" x14ac:dyDescent="0.3">
      <c r="A72" s="240"/>
      <c r="B72" s="240"/>
      <c r="C72" s="240"/>
      <c r="D72" s="240"/>
      <c r="E72" s="240"/>
      <c r="F72" s="240"/>
      <c r="G72" s="240"/>
      <c r="H72" s="240"/>
    </row>
    <row r="73" spans="1:8" x14ac:dyDescent="0.3">
      <c r="A73" s="240"/>
      <c r="B73" s="240"/>
      <c r="C73" s="240"/>
      <c r="D73" s="240"/>
      <c r="E73" s="240"/>
      <c r="F73" s="240"/>
      <c r="G73" s="240"/>
      <c r="H73" s="240"/>
    </row>
    <row r="74" spans="1:8" x14ac:dyDescent="0.3">
      <c r="A74" s="240"/>
      <c r="B74" s="240"/>
      <c r="C74" s="240"/>
      <c r="D74" s="240"/>
      <c r="E74" s="240"/>
      <c r="F74" s="240"/>
      <c r="G74" s="240"/>
      <c r="H74" s="240"/>
    </row>
    <row r="75" spans="1:8" x14ac:dyDescent="0.3">
      <c r="A75" s="240"/>
      <c r="B75" s="240"/>
      <c r="C75" s="240"/>
      <c r="D75" s="240"/>
      <c r="E75" s="240"/>
      <c r="F75" s="240"/>
      <c r="G75" s="240"/>
      <c r="H75" s="240"/>
    </row>
    <row r="76" spans="1:8" x14ac:dyDescent="0.3">
      <c r="A76" s="240"/>
      <c r="B76" s="240"/>
      <c r="C76" s="240"/>
      <c r="D76" s="240"/>
      <c r="E76" s="240"/>
      <c r="F76" s="240"/>
      <c r="G76" s="240"/>
      <c r="H76" s="240"/>
    </row>
    <row r="77" spans="1:8" x14ac:dyDescent="0.3">
      <c r="A77" s="240"/>
      <c r="B77" s="240"/>
      <c r="C77" s="240"/>
      <c r="D77" s="240"/>
      <c r="E77" s="240"/>
      <c r="F77" s="240"/>
      <c r="G77" s="240"/>
      <c r="H77" s="240"/>
    </row>
    <row r="78" spans="1:8" x14ac:dyDescent="0.3">
      <c r="A78" s="240"/>
      <c r="B78" s="240"/>
      <c r="C78" s="240"/>
      <c r="D78" s="240"/>
      <c r="E78" s="240"/>
      <c r="F78" s="240"/>
      <c r="G78" s="240"/>
      <c r="H78" s="240"/>
    </row>
    <row r="79" spans="1:8" x14ac:dyDescent="0.3">
      <c r="A79" s="240"/>
      <c r="B79" s="240"/>
      <c r="C79" s="240"/>
      <c r="D79" s="240"/>
      <c r="E79" s="240"/>
      <c r="F79" s="240"/>
      <c r="G79" s="240"/>
      <c r="H79" s="240"/>
    </row>
    <row r="80" spans="1:8" x14ac:dyDescent="0.3">
      <c r="A80" s="240"/>
      <c r="B80" s="240"/>
      <c r="C80" s="240"/>
      <c r="D80" s="240"/>
      <c r="E80" s="240"/>
      <c r="F80" s="240"/>
      <c r="G80" s="240"/>
      <c r="H80" s="240"/>
    </row>
    <row r="81" spans="1:8" x14ac:dyDescent="0.3">
      <c r="A81" s="240"/>
      <c r="B81" s="240"/>
      <c r="C81" s="240"/>
      <c r="D81" s="240"/>
      <c r="E81" s="240"/>
      <c r="F81" s="240"/>
      <c r="G81" s="240"/>
      <c r="H81" s="240"/>
    </row>
    <row r="82" spans="1:8" x14ac:dyDescent="0.3">
      <c r="A82" s="240"/>
      <c r="B82" s="240"/>
      <c r="C82" s="240"/>
      <c r="D82" s="240"/>
      <c r="E82" s="240"/>
      <c r="F82" s="240"/>
      <c r="G82" s="240"/>
      <c r="H82" s="240"/>
    </row>
    <row r="83" spans="1:8" x14ac:dyDescent="0.3">
      <c r="A83" s="240"/>
      <c r="B83" s="240"/>
      <c r="C83" s="240"/>
      <c r="D83" s="240"/>
      <c r="E83" s="240"/>
      <c r="F83" s="240"/>
      <c r="G83" s="240"/>
      <c r="H83" s="240"/>
    </row>
    <row r="84" spans="1:8" x14ac:dyDescent="0.3">
      <c r="A84" s="240"/>
      <c r="B84" s="240"/>
      <c r="C84" s="240"/>
      <c r="D84" s="240"/>
      <c r="E84" s="240"/>
      <c r="F84" s="240"/>
      <c r="G84" s="240"/>
      <c r="H84" s="240"/>
    </row>
    <row r="85" spans="1:8" x14ac:dyDescent="0.3">
      <c r="A85" s="240"/>
      <c r="B85" s="240"/>
      <c r="C85" s="240"/>
      <c r="D85" s="240"/>
      <c r="E85" s="240"/>
      <c r="F85" s="240"/>
      <c r="G85" s="240"/>
      <c r="H85" s="240"/>
    </row>
    <row r="86" spans="1:8" x14ac:dyDescent="0.3">
      <c r="A86" s="240"/>
      <c r="B86" s="240"/>
      <c r="C86" s="240"/>
      <c r="D86" s="240"/>
      <c r="E86" s="240"/>
      <c r="F86" s="240"/>
      <c r="G86" s="240"/>
      <c r="H86" s="240"/>
    </row>
    <row r="87" spans="1:8" x14ac:dyDescent="0.3">
      <c r="A87" s="240"/>
      <c r="B87" s="240"/>
      <c r="C87" s="240"/>
      <c r="D87" s="240"/>
      <c r="E87" s="240"/>
      <c r="F87" s="240"/>
      <c r="G87" s="240"/>
      <c r="H87" s="240"/>
    </row>
    <row r="88" spans="1:8" x14ac:dyDescent="0.3">
      <c r="A88" s="240"/>
      <c r="B88" s="240"/>
      <c r="C88" s="240"/>
      <c r="D88" s="240"/>
      <c r="E88" s="240"/>
      <c r="F88" s="240"/>
      <c r="G88" s="240"/>
      <c r="H88" s="240"/>
    </row>
    <row r="89" spans="1:8" x14ac:dyDescent="0.3">
      <c r="A89" s="240"/>
      <c r="B89" s="240"/>
      <c r="C89" s="240"/>
      <c r="D89" s="240"/>
      <c r="E89" s="240"/>
      <c r="F89" s="240"/>
      <c r="G89" s="240"/>
      <c r="H89" s="240"/>
    </row>
    <row r="90" spans="1:8" x14ac:dyDescent="0.3">
      <c r="A90" s="240"/>
      <c r="B90" s="240"/>
      <c r="C90" s="240"/>
      <c r="D90" s="240"/>
      <c r="E90" s="240"/>
      <c r="F90" s="240"/>
      <c r="G90" s="240"/>
      <c r="H90" s="240"/>
    </row>
    <row r="91" spans="1:8" x14ac:dyDescent="0.3">
      <c r="A91" s="240"/>
      <c r="B91" s="240"/>
      <c r="C91" s="240"/>
      <c r="D91" s="240"/>
      <c r="E91" s="240"/>
      <c r="F91" s="240"/>
      <c r="G91" s="240"/>
      <c r="H91" s="240"/>
    </row>
    <row r="92" spans="1:8" x14ac:dyDescent="0.3">
      <c r="A92" s="240"/>
      <c r="B92" s="240"/>
      <c r="C92" s="240"/>
      <c r="D92" s="240"/>
      <c r="E92" s="240"/>
      <c r="F92" s="240"/>
      <c r="G92" s="240"/>
      <c r="H92" s="240"/>
    </row>
    <row r="93" spans="1:8" x14ac:dyDescent="0.3">
      <c r="A93" s="240"/>
      <c r="B93" s="240"/>
      <c r="C93" s="240"/>
      <c r="D93" s="240"/>
      <c r="E93" s="240"/>
      <c r="F93" s="240"/>
      <c r="G93" s="240"/>
      <c r="H93" s="240"/>
    </row>
    <row r="94" spans="1:8" x14ac:dyDescent="0.3">
      <c r="A94" s="240"/>
      <c r="B94" s="240"/>
      <c r="C94" s="240"/>
      <c r="D94" s="240"/>
      <c r="E94" s="240"/>
      <c r="F94" s="240"/>
      <c r="G94" s="240"/>
      <c r="H94" s="240"/>
    </row>
    <row r="95" spans="1:8" x14ac:dyDescent="0.3">
      <c r="A95" s="240"/>
      <c r="B95" s="240"/>
      <c r="C95" s="240"/>
      <c r="D95" s="240"/>
      <c r="E95" s="240"/>
      <c r="F95" s="240"/>
      <c r="G95" s="240"/>
      <c r="H95" s="240"/>
    </row>
    <row r="96" spans="1:8" x14ac:dyDescent="0.3">
      <c r="A96" s="240"/>
      <c r="B96" s="240"/>
      <c r="C96" s="240"/>
      <c r="D96" s="240"/>
      <c r="E96" s="240"/>
      <c r="F96" s="240"/>
      <c r="G96" s="240"/>
      <c r="H96" s="240"/>
    </row>
    <row r="97" spans="1:8" x14ac:dyDescent="0.3">
      <c r="A97" s="240"/>
      <c r="B97" s="240"/>
      <c r="C97" s="240"/>
      <c r="D97" s="240"/>
      <c r="E97" s="240"/>
      <c r="F97" s="240"/>
      <c r="G97" s="240"/>
      <c r="H97" s="240"/>
    </row>
    <row r="98" spans="1:8" x14ac:dyDescent="0.3">
      <c r="A98" s="240"/>
      <c r="B98" s="240"/>
      <c r="C98" s="240"/>
      <c r="D98" s="240"/>
      <c r="E98" s="240"/>
      <c r="F98" s="240"/>
      <c r="G98" s="240"/>
      <c r="H98" s="240"/>
    </row>
    <row r="99" spans="1:8" x14ac:dyDescent="0.3">
      <c r="A99" s="240"/>
      <c r="B99" s="240"/>
      <c r="C99" s="240"/>
      <c r="D99" s="240"/>
      <c r="E99" s="240"/>
      <c r="F99" s="240"/>
      <c r="G99" s="240"/>
      <c r="H99" s="240"/>
    </row>
    <row r="100" spans="1:8" x14ac:dyDescent="0.3">
      <c r="A100" s="240"/>
      <c r="B100" s="240"/>
      <c r="C100" s="240"/>
      <c r="D100" s="240"/>
      <c r="E100" s="240"/>
      <c r="F100" s="240"/>
      <c r="G100" s="240"/>
      <c r="H100" s="240"/>
    </row>
    <row r="101" spans="1:8" x14ac:dyDescent="0.3">
      <c r="A101" s="240"/>
      <c r="B101" s="240"/>
      <c r="C101" s="240"/>
      <c r="D101" s="240"/>
      <c r="E101" s="240"/>
      <c r="F101" s="240"/>
      <c r="G101" s="240"/>
      <c r="H101" s="240"/>
    </row>
    <row r="102" spans="1:8" x14ac:dyDescent="0.3">
      <c r="A102" s="240"/>
      <c r="B102" s="240"/>
      <c r="C102" s="240"/>
      <c r="D102" s="240"/>
      <c r="E102" s="240"/>
      <c r="F102" s="240"/>
      <c r="G102" s="240"/>
      <c r="H102" s="240"/>
    </row>
    <row r="103" spans="1:8" x14ac:dyDescent="0.3">
      <c r="A103" s="240"/>
      <c r="B103" s="240"/>
      <c r="C103" s="240"/>
      <c r="D103" s="240"/>
      <c r="E103" s="240"/>
      <c r="F103" s="240"/>
      <c r="G103" s="240"/>
      <c r="H103" s="240"/>
    </row>
    <row r="104" spans="1:8" x14ac:dyDescent="0.3">
      <c r="A104" s="240"/>
      <c r="B104" s="240"/>
      <c r="C104" s="240"/>
      <c r="D104" s="240"/>
      <c r="E104" s="240"/>
      <c r="F104" s="240"/>
      <c r="G104" s="240"/>
      <c r="H104" s="240"/>
    </row>
    <row r="105" spans="1:8" x14ac:dyDescent="0.3">
      <c r="A105" s="240"/>
      <c r="B105" s="240"/>
      <c r="C105" s="240"/>
      <c r="D105" s="240"/>
      <c r="E105" s="240"/>
      <c r="F105" s="240"/>
      <c r="G105" s="240"/>
      <c r="H105" s="240"/>
    </row>
    <row r="106" spans="1:8" x14ac:dyDescent="0.3">
      <c r="A106" s="240"/>
      <c r="B106" s="240"/>
      <c r="C106" s="240"/>
      <c r="D106" s="240"/>
      <c r="E106" s="240"/>
      <c r="F106" s="240"/>
      <c r="G106" s="240"/>
      <c r="H106" s="240"/>
    </row>
    <row r="107" spans="1:8" x14ac:dyDescent="0.3">
      <c r="A107" s="240"/>
      <c r="B107" s="240"/>
      <c r="C107" s="240"/>
      <c r="D107" s="240"/>
      <c r="E107" s="240"/>
      <c r="F107" s="240"/>
      <c r="G107" s="240"/>
      <c r="H107" s="240"/>
    </row>
    <row r="108" spans="1:8" x14ac:dyDescent="0.3">
      <c r="A108" s="240"/>
      <c r="B108" s="240"/>
      <c r="C108" s="240"/>
      <c r="D108" s="240"/>
      <c r="E108" s="240"/>
      <c r="F108" s="240"/>
      <c r="G108" s="240"/>
      <c r="H108" s="240"/>
    </row>
    <row r="109" spans="1:8" x14ac:dyDescent="0.3">
      <c r="A109" s="240"/>
      <c r="B109" s="240"/>
      <c r="C109" s="240"/>
      <c r="D109" s="240"/>
      <c r="E109" s="240"/>
      <c r="F109" s="240"/>
      <c r="G109" s="240"/>
      <c r="H109" s="240"/>
    </row>
    <row r="110" spans="1:8" x14ac:dyDescent="0.3">
      <c r="A110" s="240"/>
      <c r="B110" s="240"/>
      <c r="C110" s="240"/>
      <c r="D110" s="240"/>
      <c r="E110" s="240"/>
      <c r="F110" s="240"/>
      <c r="G110" s="240"/>
      <c r="H110" s="240"/>
    </row>
    <row r="111" spans="1:8" x14ac:dyDescent="0.3">
      <c r="A111" s="240"/>
      <c r="B111" s="240"/>
      <c r="C111" s="240"/>
      <c r="D111" s="240"/>
      <c r="E111" s="240"/>
      <c r="F111" s="240"/>
      <c r="G111" s="240"/>
      <c r="H111" s="240"/>
    </row>
    <row r="112" spans="1:8" x14ac:dyDescent="0.3">
      <c r="A112" s="240"/>
      <c r="B112" s="240"/>
      <c r="C112" s="240"/>
      <c r="D112" s="240"/>
      <c r="E112" s="240"/>
      <c r="F112" s="240"/>
      <c r="G112" s="240"/>
      <c r="H112" s="240"/>
    </row>
    <row r="113" spans="1:8" x14ac:dyDescent="0.3">
      <c r="A113" s="240"/>
      <c r="B113" s="240"/>
      <c r="C113" s="240"/>
      <c r="D113" s="240"/>
      <c r="E113" s="240"/>
      <c r="F113" s="240"/>
      <c r="G113" s="240"/>
      <c r="H113" s="240"/>
    </row>
    <row r="114" spans="1:8" x14ac:dyDescent="0.3">
      <c r="A114" s="240"/>
      <c r="B114" s="240"/>
      <c r="C114" s="240"/>
      <c r="D114" s="240"/>
      <c r="E114" s="240"/>
      <c r="F114" s="240"/>
      <c r="G114" s="240"/>
      <c r="H114" s="240"/>
    </row>
    <row r="115" spans="1:8" x14ac:dyDescent="0.3">
      <c r="A115" s="240"/>
      <c r="B115" s="240"/>
      <c r="C115" s="240"/>
      <c r="D115" s="240"/>
      <c r="E115" s="240"/>
      <c r="F115" s="240"/>
      <c r="G115" s="240"/>
      <c r="H115" s="240"/>
    </row>
    <row r="116" spans="1:8" x14ac:dyDescent="0.3">
      <c r="A116" s="240"/>
      <c r="B116" s="240"/>
      <c r="C116" s="240"/>
      <c r="D116" s="240"/>
      <c r="E116" s="240"/>
      <c r="F116" s="240"/>
      <c r="G116" s="240"/>
      <c r="H116" s="240"/>
    </row>
    <row r="117" spans="1:8" x14ac:dyDescent="0.3">
      <c r="A117" s="240"/>
      <c r="B117" s="240"/>
      <c r="C117" s="240"/>
      <c r="D117" s="240"/>
      <c r="E117" s="240"/>
      <c r="F117" s="240"/>
      <c r="G117" s="240"/>
      <c r="H117" s="240"/>
    </row>
    <row r="118" spans="1:8" x14ac:dyDescent="0.3">
      <c r="A118" s="240"/>
      <c r="B118" s="240"/>
      <c r="C118" s="240"/>
      <c r="D118" s="240"/>
      <c r="E118" s="240"/>
      <c r="F118" s="240"/>
      <c r="G118" s="240"/>
      <c r="H118" s="240"/>
    </row>
    <row r="119" spans="1:8" x14ac:dyDescent="0.3">
      <c r="A119" s="240"/>
      <c r="B119" s="240"/>
      <c r="C119" s="240"/>
      <c r="D119" s="240"/>
      <c r="E119" s="240"/>
      <c r="F119" s="240"/>
      <c r="G119" s="240"/>
      <c r="H119" s="240"/>
    </row>
    <row r="120" spans="1:8" x14ac:dyDescent="0.3">
      <c r="A120" s="240"/>
      <c r="B120" s="240"/>
      <c r="C120" s="240"/>
      <c r="D120" s="240"/>
      <c r="E120" s="240"/>
      <c r="F120" s="240"/>
      <c r="G120" s="240"/>
      <c r="H120" s="240"/>
    </row>
    <row r="121" spans="1:8" x14ac:dyDescent="0.3">
      <c r="A121" s="240"/>
      <c r="B121" s="240"/>
      <c r="C121" s="240"/>
      <c r="D121" s="240"/>
      <c r="E121" s="240"/>
      <c r="F121" s="240"/>
      <c r="G121" s="240"/>
      <c r="H121" s="240"/>
    </row>
    <row r="122" spans="1:8" x14ac:dyDescent="0.3">
      <c r="A122" s="240"/>
      <c r="B122" s="240"/>
      <c r="C122" s="240"/>
      <c r="D122" s="240"/>
      <c r="E122" s="240"/>
      <c r="F122" s="240"/>
      <c r="G122" s="240"/>
      <c r="H122" s="240"/>
    </row>
    <row r="123" spans="1:8" x14ac:dyDescent="0.3">
      <c r="A123" s="240"/>
      <c r="B123" s="240"/>
      <c r="C123" s="240"/>
      <c r="D123" s="240"/>
      <c r="E123" s="240"/>
      <c r="F123" s="240"/>
      <c r="G123" s="240"/>
      <c r="H123" s="240"/>
    </row>
    <row r="124" spans="1:8" x14ac:dyDescent="0.3">
      <c r="A124" s="240"/>
      <c r="B124" s="240"/>
      <c r="C124" s="240"/>
      <c r="D124" s="240"/>
      <c r="E124" s="240"/>
      <c r="F124" s="240"/>
      <c r="G124" s="240"/>
      <c r="H124" s="240"/>
    </row>
    <row r="125" spans="1:8" x14ac:dyDescent="0.3">
      <c r="A125" s="240"/>
      <c r="B125" s="240"/>
      <c r="C125" s="240"/>
      <c r="D125" s="240"/>
      <c r="E125" s="240"/>
      <c r="F125" s="240"/>
      <c r="G125" s="240"/>
      <c r="H125" s="240"/>
    </row>
    <row r="126" spans="1:8" x14ac:dyDescent="0.3">
      <c r="A126" s="240"/>
      <c r="B126" s="240"/>
      <c r="C126" s="240"/>
      <c r="D126" s="240"/>
      <c r="E126" s="240"/>
      <c r="F126" s="240"/>
      <c r="G126" s="240"/>
      <c r="H126" s="240"/>
    </row>
    <row r="127" spans="1:8" x14ac:dyDescent="0.3">
      <c r="A127" s="240"/>
      <c r="B127" s="240"/>
      <c r="C127" s="240"/>
      <c r="D127" s="240"/>
      <c r="E127" s="240"/>
      <c r="F127" s="240"/>
      <c r="G127" s="240"/>
      <c r="H127" s="240"/>
    </row>
    <row r="128" spans="1:8" x14ac:dyDescent="0.3">
      <c r="A128" s="240"/>
      <c r="B128" s="240"/>
      <c r="C128" s="240"/>
      <c r="D128" s="240"/>
      <c r="E128" s="240"/>
      <c r="F128" s="240"/>
      <c r="G128" s="240"/>
      <c r="H128" s="240"/>
    </row>
    <row r="129" spans="1:8" x14ac:dyDescent="0.3">
      <c r="A129" s="240"/>
      <c r="B129" s="240"/>
      <c r="C129" s="240"/>
      <c r="D129" s="240"/>
      <c r="E129" s="240"/>
      <c r="F129" s="240"/>
      <c r="G129" s="240"/>
      <c r="H129" s="240"/>
    </row>
    <row r="130" spans="1:8" x14ac:dyDescent="0.3">
      <c r="A130" s="240"/>
      <c r="B130" s="240"/>
      <c r="C130" s="240"/>
      <c r="D130" s="240"/>
      <c r="E130" s="240"/>
      <c r="F130" s="240"/>
      <c r="G130" s="240"/>
      <c r="H130" s="240"/>
    </row>
    <row r="131" spans="1:8" x14ac:dyDescent="0.3">
      <c r="A131" s="240"/>
      <c r="B131" s="240"/>
      <c r="C131" s="240"/>
      <c r="D131" s="240"/>
      <c r="E131" s="240"/>
      <c r="F131" s="240"/>
      <c r="G131" s="240"/>
      <c r="H131" s="240"/>
    </row>
    <row r="132" spans="1:8" x14ac:dyDescent="0.3">
      <c r="A132" s="240"/>
      <c r="B132" s="240"/>
      <c r="C132" s="240"/>
      <c r="D132" s="240"/>
      <c r="E132" s="240"/>
      <c r="F132" s="240"/>
      <c r="G132" s="240"/>
      <c r="H132" s="240"/>
    </row>
    <row r="133" spans="1:8" x14ac:dyDescent="0.3">
      <c r="A133" s="240"/>
      <c r="B133" s="240"/>
      <c r="C133" s="240"/>
      <c r="D133" s="240"/>
      <c r="E133" s="240"/>
      <c r="F133" s="240"/>
      <c r="G133" s="240"/>
      <c r="H133" s="240"/>
    </row>
    <row r="134" spans="1:8" x14ac:dyDescent="0.3">
      <c r="A134" s="240"/>
      <c r="B134" s="240"/>
      <c r="C134" s="240"/>
      <c r="D134" s="240"/>
      <c r="E134" s="240"/>
      <c r="F134" s="240"/>
      <c r="G134" s="240"/>
      <c r="H134" s="240"/>
    </row>
    <row r="135" spans="1:8" x14ac:dyDescent="0.3">
      <c r="A135" s="240"/>
      <c r="B135" s="240"/>
      <c r="C135" s="240"/>
      <c r="D135" s="240"/>
      <c r="E135" s="240"/>
      <c r="F135" s="240"/>
      <c r="G135" s="240"/>
      <c r="H135" s="240"/>
    </row>
    <row r="136" spans="1:8" x14ac:dyDescent="0.3">
      <c r="A136" s="240"/>
      <c r="B136" s="240"/>
      <c r="C136" s="240"/>
      <c r="D136" s="240"/>
      <c r="E136" s="240"/>
      <c r="F136" s="240"/>
      <c r="G136" s="240"/>
      <c r="H136" s="240"/>
    </row>
    <row r="137" spans="1:8" x14ac:dyDescent="0.3">
      <c r="A137" s="240"/>
      <c r="B137" s="240"/>
      <c r="C137" s="240"/>
      <c r="D137" s="240"/>
      <c r="E137" s="240"/>
      <c r="F137" s="240"/>
      <c r="G137" s="240"/>
      <c r="H137" s="240"/>
    </row>
    <row r="138" spans="1:8" x14ac:dyDescent="0.3">
      <c r="A138" s="240"/>
      <c r="B138" s="240"/>
      <c r="C138" s="240"/>
      <c r="D138" s="240"/>
      <c r="E138" s="240"/>
      <c r="F138" s="240"/>
      <c r="G138" s="240"/>
      <c r="H138" s="240"/>
    </row>
    <row r="139" spans="1:8" x14ac:dyDescent="0.3">
      <c r="A139" s="240"/>
      <c r="B139" s="240"/>
      <c r="C139" s="240"/>
      <c r="D139" s="240"/>
      <c r="E139" s="240"/>
      <c r="F139" s="240"/>
      <c r="G139" s="240"/>
      <c r="H139" s="240"/>
    </row>
    <row r="140" spans="1:8" x14ac:dyDescent="0.3">
      <c r="A140" s="240"/>
      <c r="B140" s="240"/>
      <c r="C140" s="240"/>
      <c r="D140" s="240"/>
      <c r="E140" s="240"/>
      <c r="F140" s="240"/>
      <c r="G140" s="240"/>
      <c r="H140" s="240"/>
    </row>
    <row r="141" spans="1:8" x14ac:dyDescent="0.3">
      <c r="A141" s="240"/>
      <c r="B141" s="240"/>
      <c r="C141" s="240"/>
      <c r="D141" s="240"/>
      <c r="E141" s="240"/>
      <c r="F141" s="240"/>
      <c r="G141" s="240"/>
      <c r="H141" s="240"/>
    </row>
    <row r="142" spans="1:8" x14ac:dyDescent="0.3">
      <c r="A142" s="240"/>
      <c r="B142" s="240"/>
      <c r="C142" s="240"/>
      <c r="D142" s="240"/>
      <c r="E142" s="240"/>
      <c r="F142" s="240"/>
      <c r="G142" s="240"/>
      <c r="H142" s="240"/>
    </row>
    <row r="143" spans="1:8" x14ac:dyDescent="0.3">
      <c r="A143" s="240"/>
      <c r="B143" s="240"/>
      <c r="C143" s="240"/>
      <c r="D143" s="240"/>
      <c r="E143" s="240"/>
      <c r="F143" s="240"/>
      <c r="G143" s="240"/>
      <c r="H143" s="240"/>
    </row>
    <row r="144" spans="1:8" x14ac:dyDescent="0.3">
      <c r="A144" s="240"/>
      <c r="B144" s="240"/>
      <c r="C144" s="240"/>
      <c r="D144" s="240"/>
      <c r="E144" s="240"/>
      <c r="F144" s="240"/>
      <c r="G144" s="240"/>
      <c r="H144" s="240"/>
    </row>
    <row r="145" spans="1:8" x14ac:dyDescent="0.3">
      <c r="A145" s="240"/>
      <c r="B145" s="240"/>
      <c r="C145" s="240"/>
      <c r="D145" s="240"/>
      <c r="E145" s="240"/>
      <c r="F145" s="240"/>
      <c r="G145" s="240"/>
      <c r="H145" s="240"/>
    </row>
    <row r="146" spans="1:8" x14ac:dyDescent="0.3">
      <c r="A146" s="240"/>
      <c r="B146" s="240"/>
      <c r="C146" s="240"/>
      <c r="D146" s="240"/>
      <c r="E146" s="240"/>
      <c r="F146" s="240"/>
      <c r="G146" s="240"/>
      <c r="H146" s="240"/>
    </row>
    <row r="147" spans="1:8" x14ac:dyDescent="0.3">
      <c r="A147" s="240"/>
      <c r="B147" s="240"/>
      <c r="C147" s="240"/>
      <c r="D147" s="240"/>
      <c r="E147" s="240"/>
      <c r="F147" s="240"/>
      <c r="G147" s="240"/>
      <c r="H147" s="240"/>
    </row>
    <row r="148" spans="1:8" x14ac:dyDescent="0.3">
      <c r="A148" s="240"/>
      <c r="B148" s="240"/>
      <c r="C148" s="240"/>
      <c r="D148" s="240"/>
      <c r="E148" s="240"/>
      <c r="F148" s="240"/>
      <c r="G148" s="240"/>
      <c r="H148" s="240"/>
    </row>
    <row r="149" spans="1:8" x14ac:dyDescent="0.3">
      <c r="A149" s="240"/>
      <c r="B149" s="240"/>
      <c r="C149" s="240"/>
      <c r="D149" s="240"/>
      <c r="E149" s="240"/>
      <c r="F149" s="240"/>
      <c r="G149" s="240"/>
      <c r="H149" s="240"/>
    </row>
    <row r="150" spans="1:8" x14ac:dyDescent="0.3">
      <c r="A150" s="240"/>
      <c r="B150" s="240"/>
      <c r="C150" s="240"/>
      <c r="D150" s="240"/>
      <c r="E150" s="240"/>
      <c r="F150" s="240"/>
      <c r="G150" s="240"/>
      <c r="H150" s="240"/>
    </row>
    <row r="151" spans="1:8" x14ac:dyDescent="0.3">
      <c r="A151" s="240"/>
      <c r="B151" s="240"/>
      <c r="C151" s="240"/>
      <c r="D151" s="240"/>
      <c r="E151" s="240"/>
      <c r="F151" s="240"/>
      <c r="G151" s="240"/>
      <c r="H151" s="240"/>
    </row>
    <row r="152" spans="1:8" x14ac:dyDescent="0.3">
      <c r="A152" s="240"/>
      <c r="B152" s="240"/>
      <c r="C152" s="240"/>
      <c r="D152" s="240"/>
      <c r="E152" s="240"/>
      <c r="F152" s="240"/>
      <c r="G152" s="240"/>
      <c r="H152" s="240"/>
    </row>
    <row r="153" spans="1:8" x14ac:dyDescent="0.3">
      <c r="A153" s="240"/>
      <c r="B153" s="240"/>
      <c r="C153" s="240"/>
      <c r="D153" s="240"/>
      <c r="E153" s="240"/>
      <c r="F153" s="240"/>
      <c r="G153" s="240"/>
      <c r="H153" s="240"/>
    </row>
    <row r="154" spans="1:8" x14ac:dyDescent="0.3">
      <c r="A154" s="240"/>
      <c r="B154" s="240"/>
      <c r="C154" s="240"/>
      <c r="D154" s="240"/>
      <c r="E154" s="240"/>
      <c r="F154" s="240"/>
      <c r="G154" s="240"/>
      <c r="H154" s="240"/>
    </row>
    <row r="155" spans="1:8" x14ac:dyDescent="0.3">
      <c r="A155" s="240"/>
      <c r="B155" s="240"/>
      <c r="C155" s="240"/>
      <c r="D155" s="240"/>
      <c r="E155" s="240"/>
      <c r="F155" s="240"/>
      <c r="G155" s="240"/>
      <c r="H155" s="240"/>
    </row>
    <row r="156" spans="1:8" x14ac:dyDescent="0.3">
      <c r="A156" s="240"/>
      <c r="B156" s="240"/>
      <c r="C156" s="240"/>
      <c r="D156" s="240"/>
      <c r="E156" s="240"/>
      <c r="F156" s="240"/>
      <c r="G156" s="240"/>
      <c r="H156" s="240"/>
    </row>
    <row r="157" spans="1:8" x14ac:dyDescent="0.3">
      <c r="A157" s="240"/>
      <c r="B157" s="240"/>
      <c r="C157" s="240"/>
      <c r="D157" s="240"/>
      <c r="E157" s="240"/>
      <c r="F157" s="240"/>
      <c r="G157" s="240"/>
      <c r="H157" s="240"/>
    </row>
    <row r="158" spans="1:8" x14ac:dyDescent="0.3">
      <c r="A158" s="240"/>
      <c r="B158" s="240"/>
      <c r="C158" s="240"/>
      <c r="D158" s="240"/>
      <c r="E158" s="240"/>
      <c r="F158" s="240"/>
      <c r="G158" s="240"/>
      <c r="H158" s="240"/>
    </row>
    <row r="159" spans="1:8" x14ac:dyDescent="0.3">
      <c r="A159" s="240"/>
      <c r="B159" s="240"/>
      <c r="C159" s="240"/>
      <c r="D159" s="240"/>
      <c r="E159" s="240"/>
      <c r="F159" s="240"/>
      <c r="G159" s="240"/>
      <c r="H159" s="240"/>
    </row>
    <row r="160" spans="1:8" x14ac:dyDescent="0.3">
      <c r="A160" s="240"/>
      <c r="B160" s="240"/>
      <c r="C160" s="240"/>
      <c r="D160" s="240"/>
      <c r="E160" s="240"/>
      <c r="F160" s="240"/>
      <c r="G160" s="240"/>
      <c r="H160" s="240"/>
    </row>
    <row r="161" spans="1:8" x14ac:dyDescent="0.3">
      <c r="A161" s="240"/>
      <c r="B161" s="240"/>
      <c r="C161" s="240"/>
      <c r="D161" s="240"/>
      <c r="E161" s="240"/>
      <c r="F161" s="240"/>
      <c r="G161" s="240"/>
      <c r="H161" s="240"/>
    </row>
    <row r="162" spans="1:8" x14ac:dyDescent="0.3">
      <c r="A162" s="241"/>
      <c r="B162" s="241"/>
      <c r="C162" s="241"/>
      <c r="D162" s="241"/>
      <c r="E162" s="241"/>
      <c r="F162" s="241"/>
      <c r="G162" s="241"/>
      <c r="H162" s="241"/>
    </row>
    <row r="163" spans="1:8" x14ac:dyDescent="0.3">
      <c r="A163" s="241"/>
      <c r="B163" s="241"/>
      <c r="C163" s="241"/>
      <c r="D163" s="241"/>
      <c r="E163" s="241"/>
      <c r="F163" s="241"/>
      <c r="G163" s="241"/>
      <c r="H163" s="241"/>
    </row>
    <row r="164" spans="1:8" x14ac:dyDescent="0.3">
      <c r="A164" s="241"/>
      <c r="B164" s="241"/>
      <c r="C164" s="241"/>
      <c r="D164" s="241"/>
      <c r="E164" s="241"/>
      <c r="F164" s="241"/>
      <c r="G164" s="241"/>
      <c r="H164" s="241"/>
    </row>
    <row r="165" spans="1:8" x14ac:dyDescent="0.3">
      <c r="A165" s="8"/>
      <c r="B165" s="116"/>
      <c r="C165" s="116"/>
      <c r="D165" s="116"/>
      <c r="E165" s="116"/>
      <c r="F165" s="116"/>
      <c r="G165" s="116"/>
      <c r="H165" s="116"/>
    </row>
    <row r="166" spans="1:8" x14ac:dyDescent="0.3">
      <c r="A166" s="8"/>
      <c r="B166" s="8"/>
      <c r="C166" s="8"/>
      <c r="D166" s="8"/>
      <c r="E166" s="8"/>
      <c r="F166" s="8"/>
      <c r="G166" s="8"/>
      <c r="H166" s="8"/>
    </row>
    <row r="167" spans="1:8" x14ac:dyDescent="0.3">
      <c r="A167" s="45" t="s">
        <v>228</v>
      </c>
      <c r="B167" s="45"/>
      <c r="C167" s="45"/>
      <c r="D167" s="8"/>
      <c r="E167" s="8"/>
      <c r="F167" s="8"/>
      <c r="G167" s="8"/>
      <c r="H167" s="8"/>
    </row>
  </sheetData>
  <sheetProtection algorithmName="SHA-512" hashValue="XgPAtImsmV774+spVWZBW1r/xdK0EnXusqiv8OplKqoR0xSVhN7jqPkmWCkpEXXV4r/bo67HUxisJ/g6OzeHhw==" saltValue="5rKX6FH5pTPOyIcsjZGE3Q==" spinCount="100000" sheet="1" objects="1" scenarios="1"/>
  <mergeCells count="31">
    <mergeCell ref="A47:B47"/>
    <mergeCell ref="A57:B57"/>
    <mergeCell ref="A58:B58"/>
    <mergeCell ref="A60:H164"/>
    <mergeCell ref="A44:B44"/>
    <mergeCell ref="A32:B32"/>
    <mergeCell ref="A42:B42"/>
    <mergeCell ref="A43:B43"/>
    <mergeCell ref="G27:G28"/>
    <mergeCell ref="H27:H28"/>
    <mergeCell ref="C27:C28"/>
    <mergeCell ref="D27:D28"/>
    <mergeCell ref="E27:E28"/>
    <mergeCell ref="F27:F28"/>
    <mergeCell ref="A31:B31"/>
    <mergeCell ref="A20:B20"/>
    <mergeCell ref="A21:B21"/>
    <mergeCell ref="A23:B23"/>
    <mergeCell ref="A25:B25"/>
    <mergeCell ref="A27:A28"/>
    <mergeCell ref="A19:B19"/>
    <mergeCell ref="A4:B5"/>
    <mergeCell ref="C4:C5"/>
    <mergeCell ref="E4:E5"/>
    <mergeCell ref="F4:F5"/>
    <mergeCell ref="A7:B7"/>
    <mergeCell ref="A8:B8"/>
    <mergeCell ref="A12:B12"/>
    <mergeCell ref="A14:B14"/>
    <mergeCell ref="A15:B15"/>
    <mergeCell ref="A18:B18"/>
  </mergeCells>
  <pageMargins left="0.7" right="0.7" top="0.75" bottom="0.75" header="0.3" footer="0.3"/>
  <pageSetup paperSize="9" scale="66"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84"/>
  <sheetViews>
    <sheetView topLeftCell="A34" zoomScaleNormal="100" zoomScalePageLayoutView="90" workbookViewId="0">
      <selection activeCell="G44" sqref="G44:G48"/>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215</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214</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5"/>
      <c r="B13" s="216"/>
      <c r="C13" s="54"/>
      <c r="D13" s="52"/>
      <c r="E13" s="52"/>
      <c r="F13" s="52"/>
      <c r="G13" s="175"/>
      <c r="H13" s="53"/>
    </row>
    <row r="14" spans="1:10" ht="16.2" thickBot="1" x14ac:dyDescent="0.35">
      <c r="A14" s="217"/>
      <c r="B14" s="217"/>
      <c r="C14" s="28"/>
      <c r="D14" s="56"/>
      <c r="E14" s="56"/>
      <c r="F14" s="56"/>
      <c r="G14" s="176"/>
      <c r="H14" s="56"/>
    </row>
    <row r="15" spans="1:10" ht="16.2" thickBot="1" x14ac:dyDescent="0.35">
      <c r="A15" s="199" t="s">
        <v>8</v>
      </c>
      <c r="B15" s="200"/>
      <c r="C15" s="25" t="s">
        <v>61</v>
      </c>
      <c r="D15" s="50"/>
      <c r="E15" s="50"/>
      <c r="F15" s="50"/>
      <c r="G15" s="177"/>
      <c r="H15" s="50"/>
    </row>
    <row r="16" spans="1:10" ht="39" customHeight="1" thickBot="1" x14ac:dyDescent="0.35">
      <c r="A16" s="213" t="s">
        <v>43</v>
      </c>
      <c r="B16" s="218"/>
      <c r="C16" s="20" t="s">
        <v>10</v>
      </c>
      <c r="D16" s="4" t="s">
        <v>191</v>
      </c>
      <c r="E16" s="4" t="s">
        <v>6</v>
      </c>
      <c r="F16" s="7">
        <v>30</v>
      </c>
      <c r="G16" s="178"/>
      <c r="H16" s="9">
        <f>ROUND(F16,2)*G16</f>
        <v>0</v>
      </c>
      <c r="I16" s="45"/>
      <c r="J16" s="41"/>
    </row>
    <row r="17" spans="1:10" ht="39" customHeight="1" thickBot="1" x14ac:dyDescent="0.35">
      <c r="A17" s="213" t="s">
        <v>44</v>
      </c>
      <c r="B17" s="218"/>
      <c r="C17" s="29" t="s">
        <v>12</v>
      </c>
      <c r="D17" s="4" t="s">
        <v>192</v>
      </c>
      <c r="E17" s="4" t="s">
        <v>6</v>
      </c>
      <c r="F17" s="7">
        <v>15</v>
      </c>
      <c r="G17" s="178"/>
      <c r="H17" s="9">
        <f t="shared" ref="H17:H18" si="1">ROUND(F17,2)*G17</f>
        <v>0</v>
      </c>
      <c r="I17" s="72"/>
      <c r="J17" s="41"/>
    </row>
    <row r="18" spans="1:10" ht="40.950000000000003" customHeight="1" thickBot="1" x14ac:dyDescent="0.35">
      <c r="A18" s="47" t="s">
        <v>9</v>
      </c>
      <c r="B18" s="48"/>
      <c r="C18" s="73" t="s">
        <v>463</v>
      </c>
      <c r="D18" s="69" t="s">
        <v>196</v>
      </c>
      <c r="E18" s="69" t="s">
        <v>6</v>
      </c>
      <c r="F18" s="70">
        <v>60</v>
      </c>
      <c r="G18" s="179"/>
      <c r="H18" s="9">
        <f t="shared" si="1"/>
        <v>0</v>
      </c>
      <c r="I18" s="72"/>
      <c r="J18" s="122"/>
    </row>
    <row r="19" spans="1:10" ht="409.2" customHeight="1" x14ac:dyDescent="0.3">
      <c r="A19" s="197" t="s">
        <v>11</v>
      </c>
      <c r="B19" s="57"/>
      <c r="C19" s="211" t="s">
        <v>432</v>
      </c>
      <c r="D19" s="220" t="s">
        <v>190</v>
      </c>
      <c r="E19" s="220" t="s">
        <v>13</v>
      </c>
      <c r="F19" s="204">
        <v>2</v>
      </c>
      <c r="G19" s="202"/>
      <c r="H19" s="204">
        <f>ROUND(F19,2)*G19</f>
        <v>0</v>
      </c>
      <c r="I19" s="46"/>
      <c r="J19" s="43"/>
    </row>
    <row r="20" spans="1:10" ht="130.94999999999999" customHeight="1" thickBot="1" x14ac:dyDescent="0.35">
      <c r="A20" s="219"/>
      <c r="B20" s="57"/>
      <c r="C20" s="212"/>
      <c r="D20" s="205"/>
      <c r="E20" s="205"/>
      <c r="F20" s="205"/>
      <c r="G20" s="203"/>
      <c r="H20" s="205"/>
      <c r="I20" s="6"/>
      <c r="J20" s="43"/>
    </row>
    <row r="21" spans="1:10" ht="40.200000000000003" customHeight="1" thickBot="1" x14ac:dyDescent="0.35">
      <c r="A21" s="68" t="s">
        <v>73</v>
      </c>
      <c r="B21" s="68"/>
      <c r="C21" s="68" t="s">
        <v>236</v>
      </c>
      <c r="D21" s="69" t="s">
        <v>127</v>
      </c>
      <c r="E21" s="69" t="s">
        <v>6</v>
      </c>
      <c r="F21" s="70">
        <v>10</v>
      </c>
      <c r="G21" s="179"/>
      <c r="H21" s="71">
        <f>ROUND(F21,2)*G21</f>
        <v>0</v>
      </c>
      <c r="I21" s="6"/>
      <c r="J21" s="43"/>
    </row>
    <row r="22" spans="1:10" ht="37.200000000000003" customHeight="1" thickBot="1" x14ac:dyDescent="0.35">
      <c r="A22" s="68" t="s">
        <v>62</v>
      </c>
      <c r="B22" s="68"/>
      <c r="C22" s="68" t="s">
        <v>237</v>
      </c>
      <c r="D22" s="69" t="s">
        <v>128</v>
      </c>
      <c r="E22" s="69" t="s">
        <v>6</v>
      </c>
      <c r="F22" s="70">
        <v>10</v>
      </c>
      <c r="G22" s="179"/>
      <c r="H22" s="71">
        <f t="shared" ref="H22:H31" si="2">ROUND(F22,2)*G22</f>
        <v>0</v>
      </c>
      <c r="I22" s="6"/>
      <c r="J22" s="43"/>
    </row>
    <row r="23" spans="1:10" ht="34.950000000000003" customHeight="1" thickBot="1" x14ac:dyDescent="0.35">
      <c r="A23" s="31" t="s">
        <v>24</v>
      </c>
      <c r="B23" s="34"/>
      <c r="C23" s="37" t="s">
        <v>89</v>
      </c>
      <c r="D23" s="49"/>
      <c r="E23" s="11" t="s">
        <v>5</v>
      </c>
      <c r="F23" s="12">
        <v>1</v>
      </c>
      <c r="G23" s="180"/>
      <c r="H23" s="71">
        <f t="shared" si="2"/>
        <v>0</v>
      </c>
      <c r="J23" s="43"/>
    </row>
    <row r="24" spans="1:10" ht="43.95" customHeight="1" thickBot="1" x14ac:dyDescent="0.35">
      <c r="A24" s="23" t="s">
        <v>63</v>
      </c>
      <c r="B24" s="26"/>
      <c r="C24" s="29" t="s">
        <v>359</v>
      </c>
      <c r="D24" s="40"/>
      <c r="E24" s="11" t="s">
        <v>5</v>
      </c>
      <c r="F24" s="12">
        <v>1</v>
      </c>
      <c r="G24" s="180"/>
      <c r="H24" s="71">
        <f t="shared" si="2"/>
        <v>0</v>
      </c>
      <c r="J24" s="42"/>
    </row>
    <row r="25" spans="1:10" ht="27" thickBot="1" x14ac:dyDescent="0.35">
      <c r="A25" s="209" t="s">
        <v>31</v>
      </c>
      <c r="B25" s="198"/>
      <c r="C25" s="29" t="s">
        <v>15</v>
      </c>
      <c r="D25" s="5"/>
      <c r="E25" s="11" t="s">
        <v>5</v>
      </c>
      <c r="F25" s="12">
        <v>1</v>
      </c>
      <c r="G25" s="180"/>
      <c r="H25" s="71">
        <f t="shared" si="2"/>
        <v>0</v>
      </c>
    </row>
    <row r="26" spans="1:10" ht="31.95" customHeight="1" thickBot="1" x14ac:dyDescent="0.35">
      <c r="A26" s="197" t="s">
        <v>49</v>
      </c>
      <c r="B26" s="198"/>
      <c r="C26" s="4" t="s">
        <v>358</v>
      </c>
      <c r="D26" s="11"/>
      <c r="E26" s="11" t="s">
        <v>5</v>
      </c>
      <c r="F26" s="12">
        <v>1</v>
      </c>
      <c r="G26" s="180"/>
      <c r="H26" s="71">
        <f t="shared" si="2"/>
        <v>0</v>
      </c>
      <c r="J26" s="42"/>
    </row>
    <row r="27" spans="1:10" ht="22.2" customHeight="1" thickBot="1" x14ac:dyDescent="0.35">
      <c r="A27" s="35" t="s">
        <v>64</v>
      </c>
      <c r="B27" s="36"/>
      <c r="C27" s="4" t="s">
        <v>57</v>
      </c>
      <c r="D27" s="38"/>
      <c r="E27" s="38" t="s">
        <v>13</v>
      </c>
      <c r="F27" s="39">
        <v>2</v>
      </c>
      <c r="G27" s="180"/>
      <c r="H27" s="71">
        <f t="shared" si="2"/>
        <v>0</v>
      </c>
      <c r="J27" s="42"/>
    </row>
    <row r="28" spans="1:10" ht="22.2" customHeight="1" thickBot="1" x14ac:dyDescent="0.35">
      <c r="A28" s="35" t="s">
        <v>70</v>
      </c>
      <c r="B28" s="36"/>
      <c r="C28" s="4" t="s">
        <v>140</v>
      </c>
      <c r="D28" s="38"/>
      <c r="E28" s="38" t="s">
        <v>13</v>
      </c>
      <c r="F28" s="39">
        <v>1</v>
      </c>
      <c r="G28" s="180"/>
      <c r="H28" s="71">
        <f t="shared" si="2"/>
        <v>0</v>
      </c>
      <c r="J28" s="42"/>
    </row>
    <row r="29" spans="1:10" ht="81" customHeight="1" thickBot="1" x14ac:dyDescent="0.35">
      <c r="A29" s="35" t="s">
        <v>71</v>
      </c>
      <c r="B29" s="36"/>
      <c r="C29" s="4" t="s">
        <v>335</v>
      </c>
      <c r="D29" s="38"/>
      <c r="E29" s="38" t="s">
        <v>5</v>
      </c>
      <c r="F29" s="39">
        <v>1</v>
      </c>
      <c r="G29" s="180"/>
      <c r="H29" s="71">
        <f t="shared" si="2"/>
        <v>0</v>
      </c>
      <c r="J29" s="42"/>
    </row>
    <row r="30" spans="1:10" ht="27" customHeight="1" thickBot="1" x14ac:dyDescent="0.35">
      <c r="A30" s="115" t="s">
        <v>348</v>
      </c>
      <c r="B30" s="36"/>
      <c r="C30" s="4" t="s">
        <v>282</v>
      </c>
      <c r="D30" s="38"/>
      <c r="E30" s="38" t="s">
        <v>13</v>
      </c>
      <c r="F30" s="39">
        <v>1</v>
      </c>
      <c r="G30" s="180"/>
      <c r="H30" s="71">
        <f t="shared" si="2"/>
        <v>0</v>
      </c>
      <c r="J30" s="42"/>
    </row>
    <row r="31" spans="1:10" ht="27" customHeight="1" thickBot="1" x14ac:dyDescent="0.35">
      <c r="A31" s="153" t="s">
        <v>88</v>
      </c>
      <c r="B31" s="26"/>
      <c r="C31" s="4" t="s">
        <v>188</v>
      </c>
      <c r="D31" s="15"/>
      <c r="E31" s="15" t="s">
        <v>5</v>
      </c>
      <c r="F31" s="16">
        <v>1</v>
      </c>
      <c r="G31" s="178"/>
      <c r="H31" s="71">
        <f t="shared" si="2"/>
        <v>0</v>
      </c>
      <c r="J31" s="42"/>
    </row>
    <row r="32" spans="1:10" x14ac:dyDescent="0.3">
      <c r="A32" s="60"/>
      <c r="B32" s="54"/>
      <c r="C32" s="54"/>
      <c r="D32" s="61"/>
      <c r="E32" s="52"/>
      <c r="F32" s="53"/>
      <c r="G32" s="181"/>
      <c r="H32" s="53"/>
      <c r="I32" s="8"/>
    </row>
    <row r="33" spans="1:10" ht="16.2" thickBot="1" x14ac:dyDescent="0.35">
      <c r="A33" s="60"/>
      <c r="B33" s="54"/>
      <c r="C33" s="54"/>
      <c r="D33" s="61"/>
      <c r="E33" s="52"/>
      <c r="F33" s="53"/>
      <c r="G33" s="181"/>
      <c r="H33" s="53"/>
      <c r="I33" s="8"/>
    </row>
    <row r="34" spans="1:10" ht="25.2" customHeight="1" thickBot="1" x14ac:dyDescent="0.35">
      <c r="A34" s="199" t="s">
        <v>18</v>
      </c>
      <c r="B34" s="200"/>
      <c r="C34" s="22" t="s">
        <v>17</v>
      </c>
      <c r="D34" s="59"/>
      <c r="E34" s="59"/>
      <c r="F34" s="59"/>
      <c r="G34" s="182"/>
      <c r="H34" s="59"/>
      <c r="I34" s="8"/>
    </row>
    <row r="35" spans="1:10" ht="27" thickBot="1" x14ac:dyDescent="0.35">
      <c r="A35" s="201" t="s">
        <v>19</v>
      </c>
      <c r="B35" s="201"/>
      <c r="C35" s="29" t="s">
        <v>16</v>
      </c>
      <c r="D35" s="30"/>
      <c r="E35" s="4" t="s">
        <v>5</v>
      </c>
      <c r="F35" s="7">
        <v>1</v>
      </c>
      <c r="G35" s="178"/>
      <c r="H35" s="7">
        <f>ROUND(F35,2)*G35</f>
        <v>0</v>
      </c>
      <c r="I35" s="8"/>
    </row>
    <row r="36" spans="1:10" ht="16.2" thickBot="1" x14ac:dyDescent="0.35">
      <c r="A36" s="201" t="s">
        <v>20</v>
      </c>
      <c r="B36" s="201"/>
      <c r="C36" s="29" t="s">
        <v>83</v>
      </c>
      <c r="D36" s="30"/>
      <c r="E36" s="4" t="s">
        <v>5</v>
      </c>
      <c r="F36" s="7">
        <v>2</v>
      </c>
      <c r="G36" s="178"/>
      <c r="H36" s="7">
        <f t="shared" ref="H36:H40" si="3">ROUND(F36,2)*G36</f>
        <v>0</v>
      </c>
      <c r="I36" s="8"/>
    </row>
    <row r="37" spans="1:10" ht="16.2" thickBot="1" x14ac:dyDescent="0.35">
      <c r="A37" s="29" t="s">
        <v>21</v>
      </c>
      <c r="B37" s="29"/>
      <c r="C37" s="29" t="s">
        <v>82</v>
      </c>
      <c r="D37" s="30"/>
      <c r="E37" s="4" t="s">
        <v>7</v>
      </c>
      <c r="F37" s="7">
        <v>2</v>
      </c>
      <c r="G37" s="178"/>
      <c r="H37" s="7">
        <f t="shared" si="3"/>
        <v>0</v>
      </c>
      <c r="I37" s="8"/>
    </row>
    <row r="38" spans="1:10" ht="16.2" thickBot="1" x14ac:dyDescent="0.35">
      <c r="A38" s="29" t="s">
        <v>22</v>
      </c>
      <c r="B38" s="29"/>
      <c r="C38" s="29" t="s">
        <v>337</v>
      </c>
      <c r="D38" s="30"/>
      <c r="E38" s="4" t="s">
        <v>7</v>
      </c>
      <c r="F38" s="7">
        <v>2</v>
      </c>
      <c r="G38" s="178"/>
      <c r="H38" s="7">
        <f t="shared" si="3"/>
        <v>0</v>
      </c>
      <c r="I38" s="8"/>
    </row>
    <row r="39" spans="1:10" ht="27" thickBot="1" x14ac:dyDescent="0.35">
      <c r="A39" s="29" t="s">
        <v>23</v>
      </c>
      <c r="B39" s="29"/>
      <c r="C39" s="29" t="s">
        <v>81</v>
      </c>
      <c r="D39" s="30"/>
      <c r="E39" s="4" t="s">
        <v>7</v>
      </c>
      <c r="F39" s="7">
        <v>2</v>
      </c>
      <c r="G39" s="178"/>
      <c r="H39" s="7">
        <f t="shared" si="3"/>
        <v>0</v>
      </c>
      <c r="I39" s="8"/>
    </row>
    <row r="40" spans="1:10" ht="27" thickBot="1" x14ac:dyDescent="0.35">
      <c r="A40" s="29" t="s">
        <v>91</v>
      </c>
      <c r="B40" s="29"/>
      <c r="C40" s="29" t="s">
        <v>189</v>
      </c>
      <c r="D40" s="30"/>
      <c r="E40" s="4" t="s">
        <v>5</v>
      </c>
      <c r="F40" s="7">
        <v>1</v>
      </c>
      <c r="G40" s="178"/>
      <c r="H40" s="7">
        <f t="shared" si="3"/>
        <v>0</v>
      </c>
      <c r="I40" s="8"/>
    </row>
    <row r="41" spans="1:10" ht="25.2" customHeight="1" thickBot="1" x14ac:dyDescent="0.35">
      <c r="A41" s="201"/>
      <c r="B41" s="201"/>
      <c r="C41" s="29"/>
      <c r="D41" s="30"/>
      <c r="E41" s="4"/>
      <c r="F41" s="7"/>
      <c r="G41" s="178"/>
      <c r="H41" s="7"/>
      <c r="I41" s="8"/>
    </row>
    <row r="42" spans="1:10" ht="16.2" thickBot="1" x14ac:dyDescent="0.35">
      <c r="A42" s="60"/>
      <c r="B42" s="54"/>
      <c r="C42" s="54"/>
      <c r="D42" s="61"/>
      <c r="E42" s="52"/>
      <c r="F42" s="53"/>
      <c r="G42" s="181"/>
      <c r="H42" s="53"/>
      <c r="I42" s="8"/>
    </row>
    <row r="43" spans="1:10" ht="16.2" thickBot="1" x14ac:dyDescent="0.35">
      <c r="A43" s="33" t="s">
        <v>25</v>
      </c>
      <c r="B43" s="27"/>
      <c r="C43" s="22" t="s">
        <v>27</v>
      </c>
      <c r="D43" s="62"/>
      <c r="E43" s="63"/>
      <c r="F43" s="64"/>
      <c r="G43" s="183"/>
      <c r="H43" s="64"/>
      <c r="I43" s="8"/>
    </row>
    <row r="44" spans="1:10" x14ac:dyDescent="0.3">
      <c r="A44" s="32" t="s">
        <v>26</v>
      </c>
      <c r="B44" s="29"/>
      <c r="C44" s="29" t="s">
        <v>47</v>
      </c>
      <c r="D44" s="30"/>
      <c r="E44" s="4" t="s">
        <v>5</v>
      </c>
      <c r="F44" s="7">
        <v>150</v>
      </c>
      <c r="G44" s="178"/>
      <c r="H44" s="7">
        <f>ROUND(F44,2)*G44</f>
        <v>0</v>
      </c>
      <c r="I44" s="8"/>
    </row>
    <row r="45" spans="1:10" ht="16.2" thickBot="1" x14ac:dyDescent="0.35">
      <c r="A45" s="32" t="s">
        <v>28</v>
      </c>
      <c r="B45" s="29"/>
      <c r="C45" s="29" t="s">
        <v>55</v>
      </c>
      <c r="D45" s="30"/>
      <c r="E45" s="4" t="s">
        <v>29</v>
      </c>
      <c r="F45" s="7">
        <v>50</v>
      </c>
      <c r="G45" s="178"/>
      <c r="H45" s="7">
        <f t="shared" ref="H45:H48" si="4">ROUND(F45,2)*G45</f>
        <v>0</v>
      </c>
      <c r="I45" s="8"/>
    </row>
    <row r="46" spans="1:10" ht="16.2" thickBot="1" x14ac:dyDescent="0.35">
      <c r="A46" s="32" t="s">
        <v>30</v>
      </c>
      <c r="B46" s="29"/>
      <c r="C46" s="29" t="s">
        <v>54</v>
      </c>
      <c r="D46" s="30"/>
      <c r="E46" s="4" t="s">
        <v>5</v>
      </c>
      <c r="F46" s="7">
        <v>2</v>
      </c>
      <c r="G46" s="178"/>
      <c r="H46" s="7">
        <f t="shared" si="4"/>
        <v>0</v>
      </c>
      <c r="I46" s="8"/>
    </row>
    <row r="47" spans="1:10" ht="27" thickBot="1" x14ac:dyDescent="0.35">
      <c r="A47" s="32" t="s">
        <v>52</v>
      </c>
      <c r="B47" s="29"/>
      <c r="C47" s="29" t="s">
        <v>437</v>
      </c>
      <c r="D47" s="30"/>
      <c r="E47" s="4" t="s">
        <v>5</v>
      </c>
      <c r="F47" s="7">
        <v>2</v>
      </c>
      <c r="G47" s="178"/>
      <c r="H47" s="7">
        <f t="shared" si="4"/>
        <v>0</v>
      </c>
      <c r="I47" s="8"/>
    </row>
    <row r="48" spans="1:10" ht="27" thickBot="1" x14ac:dyDescent="0.35">
      <c r="A48" s="32" t="s">
        <v>53</v>
      </c>
      <c r="B48" s="29"/>
      <c r="C48" s="29" t="s">
        <v>56</v>
      </c>
      <c r="D48" s="30"/>
      <c r="E48" s="4" t="s">
        <v>5</v>
      </c>
      <c r="F48" s="7">
        <v>2</v>
      </c>
      <c r="G48" s="178"/>
      <c r="H48" s="7">
        <f t="shared" si="4"/>
        <v>0</v>
      </c>
      <c r="I48" s="8"/>
      <c r="J48" s="42"/>
    </row>
    <row r="49" spans="1:10" ht="16.2" thickBot="1" x14ac:dyDescent="0.35">
      <c r="A49" s="208"/>
      <c r="B49" s="208"/>
      <c r="C49" s="55"/>
      <c r="D49" s="65"/>
      <c r="E49" s="56"/>
      <c r="F49" s="56"/>
      <c r="G49" s="58"/>
      <c r="H49" s="58"/>
    </row>
    <row r="50" spans="1:10" ht="16.2" thickBot="1" x14ac:dyDescent="0.35">
      <c r="A50" s="193"/>
      <c r="B50" s="194"/>
      <c r="C50" s="1" t="s">
        <v>14</v>
      </c>
      <c r="D50" s="1"/>
      <c r="E50" s="1"/>
      <c r="F50" s="1"/>
      <c r="G50" s="1"/>
      <c r="H50" s="13">
        <f>SUM(H8:H49)</f>
        <v>0</v>
      </c>
      <c r="J50" s="41"/>
    </row>
    <row r="51" spans="1:10" ht="16.2" customHeight="1" x14ac:dyDescent="0.3">
      <c r="A51" s="66"/>
      <c r="B51" s="66"/>
      <c r="C51" s="66"/>
      <c r="D51" s="66"/>
      <c r="E51" s="66"/>
      <c r="F51" s="66"/>
      <c r="G51" s="66"/>
      <c r="H51" s="67"/>
    </row>
    <row r="52" spans="1:10" ht="13.2" customHeight="1" x14ac:dyDescent="0.3">
      <c r="A52" s="195" t="s">
        <v>357</v>
      </c>
      <c r="B52" s="244"/>
      <c r="C52" s="244"/>
      <c r="D52" s="244"/>
      <c r="E52" s="244"/>
      <c r="F52" s="244"/>
      <c r="G52" s="244"/>
      <c r="H52" s="244"/>
    </row>
    <row r="53" spans="1:10" ht="13.95" customHeight="1" x14ac:dyDescent="0.3">
      <c r="A53" s="244"/>
      <c r="B53" s="244"/>
      <c r="C53" s="244"/>
      <c r="D53" s="244"/>
      <c r="E53" s="244"/>
      <c r="F53" s="244"/>
      <c r="G53" s="244"/>
      <c r="H53" s="244"/>
    </row>
    <row r="54" spans="1:10" ht="13.95" customHeight="1" x14ac:dyDescent="0.3">
      <c r="A54" s="244"/>
      <c r="B54" s="244"/>
      <c r="C54" s="244"/>
      <c r="D54" s="244"/>
      <c r="E54" s="244"/>
      <c r="F54" s="244"/>
      <c r="G54" s="244"/>
      <c r="H54" s="244"/>
    </row>
    <row r="55" spans="1:10" ht="16.2" customHeight="1" x14ac:dyDescent="0.3">
      <c r="A55" s="244"/>
      <c r="B55" s="244"/>
      <c r="C55" s="244"/>
      <c r="D55" s="244"/>
      <c r="E55" s="244"/>
      <c r="F55" s="244"/>
      <c r="G55" s="244"/>
      <c r="H55" s="244"/>
    </row>
    <row r="56" spans="1:10" ht="13.2" customHeight="1" x14ac:dyDescent="0.3">
      <c r="A56" s="244"/>
      <c r="B56" s="244"/>
      <c r="C56" s="244"/>
      <c r="D56" s="244"/>
      <c r="E56" s="244"/>
      <c r="F56" s="244"/>
      <c r="G56" s="244"/>
      <c r="H56" s="244"/>
    </row>
    <row r="57" spans="1:10"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5"/>
      <c r="B154" s="245"/>
      <c r="C154" s="245"/>
      <c r="D154" s="245"/>
      <c r="E154" s="245"/>
      <c r="F154" s="245"/>
      <c r="G154" s="245"/>
      <c r="H154" s="245"/>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sheetData>
  <sheetProtection algorithmName="SHA-512" hashValue="chvhDZwLu9WPzHNpgOAd1Wgj9Ut6HJi80adQkIz9BW9mthnFalfCFuIHMYl3ZQLOtYNL97aRJ3OqlNhw+Xwprg==" saltValue="wi8pMniyqzDQ3kCZUPgLfA==" spinCount="100000" sheet="1" objects="1" scenarios="1"/>
  <mergeCells count="28">
    <mergeCell ref="A15:B15"/>
    <mergeCell ref="A8:B8"/>
    <mergeCell ref="A9:B9"/>
    <mergeCell ref="A13:B13"/>
    <mergeCell ref="A14:B14"/>
    <mergeCell ref="A4:B5"/>
    <mergeCell ref="C4:C5"/>
    <mergeCell ref="E4:E5"/>
    <mergeCell ref="F4:F5"/>
    <mergeCell ref="A7:B7"/>
    <mergeCell ref="A17:B17"/>
    <mergeCell ref="A19:A20"/>
    <mergeCell ref="C19:C20"/>
    <mergeCell ref="D19:D20"/>
    <mergeCell ref="A16:B16"/>
    <mergeCell ref="A52:H156"/>
    <mergeCell ref="G19:G20"/>
    <mergeCell ref="H19:H20"/>
    <mergeCell ref="A25:B25"/>
    <mergeCell ref="A26:B26"/>
    <mergeCell ref="E19:E20"/>
    <mergeCell ref="F19:F20"/>
    <mergeCell ref="A34:B34"/>
    <mergeCell ref="A35:B35"/>
    <mergeCell ref="A36:B36"/>
    <mergeCell ref="A41:B41"/>
    <mergeCell ref="A49:B49"/>
    <mergeCell ref="A50:B50"/>
  </mergeCells>
  <pageMargins left="0.7" right="0.7" top="0.75" bottom="0.75" header="0.3" footer="0.3"/>
  <pageSetup paperSize="9" scale="66" fitToHeight="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66"/>
  <sheetViews>
    <sheetView topLeftCell="A47" zoomScale="110" zoomScaleNormal="110" zoomScalePageLayoutView="90" workbookViewId="0">
      <selection activeCell="G52" sqref="G52:G56"/>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216</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53.4" thickBot="1" x14ac:dyDescent="0.35">
      <c r="A9" s="23" t="s">
        <v>221</v>
      </c>
      <c r="B9" s="24"/>
      <c r="C9" s="19" t="s">
        <v>217</v>
      </c>
      <c r="D9" s="2"/>
      <c r="E9" s="2" t="s">
        <v>36</v>
      </c>
      <c r="F9" s="9">
        <v>9.6</v>
      </c>
      <c r="G9" s="174"/>
      <c r="H9" s="9">
        <f t="shared" ref="H9:H15" si="0">ROUND(F9,2)*G9</f>
        <v>0</v>
      </c>
    </row>
    <row r="10" spans="1:10" ht="27" thickBot="1" x14ac:dyDescent="0.35">
      <c r="A10" s="23" t="s">
        <v>74</v>
      </c>
      <c r="B10" s="24"/>
      <c r="C10" s="19" t="s">
        <v>218</v>
      </c>
      <c r="D10" s="2"/>
      <c r="E10" s="2" t="s">
        <v>6</v>
      </c>
      <c r="F10" s="9">
        <v>32</v>
      </c>
      <c r="G10" s="174"/>
      <c r="H10" s="9">
        <f t="shared" si="0"/>
        <v>0</v>
      </c>
    </row>
    <row r="11" spans="1:10" ht="52.2" customHeight="1" thickBot="1" x14ac:dyDescent="0.35">
      <c r="A11" s="23" t="s">
        <v>35</v>
      </c>
      <c r="B11" s="24"/>
      <c r="C11" s="19" t="s">
        <v>349</v>
      </c>
      <c r="D11" s="2"/>
      <c r="E11" s="2" t="s">
        <v>5</v>
      </c>
      <c r="F11" s="9">
        <v>1</v>
      </c>
      <c r="G11" s="174"/>
      <c r="H11" s="9">
        <f t="shared" si="0"/>
        <v>0</v>
      </c>
    </row>
    <row r="12" spans="1:10" ht="19.95" customHeight="1" thickBot="1" x14ac:dyDescent="0.35">
      <c r="A12" s="227" t="s">
        <v>37</v>
      </c>
      <c r="B12" s="214"/>
      <c r="C12" s="19" t="s">
        <v>219</v>
      </c>
      <c r="D12" s="2"/>
      <c r="E12" s="2" t="s">
        <v>6</v>
      </c>
      <c r="F12" s="9">
        <v>16</v>
      </c>
      <c r="G12" s="174"/>
      <c r="H12" s="9">
        <f t="shared" si="0"/>
        <v>0</v>
      </c>
    </row>
    <row r="13" spans="1:10" ht="43.2" customHeight="1" thickBot="1" x14ac:dyDescent="0.35">
      <c r="A13" s="23" t="s">
        <v>38</v>
      </c>
      <c r="B13" s="24"/>
      <c r="C13" s="19" t="s">
        <v>341</v>
      </c>
      <c r="D13" s="2"/>
      <c r="E13" s="2" t="s">
        <v>80</v>
      </c>
      <c r="F13" s="9">
        <v>2.88</v>
      </c>
      <c r="G13" s="174"/>
      <c r="H13" s="9">
        <f t="shared" si="0"/>
        <v>0</v>
      </c>
    </row>
    <row r="14" spans="1:10" ht="21" customHeight="1" thickBot="1" x14ac:dyDescent="0.35">
      <c r="A14" s="213" t="s">
        <v>39</v>
      </c>
      <c r="B14" s="214"/>
      <c r="C14" s="19" t="s">
        <v>220</v>
      </c>
      <c r="D14" s="2"/>
      <c r="E14" s="2" t="s">
        <v>6</v>
      </c>
      <c r="F14" s="9">
        <v>16</v>
      </c>
      <c r="G14" s="174"/>
      <c r="H14" s="9">
        <f t="shared" si="0"/>
        <v>0</v>
      </c>
    </row>
    <row r="15" spans="1:10" ht="94.2" customHeight="1" thickBot="1" x14ac:dyDescent="0.35">
      <c r="A15" s="225" t="s">
        <v>40</v>
      </c>
      <c r="B15" s="226"/>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ROUND(F16,2)*G16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5"/>
      <c r="B19" s="216"/>
      <c r="C19" s="54"/>
      <c r="D19" s="52"/>
      <c r="E19" s="52"/>
      <c r="F19" s="52"/>
      <c r="G19" s="175"/>
      <c r="H19" s="53"/>
    </row>
    <row r="20" spans="1:10" ht="16.2" thickBot="1" x14ac:dyDescent="0.35">
      <c r="A20" s="217"/>
      <c r="B20" s="217"/>
      <c r="C20" s="28"/>
      <c r="D20" s="56"/>
      <c r="E20" s="56"/>
      <c r="F20" s="56"/>
      <c r="G20" s="176"/>
      <c r="H20" s="56"/>
    </row>
    <row r="21" spans="1:10" ht="16.2" thickBot="1" x14ac:dyDescent="0.35">
      <c r="A21" s="199" t="s">
        <v>8</v>
      </c>
      <c r="B21" s="200"/>
      <c r="C21" s="25" t="s">
        <v>94</v>
      </c>
      <c r="D21" s="50"/>
      <c r="E21" s="50"/>
      <c r="F21" s="50"/>
      <c r="G21" s="177"/>
      <c r="H21" s="50"/>
    </row>
    <row r="22" spans="1:10" ht="39" customHeight="1" thickBot="1" x14ac:dyDescent="0.35">
      <c r="A22" s="213" t="s">
        <v>43</v>
      </c>
      <c r="B22" s="218"/>
      <c r="C22" s="20" t="s">
        <v>10</v>
      </c>
      <c r="D22" s="4" t="s">
        <v>191</v>
      </c>
      <c r="E22" s="4" t="s">
        <v>6</v>
      </c>
      <c r="F22" s="7">
        <v>40</v>
      </c>
      <c r="G22" s="178"/>
      <c r="H22" s="9">
        <f>ROUND(F22,2)*G22</f>
        <v>0</v>
      </c>
      <c r="I22" s="45"/>
      <c r="J22" s="41"/>
    </row>
    <row r="23" spans="1:10" ht="37.950000000000003" customHeight="1" thickBot="1" x14ac:dyDescent="0.35">
      <c r="A23" s="213" t="s">
        <v>44</v>
      </c>
      <c r="B23" s="218"/>
      <c r="C23" s="29" t="s">
        <v>223</v>
      </c>
      <c r="D23" s="4" t="s">
        <v>192</v>
      </c>
      <c r="E23" s="4" t="s">
        <v>6</v>
      </c>
      <c r="F23" s="7">
        <v>2</v>
      </c>
      <c r="G23" s="178"/>
      <c r="H23" s="9">
        <f t="shared" ref="H23:H25" si="1">ROUND(F23,2)*G23</f>
        <v>0</v>
      </c>
      <c r="I23" s="72"/>
      <c r="J23" s="41"/>
    </row>
    <row r="24" spans="1:10" ht="31.95" customHeight="1" thickBot="1" x14ac:dyDescent="0.35">
      <c r="A24" s="81" t="s">
        <v>9</v>
      </c>
      <c r="B24" s="76"/>
      <c r="C24" s="77" t="s">
        <v>242</v>
      </c>
      <c r="D24" s="78" t="s">
        <v>196</v>
      </c>
      <c r="E24" s="78" t="s">
        <v>6</v>
      </c>
      <c r="F24" s="79">
        <v>40</v>
      </c>
      <c r="G24" s="184"/>
      <c r="H24" s="9">
        <f t="shared" si="1"/>
        <v>0</v>
      </c>
      <c r="I24" s="41"/>
      <c r="J24" s="41"/>
    </row>
    <row r="25" spans="1:10" ht="16.2" thickBot="1" x14ac:dyDescent="0.35">
      <c r="A25" s="228" t="s">
        <v>11</v>
      </c>
      <c r="B25" s="229"/>
      <c r="C25" s="19" t="s">
        <v>224</v>
      </c>
      <c r="D25" s="2"/>
      <c r="E25" s="2" t="s">
        <v>6</v>
      </c>
      <c r="F25" s="9">
        <v>16</v>
      </c>
      <c r="G25" s="174"/>
      <c r="H25" s="9">
        <f t="shared" si="1"/>
        <v>0</v>
      </c>
      <c r="I25" s="41"/>
      <c r="J25" s="41"/>
    </row>
    <row r="26" spans="1:10" ht="271.2" customHeight="1" x14ac:dyDescent="0.3">
      <c r="A26" s="197" t="s">
        <v>73</v>
      </c>
      <c r="B26" s="57"/>
      <c r="C26" s="211" t="s">
        <v>433</v>
      </c>
      <c r="D26" s="246"/>
      <c r="E26" s="220" t="s">
        <v>13</v>
      </c>
      <c r="F26" s="204">
        <v>2</v>
      </c>
      <c r="G26" s="202"/>
      <c r="H26" s="204">
        <f>ROUND(F26,2)*G26</f>
        <v>0</v>
      </c>
      <c r="J26" s="43"/>
    </row>
    <row r="27" spans="1:10" ht="280.2" customHeight="1" thickBot="1" x14ac:dyDescent="0.35">
      <c r="A27" s="219"/>
      <c r="B27" s="57"/>
      <c r="C27" s="242"/>
      <c r="D27" s="205"/>
      <c r="E27" s="205"/>
      <c r="F27" s="205"/>
      <c r="G27" s="203"/>
      <c r="H27" s="205"/>
      <c r="J27" s="43"/>
    </row>
    <row r="28" spans="1:10" ht="31.95" customHeight="1" thickBot="1" x14ac:dyDescent="0.35">
      <c r="A28" s="31" t="s">
        <v>62</v>
      </c>
      <c r="B28" s="34"/>
      <c r="C28" s="37" t="s">
        <v>89</v>
      </c>
      <c r="D28" s="49"/>
      <c r="E28" s="11" t="s">
        <v>5</v>
      </c>
      <c r="F28" s="12">
        <v>1</v>
      </c>
      <c r="G28" s="180"/>
      <c r="H28" s="9">
        <f>ROUND(F28,2)*G28</f>
        <v>0</v>
      </c>
      <c r="J28" s="74"/>
    </row>
    <row r="29" spans="1:10" ht="58.95" customHeight="1" thickBot="1" x14ac:dyDescent="0.35">
      <c r="A29" s="23" t="s">
        <v>138</v>
      </c>
      <c r="B29" s="26"/>
      <c r="C29" s="29" t="s">
        <v>467</v>
      </c>
      <c r="D29" s="40"/>
      <c r="E29" s="11" t="s">
        <v>5</v>
      </c>
      <c r="F29" s="12">
        <v>1</v>
      </c>
      <c r="G29" s="180"/>
      <c r="H29" s="9">
        <f t="shared" ref="H29:H38" si="2">ROUND(F29,2)*G29</f>
        <v>0</v>
      </c>
      <c r="J29" s="42"/>
    </row>
    <row r="30" spans="1:10" ht="27" thickBot="1" x14ac:dyDescent="0.35">
      <c r="A30" s="209" t="s">
        <v>63</v>
      </c>
      <c r="B30" s="198"/>
      <c r="C30" s="29" t="s">
        <v>15</v>
      </c>
      <c r="D30" s="5"/>
      <c r="E30" s="11" t="s">
        <v>5</v>
      </c>
      <c r="F30" s="12">
        <v>2</v>
      </c>
      <c r="G30" s="180"/>
      <c r="H30" s="9">
        <f t="shared" si="2"/>
        <v>0</v>
      </c>
    </row>
    <row r="31" spans="1:10" ht="25.95" customHeight="1" thickBot="1" x14ac:dyDescent="0.35">
      <c r="A31" s="197" t="s">
        <v>31</v>
      </c>
      <c r="B31" s="198"/>
      <c r="C31" s="4" t="s">
        <v>225</v>
      </c>
      <c r="D31" s="11"/>
      <c r="E31" s="11" t="s">
        <v>13</v>
      </c>
      <c r="F31" s="12">
        <v>1</v>
      </c>
      <c r="G31" s="180"/>
      <c r="H31" s="9">
        <f t="shared" si="2"/>
        <v>0</v>
      </c>
      <c r="J31" s="42"/>
    </row>
    <row r="32" spans="1:10" ht="22.2" customHeight="1" thickBot="1" x14ac:dyDescent="0.35">
      <c r="A32" s="35" t="s">
        <v>76</v>
      </c>
      <c r="B32" s="36"/>
      <c r="C32" s="4" t="s">
        <v>57</v>
      </c>
      <c r="D32" s="38"/>
      <c r="E32" s="38" t="s">
        <v>13</v>
      </c>
      <c r="F32" s="39">
        <v>2</v>
      </c>
      <c r="G32" s="180"/>
      <c r="H32" s="9">
        <f t="shared" si="2"/>
        <v>0</v>
      </c>
      <c r="J32" s="42"/>
    </row>
    <row r="33" spans="1:10" ht="22.2" customHeight="1" thickBot="1" x14ac:dyDescent="0.35">
      <c r="A33" s="35" t="s">
        <v>64</v>
      </c>
      <c r="B33" s="36"/>
      <c r="C33" s="4" t="s">
        <v>140</v>
      </c>
      <c r="D33" s="38"/>
      <c r="E33" s="38" t="s">
        <v>13</v>
      </c>
      <c r="F33" s="39">
        <v>1</v>
      </c>
      <c r="G33" s="180"/>
      <c r="H33" s="9">
        <f t="shared" si="2"/>
        <v>0</v>
      </c>
      <c r="J33" s="42"/>
    </row>
    <row r="34" spans="1:10" ht="85.95" customHeight="1" thickBot="1" x14ac:dyDescent="0.35">
      <c r="A34" s="35" t="s">
        <v>70</v>
      </c>
      <c r="B34" s="36"/>
      <c r="C34" s="4" t="s">
        <v>335</v>
      </c>
      <c r="D34" s="38"/>
      <c r="E34" s="38" t="s">
        <v>5</v>
      </c>
      <c r="F34" s="39">
        <v>1</v>
      </c>
      <c r="G34" s="180"/>
      <c r="H34" s="9">
        <f t="shared" si="2"/>
        <v>0</v>
      </c>
      <c r="J34" s="42"/>
    </row>
    <row r="35" spans="1:10" ht="25.95" customHeight="1" thickBot="1" x14ac:dyDescent="0.35">
      <c r="A35" s="35" t="s">
        <v>71</v>
      </c>
      <c r="B35" s="36"/>
      <c r="C35" s="4" t="s">
        <v>142</v>
      </c>
      <c r="D35" s="38"/>
      <c r="E35" s="38" t="s">
        <v>5</v>
      </c>
      <c r="F35" s="39">
        <v>1</v>
      </c>
      <c r="G35" s="180"/>
      <c r="H35" s="9">
        <f t="shared" si="2"/>
        <v>0</v>
      </c>
      <c r="J35" s="42"/>
    </row>
    <row r="36" spans="1:10" ht="25.95" customHeight="1" thickBot="1" x14ac:dyDescent="0.35">
      <c r="A36" s="115" t="s">
        <v>79</v>
      </c>
      <c r="B36" s="36"/>
      <c r="C36" s="4" t="s">
        <v>282</v>
      </c>
      <c r="D36" s="38"/>
      <c r="E36" s="38" t="s">
        <v>13</v>
      </c>
      <c r="F36" s="39">
        <v>1</v>
      </c>
      <c r="G36" s="180"/>
      <c r="H36" s="9">
        <f t="shared" si="2"/>
        <v>0</v>
      </c>
      <c r="J36" s="42"/>
    </row>
    <row r="37" spans="1:10" ht="25.95" customHeight="1" thickBot="1" x14ac:dyDescent="0.35">
      <c r="A37" s="115" t="s">
        <v>226</v>
      </c>
      <c r="B37" s="36"/>
      <c r="C37" s="4" t="s">
        <v>188</v>
      </c>
      <c r="D37" s="38"/>
      <c r="E37" s="38" t="s">
        <v>5</v>
      </c>
      <c r="F37" s="39">
        <v>1</v>
      </c>
      <c r="G37" s="180"/>
      <c r="H37" s="9">
        <f t="shared" si="2"/>
        <v>0</v>
      </c>
      <c r="J37" s="42"/>
    </row>
    <row r="38" spans="1:10" ht="15" customHeight="1" thickBot="1" x14ac:dyDescent="0.35">
      <c r="A38" s="153" t="s">
        <v>90</v>
      </c>
      <c r="B38" s="26"/>
      <c r="C38" s="4" t="s">
        <v>131</v>
      </c>
      <c r="D38" s="15"/>
      <c r="E38" s="15" t="s">
        <v>13</v>
      </c>
      <c r="F38" s="16">
        <v>1</v>
      </c>
      <c r="G38" s="178"/>
      <c r="H38" s="9">
        <f t="shared" si="2"/>
        <v>0</v>
      </c>
      <c r="J38" s="42"/>
    </row>
    <row r="39" spans="1:10" x14ac:dyDescent="0.3">
      <c r="A39" s="60"/>
      <c r="B39" s="54"/>
      <c r="C39" s="54"/>
      <c r="D39" s="61"/>
      <c r="E39" s="52"/>
      <c r="F39" s="53"/>
      <c r="G39" s="181"/>
      <c r="H39" s="53"/>
      <c r="I39" s="8"/>
    </row>
    <row r="40" spans="1:10" ht="16.2" thickBot="1" x14ac:dyDescent="0.35">
      <c r="A40" s="60"/>
      <c r="B40" s="54"/>
      <c r="C40" s="131"/>
      <c r="D40" s="61"/>
      <c r="E40" s="52"/>
      <c r="F40" s="53"/>
      <c r="G40" s="181"/>
      <c r="H40" s="53"/>
      <c r="I40" s="8"/>
    </row>
    <row r="41" spans="1:10" ht="25.2" customHeight="1" thickBot="1" x14ac:dyDescent="0.35">
      <c r="A41" s="199" t="s">
        <v>18</v>
      </c>
      <c r="B41" s="200"/>
      <c r="C41" s="22" t="s">
        <v>17</v>
      </c>
      <c r="D41" s="59"/>
      <c r="E41" s="59"/>
      <c r="F41" s="59"/>
      <c r="G41" s="182"/>
      <c r="H41" s="59"/>
      <c r="I41" s="8"/>
    </row>
    <row r="42" spans="1:10" ht="27" thickBot="1" x14ac:dyDescent="0.35">
      <c r="A42" s="201" t="s">
        <v>19</v>
      </c>
      <c r="B42" s="201"/>
      <c r="C42" s="29" t="s">
        <v>16</v>
      </c>
      <c r="D42" s="30"/>
      <c r="E42" s="4" t="s">
        <v>5</v>
      </c>
      <c r="F42" s="7">
        <v>1</v>
      </c>
      <c r="G42" s="178"/>
      <c r="H42" s="7">
        <f>ROUND(F42,2)*G42</f>
        <v>0</v>
      </c>
      <c r="I42" s="8"/>
    </row>
    <row r="43" spans="1:10" ht="16.2" thickBot="1" x14ac:dyDescent="0.35">
      <c r="A43" s="201" t="s">
        <v>20</v>
      </c>
      <c r="B43" s="201"/>
      <c r="C43" s="29" t="s">
        <v>83</v>
      </c>
      <c r="D43" s="30"/>
      <c r="E43" s="4" t="s">
        <v>5</v>
      </c>
      <c r="F43" s="7">
        <v>2</v>
      </c>
      <c r="G43" s="178"/>
      <c r="H43" s="7">
        <f t="shared" ref="H43:H48" si="3">ROUND(F43,2)*G43</f>
        <v>0</v>
      </c>
      <c r="I43" s="8"/>
    </row>
    <row r="44" spans="1:10" ht="16.2" thickBot="1" x14ac:dyDescent="0.35">
      <c r="A44" s="29" t="s">
        <v>21</v>
      </c>
      <c r="B44" s="29"/>
      <c r="C44" s="29" t="s">
        <v>82</v>
      </c>
      <c r="D44" s="30"/>
      <c r="E44" s="4" t="s">
        <v>7</v>
      </c>
      <c r="F44" s="7">
        <v>2</v>
      </c>
      <c r="G44" s="178"/>
      <c r="H44" s="7">
        <f t="shared" si="3"/>
        <v>0</v>
      </c>
      <c r="I44" s="8"/>
    </row>
    <row r="45" spans="1:10" ht="16.2" thickBot="1" x14ac:dyDescent="0.35">
      <c r="A45" s="29" t="s">
        <v>22</v>
      </c>
      <c r="B45" s="29"/>
      <c r="C45" s="29" t="s">
        <v>337</v>
      </c>
      <c r="D45" s="30"/>
      <c r="E45" s="4" t="s">
        <v>7</v>
      </c>
      <c r="F45" s="7">
        <v>2</v>
      </c>
      <c r="G45" s="178"/>
      <c r="H45" s="7">
        <f t="shared" si="3"/>
        <v>0</v>
      </c>
      <c r="I45" s="8"/>
    </row>
    <row r="46" spans="1:10" ht="27" thickBot="1" x14ac:dyDescent="0.35">
      <c r="A46" s="201" t="s">
        <v>23</v>
      </c>
      <c r="B46" s="201"/>
      <c r="C46" s="121" t="s">
        <v>227</v>
      </c>
      <c r="D46" s="30"/>
      <c r="E46" s="4" t="s">
        <v>7</v>
      </c>
      <c r="F46" s="7">
        <v>2</v>
      </c>
      <c r="G46" s="178"/>
      <c r="H46" s="7">
        <f t="shared" si="3"/>
        <v>0</v>
      </c>
      <c r="I46" s="8"/>
    </row>
    <row r="47" spans="1:10" ht="16.2" thickBot="1" x14ac:dyDescent="0.35">
      <c r="A47" s="29" t="s">
        <v>91</v>
      </c>
      <c r="B47" s="29"/>
      <c r="C47" s="29" t="s">
        <v>66</v>
      </c>
      <c r="D47" s="30"/>
      <c r="E47" s="4" t="s">
        <v>7</v>
      </c>
      <c r="F47" s="7">
        <v>1</v>
      </c>
      <c r="G47" s="178"/>
      <c r="H47" s="7">
        <f t="shared" si="3"/>
        <v>0</v>
      </c>
      <c r="I47" s="8"/>
    </row>
    <row r="48" spans="1:10" ht="27" thickBot="1" x14ac:dyDescent="0.35">
      <c r="A48" s="29" t="s">
        <v>133</v>
      </c>
      <c r="B48" s="29"/>
      <c r="C48" s="29" t="s">
        <v>189</v>
      </c>
      <c r="D48" s="30"/>
      <c r="E48" s="4" t="s">
        <v>5</v>
      </c>
      <c r="F48" s="7">
        <v>1</v>
      </c>
      <c r="G48" s="178"/>
      <c r="H48" s="7">
        <f t="shared" si="3"/>
        <v>0</v>
      </c>
      <c r="I48" s="8"/>
    </row>
    <row r="49" spans="1:10" ht="25.2" customHeight="1" thickBot="1" x14ac:dyDescent="0.35">
      <c r="A49" s="201"/>
      <c r="B49" s="201"/>
      <c r="C49" s="29"/>
      <c r="D49" s="30"/>
      <c r="E49" s="4"/>
      <c r="F49" s="7"/>
      <c r="G49" s="178"/>
      <c r="H49" s="7"/>
      <c r="I49" s="8"/>
    </row>
    <row r="50" spans="1:10" ht="16.2" thickBot="1" x14ac:dyDescent="0.35">
      <c r="A50" s="60"/>
      <c r="B50" s="54"/>
      <c r="C50" s="54"/>
      <c r="D50" s="61"/>
      <c r="E50" s="52"/>
      <c r="F50" s="53"/>
      <c r="G50" s="181"/>
      <c r="H50" s="53"/>
      <c r="I50" s="8"/>
    </row>
    <row r="51" spans="1:10" ht="16.2" thickBot="1" x14ac:dyDescent="0.35">
      <c r="A51" s="33" t="s">
        <v>25</v>
      </c>
      <c r="B51" s="27"/>
      <c r="C51" s="22" t="s">
        <v>27</v>
      </c>
      <c r="D51" s="62"/>
      <c r="E51" s="63"/>
      <c r="F51" s="64"/>
      <c r="G51" s="183"/>
      <c r="H51" s="64"/>
      <c r="I51" s="8"/>
    </row>
    <row r="52" spans="1:10" ht="16.2" thickBot="1" x14ac:dyDescent="0.35">
      <c r="A52" s="32" t="s">
        <v>26</v>
      </c>
      <c r="B52" s="29"/>
      <c r="C52" s="29" t="s">
        <v>47</v>
      </c>
      <c r="D52" s="30"/>
      <c r="E52" s="4" t="s">
        <v>5</v>
      </c>
      <c r="F52" s="7">
        <v>150</v>
      </c>
      <c r="G52" s="178"/>
      <c r="H52" s="7">
        <f>ROUND(F52,2)*G52</f>
        <v>0</v>
      </c>
      <c r="I52" s="8"/>
    </row>
    <row r="53" spans="1:10" ht="16.2" thickBot="1" x14ac:dyDescent="0.35">
      <c r="A53" s="32" t="s">
        <v>28</v>
      </c>
      <c r="B53" s="29"/>
      <c r="C53" s="29" t="s">
        <v>55</v>
      </c>
      <c r="D53" s="30"/>
      <c r="E53" s="4" t="s">
        <v>29</v>
      </c>
      <c r="F53" s="7">
        <v>50</v>
      </c>
      <c r="G53" s="178"/>
      <c r="H53" s="7">
        <f t="shared" ref="H53:H56" si="4">ROUND(F53,2)*G53</f>
        <v>0</v>
      </c>
      <c r="I53" s="8"/>
    </row>
    <row r="54" spans="1:10" ht="16.2" thickBot="1" x14ac:dyDescent="0.35">
      <c r="A54" s="32" t="s">
        <v>30</v>
      </c>
      <c r="B54" s="29"/>
      <c r="C54" s="29" t="s">
        <v>54</v>
      </c>
      <c r="D54" s="30"/>
      <c r="E54" s="4" t="s">
        <v>5</v>
      </c>
      <c r="F54" s="7">
        <v>2</v>
      </c>
      <c r="G54" s="178"/>
      <c r="H54" s="7">
        <f t="shared" si="4"/>
        <v>0</v>
      </c>
      <c r="I54" s="8"/>
    </row>
    <row r="55" spans="1:10" ht="27" thickBot="1" x14ac:dyDescent="0.35">
      <c r="A55" s="32" t="s">
        <v>52</v>
      </c>
      <c r="B55" s="29"/>
      <c r="C55" s="29" t="s">
        <v>468</v>
      </c>
      <c r="D55" s="30"/>
      <c r="E55" s="4" t="s">
        <v>5</v>
      </c>
      <c r="F55" s="7">
        <v>2</v>
      </c>
      <c r="G55" s="178"/>
      <c r="H55" s="7">
        <f t="shared" si="4"/>
        <v>0</v>
      </c>
      <c r="I55" s="8"/>
    </row>
    <row r="56" spans="1:10" ht="27" thickBot="1" x14ac:dyDescent="0.35">
      <c r="A56" s="32" t="s">
        <v>53</v>
      </c>
      <c r="B56" s="29"/>
      <c r="C56" s="29" t="s">
        <v>56</v>
      </c>
      <c r="D56" s="30"/>
      <c r="E56" s="4" t="s">
        <v>5</v>
      </c>
      <c r="F56" s="7">
        <v>2</v>
      </c>
      <c r="G56" s="178"/>
      <c r="H56" s="7">
        <f t="shared" si="4"/>
        <v>0</v>
      </c>
      <c r="I56" s="8"/>
      <c r="J56" s="42"/>
    </row>
    <row r="57" spans="1:10" ht="16.2" thickBot="1" x14ac:dyDescent="0.35">
      <c r="A57" s="208"/>
      <c r="B57" s="208"/>
      <c r="C57" s="55"/>
      <c r="D57" s="65"/>
      <c r="E57" s="56"/>
      <c r="F57" s="56"/>
      <c r="G57" s="58"/>
      <c r="H57" s="58"/>
    </row>
    <row r="58" spans="1:10" ht="16.2" thickBot="1" x14ac:dyDescent="0.35">
      <c r="A58" s="193"/>
      <c r="B58" s="194"/>
      <c r="C58" s="1" t="s">
        <v>14</v>
      </c>
      <c r="D58" s="1"/>
      <c r="E58" s="1"/>
      <c r="F58" s="1"/>
      <c r="G58" s="1"/>
      <c r="H58" s="13">
        <f>SUM(H8:H57)</f>
        <v>0</v>
      </c>
      <c r="J58" s="41"/>
    </row>
    <row r="59" spans="1:10" x14ac:dyDescent="0.3">
      <c r="A59" s="66"/>
      <c r="B59" s="66"/>
      <c r="C59" s="66"/>
      <c r="D59" s="66"/>
      <c r="E59" s="66"/>
      <c r="F59" s="66"/>
      <c r="G59" s="66"/>
      <c r="H59" s="67"/>
    </row>
    <row r="60" spans="1:10" x14ac:dyDescent="0.3">
      <c r="A60" s="195" t="s">
        <v>331</v>
      </c>
      <c r="B60" s="244"/>
      <c r="C60" s="244"/>
      <c r="D60" s="244"/>
      <c r="E60" s="244"/>
      <c r="F60" s="244"/>
      <c r="G60" s="244"/>
      <c r="H60" s="244"/>
    </row>
    <row r="61" spans="1:10" ht="16.2" hidden="1" customHeight="1"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5"/>
      <c r="B162" s="245"/>
      <c r="C162" s="245"/>
      <c r="D162" s="245"/>
      <c r="E162" s="245"/>
      <c r="F162" s="245"/>
      <c r="G162" s="245"/>
      <c r="H162" s="245"/>
    </row>
    <row r="163" spans="1:8" x14ac:dyDescent="0.3">
      <c r="A163" s="245"/>
      <c r="B163" s="245"/>
      <c r="C163" s="245"/>
      <c r="D163" s="245"/>
      <c r="E163" s="245"/>
      <c r="F163" s="245"/>
      <c r="G163" s="245"/>
      <c r="H163" s="245"/>
    </row>
    <row r="164" spans="1:8" x14ac:dyDescent="0.3">
      <c r="A164" s="245"/>
      <c r="B164" s="245"/>
      <c r="C164" s="245"/>
      <c r="D164" s="245"/>
      <c r="E164" s="245"/>
      <c r="F164" s="245"/>
      <c r="G164" s="245"/>
      <c r="H164" s="245"/>
    </row>
    <row r="165" spans="1:8" x14ac:dyDescent="0.3">
      <c r="A165" s="8"/>
      <c r="B165" s="116"/>
      <c r="C165" s="116"/>
      <c r="D165" s="116"/>
      <c r="E165" s="116"/>
      <c r="F165" s="116"/>
      <c r="G165" s="116"/>
      <c r="H165" s="116"/>
    </row>
    <row r="166" spans="1:8" x14ac:dyDescent="0.3">
      <c r="A166" s="8"/>
      <c r="B166" s="8"/>
      <c r="C166" s="8"/>
      <c r="D166" s="8"/>
      <c r="E166" s="8"/>
      <c r="F166" s="8"/>
      <c r="G166" s="8"/>
      <c r="H166" s="8"/>
    </row>
  </sheetData>
  <sheetProtection algorithmName="SHA-512" hashValue="B0t1DUTyJ8opNZHcVa5elN5Jg500m1DJybfSDP9WWp/P/yuoezf/ZTVOcqiYiPsr9uTi393qoSy6TsrFdlt5/g==" saltValue="NolBMzIjlgtWsZkOT5rhaw==" spinCount="100000" sheet="1" objects="1" scenarios="1"/>
  <mergeCells count="32">
    <mergeCell ref="A4:B5"/>
    <mergeCell ref="C4:C5"/>
    <mergeCell ref="E4:E5"/>
    <mergeCell ref="F4:F5"/>
    <mergeCell ref="A7:B7"/>
    <mergeCell ref="A12:B12"/>
    <mergeCell ref="A14:B14"/>
    <mergeCell ref="A15:B15"/>
    <mergeCell ref="A19:B19"/>
    <mergeCell ref="A8:B8"/>
    <mergeCell ref="G26:G27"/>
    <mergeCell ref="H26:H27"/>
    <mergeCell ref="A20:B20"/>
    <mergeCell ref="A21:B21"/>
    <mergeCell ref="A22:B22"/>
    <mergeCell ref="A23:B23"/>
    <mergeCell ref="A25:B25"/>
    <mergeCell ref="A26:A27"/>
    <mergeCell ref="A43:B43"/>
    <mergeCell ref="C26:C27"/>
    <mergeCell ref="D26:D27"/>
    <mergeCell ref="E26:E27"/>
    <mergeCell ref="F26:F27"/>
    <mergeCell ref="A30:B30"/>
    <mergeCell ref="A31:B31"/>
    <mergeCell ref="A41:B41"/>
    <mergeCell ref="A42:B42"/>
    <mergeCell ref="A46:B46"/>
    <mergeCell ref="A49:B49"/>
    <mergeCell ref="A57:B57"/>
    <mergeCell ref="A58:B58"/>
    <mergeCell ref="A60:H164"/>
  </mergeCells>
  <pageMargins left="0.7" right="0.7" top="0.75" bottom="0.75" header="0.3" footer="0.3"/>
  <pageSetup paperSize="9" scale="72" fitToHeight="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84"/>
  <sheetViews>
    <sheetView topLeftCell="A33" zoomScale="110" zoomScaleNormal="110" zoomScalePageLayoutView="90" workbookViewId="0">
      <selection activeCell="G44" sqref="G44:G48"/>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229</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230</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52"/>
      <c r="H11" s="53"/>
    </row>
    <row r="12" spans="1:10" ht="16.2" thickBot="1" x14ac:dyDescent="0.35">
      <c r="A12" s="51"/>
      <c r="B12" s="51"/>
      <c r="C12" s="51"/>
      <c r="D12" s="52"/>
      <c r="E12" s="52"/>
      <c r="F12" s="52"/>
      <c r="G12" s="52"/>
      <c r="H12" s="52"/>
    </row>
    <row r="13" spans="1:10" x14ac:dyDescent="0.3">
      <c r="A13" s="215"/>
      <c r="B13" s="216"/>
      <c r="C13" s="54"/>
      <c r="D13" s="52"/>
      <c r="E13" s="52"/>
      <c r="F13" s="52"/>
      <c r="G13" s="52"/>
      <c r="H13" s="53"/>
    </row>
    <row r="14" spans="1:10" ht="16.2" thickBot="1" x14ac:dyDescent="0.35">
      <c r="A14" s="217"/>
      <c r="B14" s="217"/>
      <c r="C14" s="28"/>
      <c r="D14" s="56"/>
      <c r="E14" s="56"/>
      <c r="F14" s="56"/>
      <c r="G14" s="56"/>
      <c r="H14" s="56"/>
    </row>
    <row r="15" spans="1:10" ht="16.2" thickBot="1" x14ac:dyDescent="0.35">
      <c r="A15" s="199" t="s">
        <v>8</v>
      </c>
      <c r="B15" s="200"/>
      <c r="C15" s="25" t="s">
        <v>61</v>
      </c>
      <c r="D15" s="50"/>
      <c r="E15" s="50"/>
      <c r="F15" s="50"/>
      <c r="G15" s="50"/>
      <c r="H15" s="50"/>
    </row>
    <row r="16" spans="1:10" ht="39" customHeight="1" thickBot="1" x14ac:dyDescent="0.35">
      <c r="A16" s="213" t="s">
        <v>43</v>
      </c>
      <c r="B16" s="218"/>
      <c r="C16" s="20" t="s">
        <v>10</v>
      </c>
      <c r="D16" s="4" t="s">
        <v>191</v>
      </c>
      <c r="E16" s="4" t="s">
        <v>6</v>
      </c>
      <c r="F16" s="7">
        <v>12</v>
      </c>
      <c r="G16" s="178"/>
      <c r="H16" s="9">
        <f>ROUND(F16,2)*G16</f>
        <v>0</v>
      </c>
      <c r="I16" s="45"/>
      <c r="J16" s="41"/>
    </row>
    <row r="17" spans="1:10" ht="39" customHeight="1" thickBot="1" x14ac:dyDescent="0.35">
      <c r="A17" s="213" t="s">
        <v>44</v>
      </c>
      <c r="B17" s="218"/>
      <c r="C17" s="29" t="s">
        <v>12</v>
      </c>
      <c r="D17" s="4" t="s">
        <v>192</v>
      </c>
      <c r="E17" s="4" t="s">
        <v>6</v>
      </c>
      <c r="F17" s="7">
        <v>5</v>
      </c>
      <c r="G17" s="178"/>
      <c r="H17" s="9">
        <f t="shared" ref="H17:H18" si="1">ROUND(F17,2)*G17</f>
        <v>0</v>
      </c>
      <c r="I17" s="72"/>
      <c r="J17" s="41"/>
    </row>
    <row r="18" spans="1:10" ht="40.950000000000003" customHeight="1" thickBot="1" x14ac:dyDescent="0.35">
      <c r="A18" s="47" t="s">
        <v>9</v>
      </c>
      <c r="B18" s="48"/>
      <c r="C18" s="73" t="s">
        <v>101</v>
      </c>
      <c r="D18" s="69" t="s">
        <v>196</v>
      </c>
      <c r="E18" s="69" t="s">
        <v>6</v>
      </c>
      <c r="F18" s="70">
        <v>12</v>
      </c>
      <c r="G18" s="179"/>
      <c r="H18" s="9">
        <f t="shared" si="1"/>
        <v>0</v>
      </c>
      <c r="I18" s="72"/>
      <c r="J18" s="122"/>
    </row>
    <row r="19" spans="1:10" ht="409.2" customHeight="1" x14ac:dyDescent="0.3">
      <c r="A19" s="197" t="s">
        <v>11</v>
      </c>
      <c r="B19" s="57"/>
      <c r="C19" s="211" t="s">
        <v>471</v>
      </c>
      <c r="D19" s="220" t="s">
        <v>190</v>
      </c>
      <c r="E19" s="220" t="s">
        <v>13</v>
      </c>
      <c r="F19" s="204">
        <v>2</v>
      </c>
      <c r="G19" s="202"/>
      <c r="H19" s="204">
        <f>ROUND(F19,2)*G19</f>
        <v>0</v>
      </c>
      <c r="I19" s="46"/>
      <c r="J19" s="43"/>
    </row>
    <row r="20" spans="1:10" ht="141" customHeight="1" thickBot="1" x14ac:dyDescent="0.35">
      <c r="A20" s="219"/>
      <c r="B20" s="57"/>
      <c r="C20" s="212"/>
      <c r="D20" s="205"/>
      <c r="E20" s="205"/>
      <c r="F20" s="205"/>
      <c r="G20" s="203"/>
      <c r="H20" s="205"/>
      <c r="I20" s="6"/>
      <c r="J20" s="43"/>
    </row>
    <row r="21" spans="1:10" ht="40.200000000000003" customHeight="1" thickBot="1" x14ac:dyDescent="0.35">
      <c r="A21" s="68" t="s">
        <v>73</v>
      </c>
      <c r="B21" s="68"/>
      <c r="C21" s="68" t="s">
        <v>238</v>
      </c>
      <c r="D21" s="69" t="s">
        <v>127</v>
      </c>
      <c r="E21" s="69" t="s">
        <v>6</v>
      </c>
      <c r="F21" s="70">
        <v>5</v>
      </c>
      <c r="G21" s="179"/>
      <c r="H21" s="71">
        <f>ROUND(F21,2)*G21</f>
        <v>0</v>
      </c>
      <c r="I21" s="6"/>
      <c r="J21" s="43"/>
    </row>
    <row r="22" spans="1:10" ht="37.200000000000003" customHeight="1" thickBot="1" x14ac:dyDescent="0.35">
      <c r="A22" s="68" t="s">
        <v>62</v>
      </c>
      <c r="B22" s="68"/>
      <c r="C22" s="68" t="s">
        <v>239</v>
      </c>
      <c r="D22" s="69" t="s">
        <v>128</v>
      </c>
      <c r="E22" s="69" t="s">
        <v>6</v>
      </c>
      <c r="F22" s="70">
        <v>5</v>
      </c>
      <c r="G22" s="179"/>
      <c r="H22" s="71">
        <f t="shared" ref="H22:H32" si="2">ROUND(F22,2)*G22</f>
        <v>0</v>
      </c>
      <c r="I22" s="6"/>
      <c r="J22" s="43"/>
    </row>
    <row r="23" spans="1:10" ht="34.950000000000003" customHeight="1" thickBot="1" x14ac:dyDescent="0.35">
      <c r="A23" s="31" t="s">
        <v>24</v>
      </c>
      <c r="B23" s="34"/>
      <c r="C23" s="37" t="s">
        <v>89</v>
      </c>
      <c r="D23" s="49"/>
      <c r="E23" s="11" t="s">
        <v>5</v>
      </c>
      <c r="F23" s="12">
        <v>1</v>
      </c>
      <c r="G23" s="180"/>
      <c r="H23" s="71">
        <f t="shared" si="2"/>
        <v>0</v>
      </c>
      <c r="J23" s="43"/>
    </row>
    <row r="24" spans="1:10" ht="55.95" customHeight="1" thickBot="1" x14ac:dyDescent="0.35">
      <c r="A24" s="23" t="s">
        <v>63</v>
      </c>
      <c r="B24" s="26"/>
      <c r="C24" s="29" t="s">
        <v>459</v>
      </c>
      <c r="D24" s="40"/>
      <c r="E24" s="11" t="s">
        <v>5</v>
      </c>
      <c r="F24" s="12">
        <v>1</v>
      </c>
      <c r="G24" s="180"/>
      <c r="H24" s="71">
        <f t="shared" si="2"/>
        <v>0</v>
      </c>
      <c r="J24" s="42"/>
    </row>
    <row r="25" spans="1:10" ht="27" thickBot="1" x14ac:dyDescent="0.35">
      <c r="A25" s="209" t="s">
        <v>31</v>
      </c>
      <c r="B25" s="198"/>
      <c r="C25" s="29" t="s">
        <v>15</v>
      </c>
      <c r="D25" s="5"/>
      <c r="E25" s="11" t="s">
        <v>5</v>
      </c>
      <c r="F25" s="12">
        <v>1</v>
      </c>
      <c r="G25" s="180"/>
      <c r="H25" s="71">
        <f t="shared" si="2"/>
        <v>0</v>
      </c>
    </row>
    <row r="26" spans="1:10" ht="25.95" customHeight="1" thickBot="1" x14ac:dyDescent="0.35">
      <c r="A26" s="197" t="s">
        <v>49</v>
      </c>
      <c r="B26" s="198"/>
      <c r="C26" s="4" t="s">
        <v>231</v>
      </c>
      <c r="D26" s="11"/>
      <c r="E26" s="11" t="s">
        <v>5</v>
      </c>
      <c r="F26" s="12">
        <v>1</v>
      </c>
      <c r="G26" s="180"/>
      <c r="H26" s="71">
        <f t="shared" si="2"/>
        <v>0</v>
      </c>
      <c r="J26" s="42"/>
    </row>
    <row r="27" spans="1:10" ht="22.2" customHeight="1" thickBot="1" x14ac:dyDescent="0.35">
      <c r="A27" s="35" t="s">
        <v>64</v>
      </c>
      <c r="B27" s="36"/>
      <c r="C27" s="4" t="s">
        <v>57</v>
      </c>
      <c r="D27" s="38"/>
      <c r="E27" s="38" t="s">
        <v>13</v>
      </c>
      <c r="F27" s="39">
        <v>2</v>
      </c>
      <c r="G27" s="180"/>
      <c r="H27" s="71">
        <f t="shared" si="2"/>
        <v>0</v>
      </c>
      <c r="J27" s="42"/>
    </row>
    <row r="28" spans="1:10" ht="22.2" customHeight="1" thickBot="1" x14ac:dyDescent="0.35">
      <c r="A28" s="35" t="s">
        <v>70</v>
      </c>
      <c r="B28" s="36"/>
      <c r="C28" s="4" t="s">
        <v>140</v>
      </c>
      <c r="D28" s="38"/>
      <c r="E28" s="38" t="s">
        <v>13</v>
      </c>
      <c r="F28" s="39">
        <v>1</v>
      </c>
      <c r="G28" s="180"/>
      <c r="H28" s="71">
        <f>ROUND(F28,2)*G28</f>
        <v>0</v>
      </c>
      <c r="J28" s="42"/>
    </row>
    <row r="29" spans="1:10" ht="81" customHeight="1" thickBot="1" x14ac:dyDescent="0.35">
      <c r="A29" s="35" t="s">
        <v>71</v>
      </c>
      <c r="B29" s="36"/>
      <c r="C29" s="4" t="s">
        <v>335</v>
      </c>
      <c r="D29" s="38"/>
      <c r="E29" s="38" t="s">
        <v>5</v>
      </c>
      <c r="F29" s="39">
        <v>1</v>
      </c>
      <c r="G29" s="180"/>
      <c r="H29" s="71">
        <f t="shared" si="2"/>
        <v>0</v>
      </c>
      <c r="J29" s="42"/>
    </row>
    <row r="30" spans="1:10" ht="27" customHeight="1" thickBot="1" x14ac:dyDescent="0.35">
      <c r="A30" s="115" t="s">
        <v>79</v>
      </c>
      <c r="B30" s="36"/>
      <c r="C30" s="4" t="s">
        <v>282</v>
      </c>
      <c r="D30" s="38"/>
      <c r="E30" s="38" t="s">
        <v>13</v>
      </c>
      <c r="F30" s="39">
        <v>1</v>
      </c>
      <c r="G30" s="180"/>
      <c r="H30" s="71">
        <f t="shared" si="2"/>
        <v>0</v>
      </c>
      <c r="J30" s="42"/>
    </row>
    <row r="31" spans="1:10" ht="27" customHeight="1" thickBot="1" x14ac:dyDescent="0.35">
      <c r="A31" s="115" t="s">
        <v>88</v>
      </c>
      <c r="B31" s="36"/>
      <c r="C31" s="4" t="s">
        <v>188</v>
      </c>
      <c r="D31" s="38"/>
      <c r="E31" s="38" t="s">
        <v>5</v>
      </c>
      <c r="F31" s="39">
        <v>1</v>
      </c>
      <c r="G31" s="180"/>
      <c r="H31" s="71">
        <f t="shared" si="2"/>
        <v>0</v>
      </c>
      <c r="J31" s="42"/>
    </row>
    <row r="32" spans="1:10" ht="52.95" customHeight="1" thickBot="1" x14ac:dyDescent="0.35">
      <c r="A32" s="231" t="s">
        <v>90</v>
      </c>
      <c r="B32" s="218"/>
      <c r="C32" s="158" t="s">
        <v>344</v>
      </c>
      <c r="D32" s="15" t="s">
        <v>343</v>
      </c>
      <c r="E32" s="159" t="s">
        <v>13</v>
      </c>
      <c r="F32" s="160">
        <v>6</v>
      </c>
      <c r="G32" s="178"/>
      <c r="H32" s="71">
        <f t="shared" si="2"/>
        <v>0</v>
      </c>
      <c r="I32" s="8"/>
    </row>
    <row r="33" spans="1:10" x14ac:dyDescent="0.3">
      <c r="A33" s="60"/>
      <c r="B33" s="54"/>
      <c r="C33" s="54"/>
      <c r="D33" s="61"/>
      <c r="E33" s="52"/>
      <c r="F33" s="152"/>
      <c r="G33" s="181"/>
      <c r="H33" s="53"/>
      <c r="I33" s="8"/>
    </row>
    <row r="34" spans="1:10" ht="16.2" thickBot="1" x14ac:dyDescent="0.35">
      <c r="A34" s="60"/>
      <c r="B34" s="54"/>
      <c r="C34" s="54"/>
      <c r="D34" s="61"/>
      <c r="E34" s="52"/>
      <c r="F34" s="53"/>
      <c r="G34" s="53"/>
      <c r="H34" s="53"/>
      <c r="I34" s="8"/>
    </row>
    <row r="35" spans="1:10" ht="25.2" customHeight="1" thickBot="1" x14ac:dyDescent="0.35">
      <c r="A35" s="199" t="s">
        <v>18</v>
      </c>
      <c r="B35" s="200"/>
      <c r="C35" s="22" t="s">
        <v>17</v>
      </c>
      <c r="D35" s="59"/>
      <c r="E35" s="59"/>
      <c r="F35" s="59"/>
      <c r="G35" s="59"/>
      <c r="H35" s="59"/>
      <c r="I35" s="8"/>
    </row>
    <row r="36" spans="1:10" ht="27" thickBot="1" x14ac:dyDescent="0.35">
      <c r="A36" s="201" t="s">
        <v>19</v>
      </c>
      <c r="B36" s="201"/>
      <c r="C36" s="29" t="s">
        <v>16</v>
      </c>
      <c r="D36" s="30"/>
      <c r="E36" s="4" t="s">
        <v>5</v>
      </c>
      <c r="F36" s="7">
        <v>1</v>
      </c>
      <c r="G36" s="178"/>
      <c r="H36" s="7">
        <f>ROUND(F36,2)*G36</f>
        <v>0</v>
      </c>
      <c r="I36" s="8"/>
    </row>
    <row r="37" spans="1:10" ht="16.2" thickBot="1" x14ac:dyDescent="0.35">
      <c r="A37" s="201" t="s">
        <v>20</v>
      </c>
      <c r="B37" s="201"/>
      <c r="C37" s="29" t="s">
        <v>83</v>
      </c>
      <c r="D37" s="30"/>
      <c r="E37" s="4" t="s">
        <v>5</v>
      </c>
      <c r="F37" s="7">
        <v>2</v>
      </c>
      <c r="G37" s="178"/>
      <c r="H37" s="7">
        <f t="shared" ref="H37:H41" si="3">ROUND(F37,2)*G37</f>
        <v>0</v>
      </c>
      <c r="I37" s="8"/>
    </row>
    <row r="38" spans="1:10" ht="16.2" thickBot="1" x14ac:dyDescent="0.35">
      <c r="A38" s="29" t="s">
        <v>21</v>
      </c>
      <c r="B38" s="29"/>
      <c r="C38" s="29" t="s">
        <v>82</v>
      </c>
      <c r="D38" s="30"/>
      <c r="E38" s="4" t="s">
        <v>7</v>
      </c>
      <c r="F38" s="7">
        <v>2</v>
      </c>
      <c r="G38" s="178"/>
      <c r="H38" s="7">
        <f t="shared" si="3"/>
        <v>0</v>
      </c>
      <c r="I38" s="8"/>
    </row>
    <row r="39" spans="1:10" ht="16.2" thickBot="1" x14ac:dyDescent="0.35">
      <c r="A39" s="29" t="s">
        <v>22</v>
      </c>
      <c r="B39" s="29"/>
      <c r="C39" s="29" t="s">
        <v>337</v>
      </c>
      <c r="D39" s="30"/>
      <c r="E39" s="4" t="s">
        <v>7</v>
      </c>
      <c r="F39" s="7">
        <v>2</v>
      </c>
      <c r="G39" s="178"/>
      <c r="H39" s="7">
        <f t="shared" si="3"/>
        <v>0</v>
      </c>
      <c r="I39" s="8"/>
    </row>
    <row r="40" spans="1:10" ht="27" thickBot="1" x14ac:dyDescent="0.35">
      <c r="A40" s="29" t="s">
        <v>23</v>
      </c>
      <c r="B40" s="29"/>
      <c r="C40" s="29" t="s">
        <v>81</v>
      </c>
      <c r="D40" s="30"/>
      <c r="E40" s="4" t="s">
        <v>7</v>
      </c>
      <c r="F40" s="7">
        <v>2</v>
      </c>
      <c r="G40" s="178"/>
      <c r="H40" s="7">
        <f t="shared" si="3"/>
        <v>0</v>
      </c>
      <c r="I40" s="8"/>
    </row>
    <row r="41" spans="1:10" ht="27" thickBot="1" x14ac:dyDescent="0.35">
      <c r="A41" s="29" t="s">
        <v>91</v>
      </c>
      <c r="B41" s="29"/>
      <c r="C41" s="29" t="s">
        <v>189</v>
      </c>
      <c r="D41" s="30"/>
      <c r="E41" s="4" t="s">
        <v>5</v>
      </c>
      <c r="F41" s="7">
        <v>1</v>
      </c>
      <c r="G41" s="178"/>
      <c r="H41" s="7">
        <f t="shared" si="3"/>
        <v>0</v>
      </c>
      <c r="I41" s="8"/>
    </row>
    <row r="42" spans="1:10" ht="16.2" thickBot="1" x14ac:dyDescent="0.35">
      <c r="A42" s="60"/>
      <c r="B42" s="54"/>
      <c r="C42" s="54"/>
      <c r="D42" s="61"/>
      <c r="E42" s="52"/>
      <c r="F42" s="53"/>
      <c r="G42" s="181"/>
      <c r="H42" s="53"/>
      <c r="I42" s="8"/>
    </row>
    <row r="43" spans="1:10" ht="16.2" thickBot="1" x14ac:dyDescent="0.35">
      <c r="A43" s="33" t="s">
        <v>25</v>
      </c>
      <c r="B43" s="27"/>
      <c r="C43" s="22" t="s">
        <v>27</v>
      </c>
      <c r="D43" s="62"/>
      <c r="E43" s="63"/>
      <c r="F43" s="64"/>
      <c r="G43" s="183"/>
      <c r="H43" s="64"/>
      <c r="I43" s="8"/>
    </row>
    <row r="44" spans="1:10" ht="16.2" thickBot="1" x14ac:dyDescent="0.35">
      <c r="A44" s="32" t="s">
        <v>26</v>
      </c>
      <c r="B44" s="29"/>
      <c r="C44" s="29" t="s">
        <v>47</v>
      </c>
      <c r="D44" s="30"/>
      <c r="E44" s="4" t="s">
        <v>5</v>
      </c>
      <c r="F44" s="7">
        <v>150</v>
      </c>
      <c r="G44" s="178"/>
      <c r="H44" s="7">
        <f>ROUND(F44,2)*G44</f>
        <v>0</v>
      </c>
      <c r="I44" s="8"/>
    </row>
    <row r="45" spans="1:10" ht="16.2" thickBot="1" x14ac:dyDescent="0.35">
      <c r="A45" s="32" t="s">
        <v>28</v>
      </c>
      <c r="B45" s="29"/>
      <c r="C45" s="29" t="s">
        <v>55</v>
      </c>
      <c r="D45" s="30"/>
      <c r="E45" s="4" t="s">
        <v>29</v>
      </c>
      <c r="F45" s="7">
        <v>50</v>
      </c>
      <c r="G45" s="178"/>
      <c r="H45" s="7">
        <f t="shared" ref="H45:H48" si="4">ROUND(F45,2)*G45</f>
        <v>0</v>
      </c>
      <c r="I45" s="8"/>
    </row>
    <row r="46" spans="1:10" ht="16.2" thickBot="1" x14ac:dyDescent="0.35">
      <c r="A46" s="32" t="s">
        <v>30</v>
      </c>
      <c r="B46" s="29"/>
      <c r="C46" s="29" t="s">
        <v>54</v>
      </c>
      <c r="D46" s="30"/>
      <c r="E46" s="4" t="s">
        <v>5</v>
      </c>
      <c r="F46" s="7">
        <v>2</v>
      </c>
      <c r="G46" s="178"/>
      <c r="H46" s="7">
        <f t="shared" si="4"/>
        <v>0</v>
      </c>
      <c r="I46" s="8"/>
    </row>
    <row r="47" spans="1:10" ht="27" thickBot="1" x14ac:dyDescent="0.35">
      <c r="A47" s="32" t="s">
        <v>52</v>
      </c>
      <c r="B47" s="29"/>
      <c r="C47" s="29" t="s">
        <v>437</v>
      </c>
      <c r="D47" s="30"/>
      <c r="E47" s="4" t="s">
        <v>5</v>
      </c>
      <c r="F47" s="7">
        <v>2</v>
      </c>
      <c r="G47" s="178"/>
      <c r="H47" s="7">
        <f t="shared" si="4"/>
        <v>0</v>
      </c>
      <c r="I47" s="8"/>
    </row>
    <row r="48" spans="1:10" ht="27" thickBot="1" x14ac:dyDescent="0.35">
      <c r="A48" s="32" t="s">
        <v>53</v>
      </c>
      <c r="B48" s="29"/>
      <c r="C48" s="29" t="s">
        <v>56</v>
      </c>
      <c r="D48" s="30"/>
      <c r="E48" s="4" t="s">
        <v>5</v>
      </c>
      <c r="F48" s="7">
        <v>2</v>
      </c>
      <c r="G48" s="178"/>
      <c r="H48" s="7">
        <f t="shared" si="4"/>
        <v>0</v>
      </c>
      <c r="I48" s="8"/>
      <c r="J48" s="42"/>
    </row>
    <row r="49" spans="1:10" ht="16.2" thickBot="1" x14ac:dyDescent="0.35">
      <c r="A49" s="208"/>
      <c r="B49" s="208"/>
      <c r="C49" s="55"/>
      <c r="D49" s="65"/>
      <c r="E49" s="56"/>
      <c r="F49" s="56"/>
      <c r="G49" s="58"/>
      <c r="H49" s="58"/>
    </row>
    <row r="50" spans="1:10" ht="16.2" thickBot="1" x14ac:dyDescent="0.35">
      <c r="A50" s="193"/>
      <c r="B50" s="194"/>
      <c r="C50" s="1" t="s">
        <v>14</v>
      </c>
      <c r="D50" s="1"/>
      <c r="E50" s="1"/>
      <c r="F50" s="1"/>
      <c r="G50" s="1"/>
      <c r="H50" s="13">
        <f>SUM(H8:H49)</f>
        <v>0</v>
      </c>
      <c r="J50" s="41"/>
    </row>
    <row r="51" spans="1:10" ht="16.2" customHeight="1" x14ac:dyDescent="0.3">
      <c r="A51" s="66"/>
      <c r="B51" s="66"/>
      <c r="C51" s="66"/>
      <c r="D51" s="66"/>
      <c r="E51" s="66"/>
      <c r="F51" s="66"/>
      <c r="G51" s="66"/>
      <c r="H51" s="67"/>
    </row>
    <row r="52" spans="1:10" ht="13.2" customHeight="1" x14ac:dyDescent="0.3">
      <c r="A52" s="195" t="s">
        <v>331</v>
      </c>
      <c r="B52" s="244"/>
      <c r="C52" s="244"/>
      <c r="D52" s="244"/>
      <c r="E52" s="244"/>
      <c r="F52" s="244"/>
      <c r="G52" s="244"/>
      <c r="H52" s="244"/>
    </row>
    <row r="53" spans="1:10" ht="13.95" customHeight="1" x14ac:dyDescent="0.3">
      <c r="A53" s="244"/>
      <c r="B53" s="244"/>
      <c r="C53" s="244"/>
      <c r="D53" s="244"/>
      <c r="E53" s="244"/>
      <c r="F53" s="244"/>
      <c r="G53" s="244"/>
      <c r="H53" s="244"/>
    </row>
    <row r="54" spans="1:10" ht="13.95" customHeight="1" x14ac:dyDescent="0.3">
      <c r="A54" s="244"/>
      <c r="B54" s="244"/>
      <c r="C54" s="244"/>
      <c r="D54" s="244"/>
      <c r="E54" s="244"/>
      <c r="F54" s="244"/>
      <c r="G54" s="244"/>
      <c r="H54" s="244"/>
    </row>
    <row r="55" spans="1:10" ht="16.2" customHeight="1" x14ac:dyDescent="0.3">
      <c r="A55" s="244"/>
      <c r="B55" s="244"/>
      <c r="C55" s="244"/>
      <c r="D55" s="244"/>
      <c r="E55" s="244"/>
      <c r="F55" s="244"/>
      <c r="G55" s="244"/>
      <c r="H55" s="244"/>
    </row>
    <row r="56" spans="1:10" ht="13.2" customHeight="1" x14ac:dyDescent="0.3">
      <c r="A56" s="244"/>
      <c r="B56" s="244"/>
      <c r="C56" s="244"/>
      <c r="D56" s="244"/>
      <c r="E56" s="244"/>
      <c r="F56" s="244"/>
      <c r="G56" s="244"/>
      <c r="H56" s="244"/>
    </row>
    <row r="57" spans="1:10"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5"/>
      <c r="B154" s="245"/>
      <c r="C154" s="245"/>
      <c r="D154" s="245"/>
      <c r="E154" s="245"/>
      <c r="F154" s="245"/>
      <c r="G154" s="245"/>
      <c r="H154" s="245"/>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sheetData>
  <sheetProtection algorithmName="SHA-512" hashValue="hxcWH6+KFl2lFiHonJLd6AdP7Xtq1+qVdpnfpfwyzp66hGLyedOaex/ysK3JFny1tbPrbb+2Td6pOrkwilpgGQ==" saltValue="yXBnGDJwuJP5wXnTnmdSfw==" spinCount="100000" sheet="1" objects="1" scenarios="1"/>
  <mergeCells count="28">
    <mergeCell ref="A15:B15"/>
    <mergeCell ref="A8:B8"/>
    <mergeCell ref="A9:B9"/>
    <mergeCell ref="A13:B13"/>
    <mergeCell ref="A14:B14"/>
    <mergeCell ref="A4:B5"/>
    <mergeCell ref="C4:C5"/>
    <mergeCell ref="E4:E5"/>
    <mergeCell ref="F4:F5"/>
    <mergeCell ref="A7:B7"/>
    <mergeCell ref="A17:B17"/>
    <mergeCell ref="A19:A20"/>
    <mergeCell ref="C19:C20"/>
    <mergeCell ref="D19:D20"/>
    <mergeCell ref="A16:B16"/>
    <mergeCell ref="A52:H156"/>
    <mergeCell ref="G19:G20"/>
    <mergeCell ref="H19:H20"/>
    <mergeCell ref="A25:B25"/>
    <mergeCell ref="A26:B26"/>
    <mergeCell ref="A32:B32"/>
    <mergeCell ref="E19:E20"/>
    <mergeCell ref="F19:F20"/>
    <mergeCell ref="A35:B35"/>
    <mergeCell ref="A36:B36"/>
    <mergeCell ref="A37:B37"/>
    <mergeCell ref="A49:B49"/>
    <mergeCell ref="A50:B50"/>
  </mergeCells>
  <pageMargins left="0.7" right="0.7" top="0.75" bottom="0.75" header="0.3" footer="0.3"/>
  <pageSetup paperSize="9" scale="66" fitToHeight="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84"/>
  <sheetViews>
    <sheetView topLeftCell="A36" zoomScaleNormal="100" zoomScalePageLayoutView="90" workbookViewId="0">
      <selection activeCell="G44" sqref="G44:G49"/>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232</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233</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52"/>
      <c r="H11" s="53"/>
    </row>
    <row r="12" spans="1:10" ht="16.2" thickBot="1" x14ac:dyDescent="0.35">
      <c r="A12" s="51"/>
      <c r="B12" s="51"/>
      <c r="C12" s="51"/>
      <c r="D12" s="52"/>
      <c r="E12" s="52"/>
      <c r="F12" s="52"/>
      <c r="G12" s="52"/>
      <c r="H12" s="52"/>
    </row>
    <row r="13" spans="1:10" x14ac:dyDescent="0.3">
      <c r="A13" s="215"/>
      <c r="B13" s="216"/>
      <c r="C13" s="54"/>
      <c r="D13" s="52"/>
      <c r="E13" s="52"/>
      <c r="F13" s="52"/>
      <c r="G13" s="52"/>
      <c r="H13" s="53"/>
    </row>
    <row r="14" spans="1:10" ht="16.2" thickBot="1" x14ac:dyDescent="0.35">
      <c r="A14" s="217"/>
      <c r="B14" s="217"/>
      <c r="C14" s="28"/>
      <c r="D14" s="56"/>
      <c r="E14" s="56"/>
      <c r="F14" s="56"/>
      <c r="G14" s="56"/>
      <c r="H14" s="56"/>
    </row>
    <row r="15" spans="1:10" ht="16.2" thickBot="1" x14ac:dyDescent="0.35">
      <c r="A15" s="199" t="s">
        <v>8</v>
      </c>
      <c r="B15" s="200"/>
      <c r="C15" s="25" t="s">
        <v>61</v>
      </c>
      <c r="D15" s="50"/>
      <c r="E15" s="50"/>
      <c r="F15" s="50"/>
      <c r="G15" s="50"/>
      <c r="H15" s="50"/>
    </row>
    <row r="16" spans="1:10" ht="39" customHeight="1" thickBot="1" x14ac:dyDescent="0.35">
      <c r="A16" s="213" t="s">
        <v>43</v>
      </c>
      <c r="B16" s="218"/>
      <c r="C16" s="20" t="s">
        <v>10</v>
      </c>
      <c r="D16" s="4" t="s">
        <v>191</v>
      </c>
      <c r="E16" s="4" t="s">
        <v>6</v>
      </c>
      <c r="F16" s="7">
        <v>80</v>
      </c>
      <c r="G16" s="178"/>
      <c r="H16" s="9">
        <f>ROUND(F16,2)*G16</f>
        <v>0</v>
      </c>
      <c r="I16" s="45"/>
      <c r="J16" s="41"/>
    </row>
    <row r="17" spans="1:10" ht="39" customHeight="1" thickBot="1" x14ac:dyDescent="0.35">
      <c r="A17" s="213" t="s">
        <v>44</v>
      </c>
      <c r="B17" s="218"/>
      <c r="C17" s="29" t="s">
        <v>12</v>
      </c>
      <c r="D17" s="4" t="s">
        <v>192</v>
      </c>
      <c r="E17" s="4" t="s">
        <v>6</v>
      </c>
      <c r="F17" s="7">
        <v>15</v>
      </c>
      <c r="G17" s="178"/>
      <c r="H17" s="9">
        <f t="shared" ref="H17:H19" si="1">ROUND(F17,2)*G17</f>
        <v>0</v>
      </c>
      <c r="I17" s="72"/>
      <c r="J17" s="41"/>
    </row>
    <row r="18" spans="1:10" ht="40.950000000000003" customHeight="1" thickBot="1" x14ac:dyDescent="0.35">
      <c r="A18" s="47" t="s">
        <v>9</v>
      </c>
      <c r="B18" s="48"/>
      <c r="C18" s="73" t="s">
        <v>241</v>
      </c>
      <c r="D18" s="69" t="s">
        <v>196</v>
      </c>
      <c r="E18" s="69" t="s">
        <v>6</v>
      </c>
      <c r="F18" s="70">
        <v>80</v>
      </c>
      <c r="G18" s="179"/>
      <c r="H18" s="9">
        <f t="shared" si="1"/>
        <v>0</v>
      </c>
      <c r="I18" s="72"/>
      <c r="J18" s="122"/>
    </row>
    <row r="19" spans="1:10" ht="40.950000000000003" customHeight="1" thickBot="1" x14ac:dyDescent="0.35">
      <c r="A19" s="228" t="s">
        <v>11</v>
      </c>
      <c r="B19" s="229"/>
      <c r="C19" s="19" t="s">
        <v>234</v>
      </c>
      <c r="D19" s="2"/>
      <c r="E19" s="2" t="s">
        <v>6</v>
      </c>
      <c r="F19" s="9">
        <v>20</v>
      </c>
      <c r="G19" s="174"/>
      <c r="H19" s="9">
        <f t="shared" si="1"/>
        <v>0</v>
      </c>
      <c r="I19" s="72"/>
      <c r="J19" s="122"/>
    </row>
    <row r="20" spans="1:10" ht="409.2" customHeight="1" x14ac:dyDescent="0.3">
      <c r="A20" s="197" t="s">
        <v>73</v>
      </c>
      <c r="B20" s="57"/>
      <c r="C20" s="211" t="s">
        <v>471</v>
      </c>
      <c r="D20" s="220" t="s">
        <v>190</v>
      </c>
      <c r="E20" s="220" t="s">
        <v>13</v>
      </c>
      <c r="F20" s="204">
        <v>2</v>
      </c>
      <c r="G20" s="202"/>
      <c r="H20" s="204">
        <f>ROUND(F20,2)*G20</f>
        <v>0</v>
      </c>
      <c r="I20" s="46"/>
      <c r="J20" s="43"/>
    </row>
    <row r="21" spans="1:10" ht="130.94999999999999" customHeight="1" thickBot="1" x14ac:dyDescent="0.35">
      <c r="A21" s="219"/>
      <c r="B21" s="57"/>
      <c r="C21" s="212"/>
      <c r="D21" s="205"/>
      <c r="E21" s="205"/>
      <c r="F21" s="205"/>
      <c r="G21" s="203"/>
      <c r="H21" s="205"/>
      <c r="I21" s="6"/>
      <c r="J21" s="43"/>
    </row>
    <row r="22" spans="1:10" ht="40.200000000000003" customHeight="1" thickBot="1" x14ac:dyDescent="0.35">
      <c r="A22" s="68" t="s">
        <v>62</v>
      </c>
      <c r="B22" s="68"/>
      <c r="C22" s="68" t="s">
        <v>236</v>
      </c>
      <c r="D22" s="69" t="s">
        <v>127</v>
      </c>
      <c r="E22" s="69" t="s">
        <v>6</v>
      </c>
      <c r="F22" s="70">
        <v>10</v>
      </c>
      <c r="G22" s="179"/>
      <c r="H22" s="71">
        <f>ROUND(F22,2)*G22</f>
        <v>0</v>
      </c>
      <c r="I22" s="6"/>
      <c r="J22" s="43"/>
    </row>
    <row r="23" spans="1:10" ht="37.200000000000003" customHeight="1" thickBot="1" x14ac:dyDescent="0.35">
      <c r="A23" s="68" t="s">
        <v>24</v>
      </c>
      <c r="B23" s="68"/>
      <c r="C23" s="68" t="s">
        <v>237</v>
      </c>
      <c r="D23" s="69" t="s">
        <v>128</v>
      </c>
      <c r="E23" s="69" t="s">
        <v>6</v>
      </c>
      <c r="F23" s="70">
        <v>10</v>
      </c>
      <c r="G23" s="179"/>
      <c r="H23" s="71">
        <f t="shared" ref="H23:H32" si="2">ROUND(F23,2)*G23</f>
        <v>0</v>
      </c>
      <c r="I23" s="6"/>
      <c r="J23" s="43"/>
    </row>
    <row r="24" spans="1:10" ht="34.950000000000003" customHeight="1" thickBot="1" x14ac:dyDescent="0.35">
      <c r="A24" s="31" t="s">
        <v>67</v>
      </c>
      <c r="B24" s="34"/>
      <c r="C24" s="37" t="s">
        <v>89</v>
      </c>
      <c r="D24" s="49"/>
      <c r="E24" s="11" t="s">
        <v>5</v>
      </c>
      <c r="F24" s="12">
        <v>1</v>
      </c>
      <c r="G24" s="180"/>
      <c r="H24" s="71">
        <f t="shared" si="2"/>
        <v>0</v>
      </c>
      <c r="J24" s="43"/>
    </row>
    <row r="25" spans="1:10" ht="79.2" customHeight="1" thickBot="1" x14ac:dyDescent="0.35">
      <c r="A25" s="23" t="s">
        <v>68</v>
      </c>
      <c r="B25" s="26"/>
      <c r="C25" s="121" t="s">
        <v>460</v>
      </c>
      <c r="D25" s="40"/>
      <c r="E25" s="11" t="s">
        <v>5</v>
      </c>
      <c r="F25" s="12">
        <v>1</v>
      </c>
      <c r="G25" s="180"/>
      <c r="H25" s="71">
        <f t="shared" si="2"/>
        <v>0</v>
      </c>
      <c r="J25" s="42"/>
    </row>
    <row r="26" spans="1:10" ht="27" thickBot="1" x14ac:dyDescent="0.35">
      <c r="A26" s="209" t="s">
        <v>49</v>
      </c>
      <c r="B26" s="198"/>
      <c r="C26" s="29" t="s">
        <v>15</v>
      </c>
      <c r="D26" s="5"/>
      <c r="E26" s="11" t="s">
        <v>5</v>
      </c>
      <c r="F26" s="12">
        <v>1</v>
      </c>
      <c r="G26" s="180"/>
      <c r="H26" s="71">
        <f t="shared" si="2"/>
        <v>0</v>
      </c>
    </row>
    <row r="27" spans="1:10" ht="25.95" customHeight="1" thickBot="1" x14ac:dyDescent="0.35">
      <c r="A27" s="197" t="s">
        <v>69</v>
      </c>
      <c r="B27" s="198"/>
      <c r="C27" s="4" t="s">
        <v>235</v>
      </c>
      <c r="D27" s="11"/>
      <c r="E27" s="11" t="s">
        <v>5</v>
      </c>
      <c r="F27" s="12">
        <v>1</v>
      </c>
      <c r="G27" s="180"/>
      <c r="H27" s="71">
        <f t="shared" si="2"/>
        <v>0</v>
      </c>
      <c r="J27" s="42"/>
    </row>
    <row r="28" spans="1:10" ht="22.2" customHeight="1" thickBot="1" x14ac:dyDescent="0.35">
      <c r="A28" s="35" t="s">
        <v>70</v>
      </c>
      <c r="B28" s="36"/>
      <c r="C28" s="4" t="s">
        <v>57</v>
      </c>
      <c r="D28" s="38"/>
      <c r="E28" s="38" t="s">
        <v>13</v>
      </c>
      <c r="F28" s="39">
        <v>2</v>
      </c>
      <c r="G28" s="180"/>
      <c r="H28" s="71">
        <f t="shared" si="2"/>
        <v>0</v>
      </c>
      <c r="J28" s="42"/>
    </row>
    <row r="29" spans="1:10" ht="22.2" customHeight="1" thickBot="1" x14ac:dyDescent="0.35">
      <c r="A29" s="35" t="s">
        <v>78</v>
      </c>
      <c r="B29" s="36"/>
      <c r="C29" s="4" t="s">
        <v>140</v>
      </c>
      <c r="D29" s="38"/>
      <c r="E29" s="38" t="s">
        <v>13</v>
      </c>
      <c r="F29" s="39">
        <v>1</v>
      </c>
      <c r="G29" s="180"/>
      <c r="H29" s="71">
        <f t="shared" si="2"/>
        <v>0</v>
      </c>
      <c r="J29" s="42"/>
    </row>
    <row r="30" spans="1:10" ht="94.8" customHeight="1" thickBot="1" x14ac:dyDescent="0.35">
      <c r="A30" s="35" t="s">
        <v>79</v>
      </c>
      <c r="B30" s="36"/>
      <c r="C30" s="4" t="s">
        <v>335</v>
      </c>
      <c r="D30" s="38"/>
      <c r="E30" s="38" t="s">
        <v>5</v>
      </c>
      <c r="F30" s="39">
        <v>1</v>
      </c>
      <c r="G30" s="180"/>
      <c r="H30" s="71">
        <f t="shared" si="2"/>
        <v>0</v>
      </c>
      <c r="J30" s="42"/>
    </row>
    <row r="31" spans="1:10" ht="27" customHeight="1" thickBot="1" x14ac:dyDescent="0.35">
      <c r="A31" s="115" t="s">
        <v>88</v>
      </c>
      <c r="B31" s="36"/>
      <c r="C31" s="4" t="s">
        <v>282</v>
      </c>
      <c r="D31" s="38"/>
      <c r="E31" s="38" t="s">
        <v>13</v>
      </c>
      <c r="F31" s="39">
        <v>1</v>
      </c>
      <c r="G31" s="180"/>
      <c r="H31" s="71">
        <f t="shared" si="2"/>
        <v>0</v>
      </c>
      <c r="J31" s="42"/>
    </row>
    <row r="32" spans="1:10" ht="27" customHeight="1" thickBot="1" x14ac:dyDescent="0.35">
      <c r="A32" s="153" t="s">
        <v>90</v>
      </c>
      <c r="B32" s="26"/>
      <c r="C32" s="4" t="s">
        <v>188</v>
      </c>
      <c r="D32" s="15"/>
      <c r="E32" s="15" t="s">
        <v>5</v>
      </c>
      <c r="F32" s="16">
        <v>1</v>
      </c>
      <c r="G32" s="178"/>
      <c r="H32" s="71">
        <f t="shared" si="2"/>
        <v>0</v>
      </c>
      <c r="J32" s="42"/>
    </row>
    <row r="33" spans="1:10" x14ac:dyDescent="0.3">
      <c r="A33" s="60"/>
      <c r="B33" s="54"/>
      <c r="C33" s="54"/>
      <c r="D33" s="61"/>
      <c r="E33" s="52"/>
      <c r="F33" s="53"/>
      <c r="G33" s="181"/>
      <c r="H33" s="53"/>
      <c r="I33" s="8"/>
    </row>
    <row r="34" spans="1:10" ht="16.2" thickBot="1" x14ac:dyDescent="0.35">
      <c r="A34" s="60"/>
      <c r="B34" s="54"/>
      <c r="C34" s="54"/>
      <c r="D34" s="61"/>
      <c r="E34" s="52"/>
      <c r="F34" s="53"/>
      <c r="G34" s="181"/>
      <c r="H34" s="53"/>
      <c r="I34" s="8"/>
    </row>
    <row r="35" spans="1:10" ht="25.2" customHeight="1" thickBot="1" x14ac:dyDescent="0.35">
      <c r="A35" s="199" t="s">
        <v>18</v>
      </c>
      <c r="B35" s="200"/>
      <c r="C35" s="22" t="s">
        <v>17</v>
      </c>
      <c r="D35" s="59"/>
      <c r="E35" s="59"/>
      <c r="F35" s="59"/>
      <c r="G35" s="182"/>
      <c r="H35" s="59"/>
      <c r="I35" s="8"/>
    </row>
    <row r="36" spans="1:10" ht="27" thickBot="1" x14ac:dyDescent="0.35">
      <c r="A36" s="201" t="s">
        <v>19</v>
      </c>
      <c r="B36" s="201"/>
      <c r="C36" s="29" t="s">
        <v>16</v>
      </c>
      <c r="D36" s="30"/>
      <c r="E36" s="4" t="s">
        <v>5</v>
      </c>
      <c r="F36" s="7">
        <v>1</v>
      </c>
      <c r="G36" s="178"/>
      <c r="H36" s="7">
        <f>ROUND(F36,2)*G36</f>
        <v>0</v>
      </c>
      <c r="I36" s="8"/>
    </row>
    <row r="37" spans="1:10" ht="16.2" thickBot="1" x14ac:dyDescent="0.35">
      <c r="A37" s="201" t="s">
        <v>20</v>
      </c>
      <c r="B37" s="201"/>
      <c r="C37" s="29" t="s">
        <v>83</v>
      </c>
      <c r="D37" s="30"/>
      <c r="E37" s="4" t="s">
        <v>5</v>
      </c>
      <c r="F37" s="7">
        <v>2</v>
      </c>
      <c r="G37" s="178"/>
      <c r="H37" s="7">
        <f t="shared" ref="H37:H41" si="3">ROUND(F37,2)*G37</f>
        <v>0</v>
      </c>
      <c r="I37" s="8"/>
    </row>
    <row r="38" spans="1:10" ht="16.2" thickBot="1" x14ac:dyDescent="0.35">
      <c r="A38" s="29" t="s">
        <v>21</v>
      </c>
      <c r="B38" s="29"/>
      <c r="C38" s="29" t="s">
        <v>82</v>
      </c>
      <c r="D38" s="30"/>
      <c r="E38" s="4" t="s">
        <v>7</v>
      </c>
      <c r="F38" s="7">
        <v>2</v>
      </c>
      <c r="G38" s="178"/>
      <c r="H38" s="7">
        <f t="shared" si="3"/>
        <v>0</v>
      </c>
      <c r="I38" s="8"/>
    </row>
    <row r="39" spans="1:10" ht="16.2" thickBot="1" x14ac:dyDescent="0.35">
      <c r="A39" s="29" t="s">
        <v>22</v>
      </c>
      <c r="B39" s="29"/>
      <c r="C39" s="29" t="s">
        <v>337</v>
      </c>
      <c r="D39" s="30"/>
      <c r="E39" s="4" t="s">
        <v>7</v>
      </c>
      <c r="F39" s="7">
        <v>2</v>
      </c>
      <c r="G39" s="178"/>
      <c r="H39" s="7">
        <f t="shared" si="3"/>
        <v>0</v>
      </c>
      <c r="I39" s="8"/>
    </row>
    <row r="40" spans="1:10" ht="27" thickBot="1" x14ac:dyDescent="0.35">
      <c r="A40" s="29" t="s">
        <v>23</v>
      </c>
      <c r="B40" s="29"/>
      <c r="C40" s="29" t="s">
        <v>81</v>
      </c>
      <c r="D40" s="30"/>
      <c r="E40" s="4" t="s">
        <v>7</v>
      </c>
      <c r="F40" s="7">
        <v>2</v>
      </c>
      <c r="G40" s="178"/>
      <c r="H40" s="7">
        <f t="shared" si="3"/>
        <v>0</v>
      </c>
      <c r="I40" s="8"/>
    </row>
    <row r="41" spans="1:10" ht="27" thickBot="1" x14ac:dyDescent="0.35">
      <c r="A41" s="29" t="s">
        <v>91</v>
      </c>
      <c r="B41" s="29"/>
      <c r="C41" s="29" t="s">
        <v>189</v>
      </c>
      <c r="D41" s="30"/>
      <c r="E41" s="4" t="s">
        <v>5</v>
      </c>
      <c r="F41" s="7">
        <v>1</v>
      </c>
      <c r="G41" s="178"/>
      <c r="H41" s="7">
        <f t="shared" si="3"/>
        <v>0</v>
      </c>
      <c r="I41" s="8"/>
    </row>
    <row r="42" spans="1:10" ht="16.2" thickBot="1" x14ac:dyDescent="0.35">
      <c r="A42" s="60"/>
      <c r="B42" s="54"/>
      <c r="C42" s="54"/>
      <c r="D42" s="61"/>
      <c r="E42" s="52"/>
      <c r="F42" s="53"/>
      <c r="G42" s="181"/>
      <c r="H42" s="53"/>
      <c r="I42" s="8"/>
    </row>
    <row r="43" spans="1:10" ht="16.2" thickBot="1" x14ac:dyDescent="0.35">
      <c r="A43" s="33" t="s">
        <v>25</v>
      </c>
      <c r="B43" s="27"/>
      <c r="C43" s="22" t="s">
        <v>27</v>
      </c>
      <c r="D43" s="62"/>
      <c r="E43" s="63"/>
      <c r="F43" s="64"/>
      <c r="G43" s="183"/>
      <c r="H43" s="64"/>
      <c r="I43" s="8"/>
    </row>
    <row r="44" spans="1:10" x14ac:dyDescent="0.3">
      <c r="A44" s="32" t="s">
        <v>26</v>
      </c>
      <c r="B44" s="29"/>
      <c r="C44" s="29" t="s">
        <v>47</v>
      </c>
      <c r="D44" s="30"/>
      <c r="E44" s="4" t="s">
        <v>5</v>
      </c>
      <c r="F44" s="7">
        <v>150</v>
      </c>
      <c r="G44" s="178"/>
      <c r="H44" s="7">
        <f>ROUND(F44,2)*G44</f>
        <v>0</v>
      </c>
      <c r="I44" s="8"/>
    </row>
    <row r="45" spans="1:10" ht="16.2" thickBot="1" x14ac:dyDescent="0.35">
      <c r="A45" s="32" t="s">
        <v>28</v>
      </c>
      <c r="B45" s="29"/>
      <c r="C45" s="29" t="s">
        <v>55</v>
      </c>
      <c r="D45" s="30"/>
      <c r="E45" s="4" t="s">
        <v>29</v>
      </c>
      <c r="F45" s="7">
        <v>50</v>
      </c>
      <c r="G45" s="178"/>
      <c r="H45" s="7">
        <f t="shared" ref="H45:H48" si="4">ROUND(F45,2)*G45</f>
        <v>0</v>
      </c>
      <c r="I45" s="8"/>
    </row>
    <row r="46" spans="1:10" ht="16.2" thickBot="1" x14ac:dyDescent="0.35">
      <c r="A46" s="32" t="s">
        <v>30</v>
      </c>
      <c r="B46" s="29"/>
      <c r="C46" s="29" t="s">
        <v>54</v>
      </c>
      <c r="D46" s="30"/>
      <c r="E46" s="4" t="s">
        <v>5</v>
      </c>
      <c r="F46" s="7">
        <v>2</v>
      </c>
      <c r="G46" s="178"/>
      <c r="H46" s="7">
        <f t="shared" si="4"/>
        <v>0</v>
      </c>
      <c r="I46" s="8"/>
    </row>
    <row r="47" spans="1:10" ht="27" thickBot="1" x14ac:dyDescent="0.35">
      <c r="A47" s="32" t="s">
        <v>52</v>
      </c>
      <c r="B47" s="29"/>
      <c r="C47" s="29" t="s">
        <v>437</v>
      </c>
      <c r="D47" s="30"/>
      <c r="E47" s="4" t="s">
        <v>5</v>
      </c>
      <c r="F47" s="7">
        <v>2</v>
      </c>
      <c r="G47" s="178"/>
      <c r="H47" s="7">
        <f t="shared" si="4"/>
        <v>0</v>
      </c>
      <c r="I47" s="8"/>
    </row>
    <row r="48" spans="1:10" ht="27" thickBot="1" x14ac:dyDescent="0.35">
      <c r="A48" s="32" t="s">
        <v>53</v>
      </c>
      <c r="B48" s="29"/>
      <c r="C48" s="29" t="s">
        <v>56</v>
      </c>
      <c r="D48" s="30"/>
      <c r="E48" s="4" t="s">
        <v>5</v>
      </c>
      <c r="F48" s="7">
        <v>2</v>
      </c>
      <c r="G48" s="178"/>
      <c r="H48" s="7">
        <f t="shared" si="4"/>
        <v>0</v>
      </c>
      <c r="I48" s="8"/>
      <c r="J48" s="42"/>
    </row>
    <row r="49" spans="1:10" ht="16.2" thickBot="1" x14ac:dyDescent="0.35">
      <c r="A49" s="208"/>
      <c r="B49" s="208"/>
      <c r="C49" s="55"/>
      <c r="D49" s="65"/>
      <c r="E49" s="56"/>
      <c r="F49" s="56"/>
      <c r="G49" s="58"/>
      <c r="H49" s="58"/>
    </row>
    <row r="50" spans="1:10" ht="16.2" thickBot="1" x14ac:dyDescent="0.35">
      <c r="A50" s="193"/>
      <c r="B50" s="194"/>
      <c r="C50" s="1" t="s">
        <v>14</v>
      </c>
      <c r="D50" s="1"/>
      <c r="E50" s="1"/>
      <c r="F50" s="1"/>
      <c r="G50" s="1"/>
      <c r="H50" s="13">
        <f>SUM(H8:H49)</f>
        <v>0</v>
      </c>
      <c r="J50" s="41"/>
    </row>
    <row r="51" spans="1:10" ht="16.2" customHeight="1" x14ac:dyDescent="0.3">
      <c r="A51" s="66"/>
      <c r="B51" s="66"/>
      <c r="C51" s="66"/>
      <c r="D51" s="66"/>
      <c r="E51" s="66"/>
      <c r="F51" s="66"/>
      <c r="G51" s="66"/>
      <c r="H51" s="67"/>
    </row>
    <row r="52" spans="1:10" ht="13.2" customHeight="1" x14ac:dyDescent="0.3">
      <c r="A52" s="195" t="s">
        <v>331</v>
      </c>
      <c r="B52" s="244"/>
      <c r="C52" s="244"/>
      <c r="D52" s="244"/>
      <c r="E52" s="244"/>
      <c r="F52" s="244"/>
      <c r="G52" s="244"/>
      <c r="H52" s="244"/>
    </row>
    <row r="53" spans="1:10" ht="13.95" customHeight="1" x14ac:dyDescent="0.3">
      <c r="A53" s="244"/>
      <c r="B53" s="244"/>
      <c r="C53" s="244"/>
      <c r="D53" s="244"/>
      <c r="E53" s="244"/>
      <c r="F53" s="244"/>
      <c r="G53" s="244"/>
      <c r="H53" s="244"/>
    </row>
    <row r="54" spans="1:10" ht="13.95" customHeight="1" x14ac:dyDescent="0.3">
      <c r="A54" s="244"/>
      <c r="B54" s="244"/>
      <c r="C54" s="244"/>
      <c r="D54" s="244"/>
      <c r="E54" s="244"/>
      <c r="F54" s="244"/>
      <c r="G54" s="244"/>
      <c r="H54" s="244"/>
    </row>
    <row r="55" spans="1:10" ht="16.2" customHeight="1" x14ac:dyDescent="0.3">
      <c r="A55" s="244"/>
      <c r="B55" s="244"/>
      <c r="C55" s="244"/>
      <c r="D55" s="244"/>
      <c r="E55" s="244"/>
      <c r="F55" s="244"/>
      <c r="G55" s="244"/>
      <c r="H55" s="244"/>
    </row>
    <row r="56" spans="1:10" ht="13.2" customHeight="1" x14ac:dyDescent="0.3">
      <c r="A56" s="244"/>
      <c r="B56" s="244"/>
      <c r="C56" s="244"/>
      <c r="D56" s="244"/>
      <c r="E56" s="244"/>
      <c r="F56" s="244"/>
      <c r="G56" s="244"/>
      <c r="H56" s="244"/>
    </row>
    <row r="57" spans="1:10"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5"/>
      <c r="B154" s="245"/>
      <c r="C154" s="245"/>
      <c r="D154" s="245"/>
      <c r="E154" s="245"/>
      <c r="F154" s="245"/>
      <c r="G154" s="245"/>
      <c r="H154" s="245"/>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118"/>
      <c r="B157" s="118"/>
      <c r="C157" s="118"/>
      <c r="D157" s="118"/>
      <c r="E157" s="118"/>
      <c r="F157" s="118"/>
      <c r="G157" s="118"/>
      <c r="H157" s="118"/>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sheetData>
  <sheetProtection algorithmName="SHA-512" hashValue="Vr07ECvfx75VAyBUuOTVi1jCs879nEUBix8qKwFW1DNgip/pqc+n14jkyUkGLsA1aoLKkV+HELGtkTtjwR5Dpg==" saltValue="7IkRqkq4U94j+qgYpSNiIQ==" spinCount="100000" sheet="1" objects="1" scenarios="1"/>
  <mergeCells count="28">
    <mergeCell ref="F4:F5"/>
    <mergeCell ref="A7:B7"/>
    <mergeCell ref="A8:B8"/>
    <mergeCell ref="A9:B9"/>
    <mergeCell ref="A13:B13"/>
    <mergeCell ref="A36:B36"/>
    <mergeCell ref="A16:B16"/>
    <mergeCell ref="A4:B5"/>
    <mergeCell ref="C4:C5"/>
    <mergeCell ref="E4:E5"/>
    <mergeCell ref="A14:B14"/>
    <mergeCell ref="A15:B15"/>
    <mergeCell ref="A37:B37"/>
    <mergeCell ref="A49:B49"/>
    <mergeCell ref="A52:H156"/>
    <mergeCell ref="A17:B17"/>
    <mergeCell ref="A20:A21"/>
    <mergeCell ref="C20:C21"/>
    <mergeCell ref="D20:D21"/>
    <mergeCell ref="E20:E21"/>
    <mergeCell ref="A50:B50"/>
    <mergeCell ref="G20:G21"/>
    <mergeCell ref="H20:H21"/>
    <mergeCell ref="A26:B26"/>
    <mergeCell ref="A27:B27"/>
    <mergeCell ref="A35:B35"/>
    <mergeCell ref="F20:F21"/>
    <mergeCell ref="A19:B19"/>
  </mergeCells>
  <pageMargins left="0.7" right="0.7" top="0.75" bottom="0.75" header="0.3" footer="0.3"/>
  <pageSetup paperSize="9" scale="66" fitToHeight="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67"/>
  <sheetViews>
    <sheetView topLeftCell="A54" zoomScaleNormal="100" zoomScalePageLayoutView="90" workbookViewId="0">
      <selection activeCell="G53" sqref="G53:G57"/>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240</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ROUND(G8,2)*F8</f>
        <v>0</v>
      </c>
    </row>
    <row r="9" spans="1:10" ht="53.4" thickBot="1" x14ac:dyDescent="0.35">
      <c r="A9" s="23" t="s">
        <v>42</v>
      </c>
      <c r="B9" s="123"/>
      <c r="C9" s="19" t="s">
        <v>243</v>
      </c>
      <c r="D9" s="2"/>
      <c r="E9" s="2" t="s">
        <v>36</v>
      </c>
      <c r="F9" s="9">
        <v>0.64</v>
      </c>
      <c r="G9" s="174"/>
      <c r="H9" s="9">
        <f t="shared" ref="H9:H15" si="0">ROUND(G9,2)*F9</f>
        <v>0</v>
      </c>
    </row>
    <row r="10" spans="1:10" ht="27" thickBot="1" x14ac:dyDescent="0.35">
      <c r="A10" s="23" t="s">
        <v>74</v>
      </c>
      <c r="B10" s="24"/>
      <c r="C10" s="19" t="s">
        <v>244</v>
      </c>
      <c r="D10" s="2"/>
      <c r="E10" s="2" t="s">
        <v>6</v>
      </c>
      <c r="F10" s="9">
        <v>17</v>
      </c>
      <c r="G10" s="174"/>
      <c r="H10" s="9">
        <f t="shared" si="0"/>
        <v>0</v>
      </c>
    </row>
    <row r="11" spans="1:10" ht="37.200000000000003" customHeight="1" thickBot="1" x14ac:dyDescent="0.35">
      <c r="A11" s="23" t="s">
        <v>35</v>
      </c>
      <c r="B11" s="24"/>
      <c r="C11" s="19" t="s">
        <v>255</v>
      </c>
      <c r="D11" s="2"/>
      <c r="E11" s="2" t="s">
        <v>5</v>
      </c>
      <c r="F11" s="9">
        <v>2</v>
      </c>
      <c r="G11" s="174"/>
      <c r="H11" s="9">
        <f t="shared" si="0"/>
        <v>0</v>
      </c>
    </row>
    <row r="12" spans="1:10" ht="19.95" customHeight="1" thickBot="1" x14ac:dyDescent="0.35">
      <c r="A12" s="227" t="s">
        <v>37</v>
      </c>
      <c r="B12" s="214"/>
      <c r="C12" s="19" t="s">
        <v>245</v>
      </c>
      <c r="D12" s="2"/>
      <c r="E12" s="2" t="s">
        <v>6</v>
      </c>
      <c r="F12" s="9">
        <v>2</v>
      </c>
      <c r="G12" s="174"/>
      <c r="H12" s="9">
        <f t="shared" si="0"/>
        <v>0</v>
      </c>
    </row>
    <row r="13" spans="1:10" ht="43.2" customHeight="1" thickBot="1" x14ac:dyDescent="0.35">
      <c r="A13" s="23" t="s">
        <v>38</v>
      </c>
      <c r="B13" s="24"/>
      <c r="C13" s="19" t="s">
        <v>341</v>
      </c>
      <c r="D13" s="2"/>
      <c r="E13" s="2" t="s">
        <v>80</v>
      </c>
      <c r="F13" s="9">
        <v>0.24</v>
      </c>
      <c r="G13" s="174"/>
      <c r="H13" s="9">
        <f t="shared" si="0"/>
        <v>0</v>
      </c>
    </row>
    <row r="14" spans="1:10" ht="21" customHeight="1" thickBot="1" x14ac:dyDescent="0.35">
      <c r="A14" s="213" t="s">
        <v>39</v>
      </c>
      <c r="B14" s="214"/>
      <c r="C14" s="19" t="s">
        <v>246</v>
      </c>
      <c r="D14" s="2"/>
      <c r="E14" s="2" t="s">
        <v>6</v>
      </c>
      <c r="F14" s="9">
        <v>2</v>
      </c>
      <c r="G14" s="174"/>
      <c r="H14" s="9">
        <f t="shared" si="0"/>
        <v>0</v>
      </c>
    </row>
    <row r="15" spans="1:10" ht="94.2" customHeight="1" thickBot="1" x14ac:dyDescent="0.35">
      <c r="A15" s="225" t="s">
        <v>40</v>
      </c>
      <c r="B15" s="226"/>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ROUND(G16,2)*F16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5"/>
      <c r="B19" s="216"/>
      <c r="C19" s="54"/>
      <c r="D19" s="52"/>
      <c r="E19" s="52"/>
      <c r="F19" s="52"/>
      <c r="G19" s="175"/>
      <c r="H19" s="53"/>
    </row>
    <row r="20" spans="1:10" ht="16.2" thickBot="1" x14ac:dyDescent="0.35">
      <c r="A20" s="217"/>
      <c r="B20" s="217"/>
      <c r="C20" s="28"/>
      <c r="D20" s="56"/>
      <c r="E20" s="56"/>
      <c r="F20" s="56"/>
      <c r="G20" s="176"/>
      <c r="H20" s="56"/>
    </row>
    <row r="21" spans="1:10" ht="16.2" thickBot="1" x14ac:dyDescent="0.35">
      <c r="A21" s="199" t="s">
        <v>8</v>
      </c>
      <c r="B21" s="200"/>
      <c r="C21" s="25" t="s">
        <v>94</v>
      </c>
      <c r="D21" s="50"/>
      <c r="E21" s="50"/>
      <c r="F21" s="50"/>
      <c r="G21" s="177"/>
      <c r="H21" s="50"/>
    </row>
    <row r="22" spans="1:10" ht="39" customHeight="1" thickBot="1" x14ac:dyDescent="0.35">
      <c r="A22" s="213" t="s">
        <v>43</v>
      </c>
      <c r="B22" s="218"/>
      <c r="C22" s="20" t="s">
        <v>10</v>
      </c>
      <c r="D22" s="4" t="s">
        <v>191</v>
      </c>
      <c r="E22" s="4" t="s">
        <v>6</v>
      </c>
      <c r="F22" s="7">
        <v>17</v>
      </c>
      <c r="G22" s="178"/>
      <c r="H22" s="9">
        <f>ROUND(F22,2)*G22</f>
        <v>0</v>
      </c>
      <c r="I22" s="45"/>
      <c r="J22" s="41"/>
    </row>
    <row r="23" spans="1:10" ht="39" customHeight="1" thickBot="1" x14ac:dyDescent="0.35">
      <c r="A23" s="23" t="s">
        <v>44</v>
      </c>
      <c r="B23" s="26"/>
      <c r="C23" s="29" t="s">
        <v>12</v>
      </c>
      <c r="D23" s="4" t="s">
        <v>247</v>
      </c>
      <c r="E23" s="4" t="s">
        <v>6</v>
      </c>
      <c r="F23" s="7">
        <v>17</v>
      </c>
      <c r="G23" s="178"/>
      <c r="H23" s="9">
        <f t="shared" ref="H23:H26" si="1">ROUND(F23,2)*G23</f>
        <v>0</v>
      </c>
      <c r="I23" s="44"/>
      <c r="J23" s="41"/>
    </row>
    <row r="24" spans="1:10" ht="37.950000000000003" customHeight="1" thickBot="1" x14ac:dyDescent="0.35">
      <c r="A24" s="213" t="s">
        <v>9</v>
      </c>
      <c r="B24" s="218"/>
      <c r="C24" s="29" t="s">
        <v>223</v>
      </c>
      <c r="D24" s="4" t="s">
        <v>192</v>
      </c>
      <c r="E24" s="4" t="s">
        <v>6</v>
      </c>
      <c r="F24" s="7">
        <v>2</v>
      </c>
      <c r="G24" s="178"/>
      <c r="H24" s="9">
        <f t="shared" si="1"/>
        <v>0</v>
      </c>
      <c r="I24" s="72"/>
      <c r="J24" s="41"/>
    </row>
    <row r="25" spans="1:10" ht="31.95" customHeight="1" thickBot="1" x14ac:dyDescent="0.35">
      <c r="A25" s="81" t="s">
        <v>11</v>
      </c>
      <c r="B25" s="76"/>
      <c r="C25" s="77" t="s">
        <v>248</v>
      </c>
      <c r="D25" s="78" t="s">
        <v>196</v>
      </c>
      <c r="E25" s="78" t="s">
        <v>6</v>
      </c>
      <c r="F25" s="79">
        <v>17</v>
      </c>
      <c r="G25" s="184"/>
      <c r="H25" s="9">
        <f t="shared" si="1"/>
        <v>0</v>
      </c>
      <c r="I25" s="41"/>
      <c r="J25" s="41"/>
    </row>
    <row r="26" spans="1:10" ht="16.2" thickBot="1" x14ac:dyDescent="0.35">
      <c r="A26" s="228" t="s">
        <v>73</v>
      </c>
      <c r="B26" s="229"/>
      <c r="C26" s="19" t="s">
        <v>249</v>
      </c>
      <c r="D26" s="2"/>
      <c r="E26" s="2" t="s">
        <v>6</v>
      </c>
      <c r="F26" s="9">
        <v>2</v>
      </c>
      <c r="G26" s="174"/>
      <c r="H26" s="9">
        <f t="shared" si="1"/>
        <v>0</v>
      </c>
      <c r="I26" s="41"/>
      <c r="J26" s="41"/>
    </row>
    <row r="27" spans="1:10" ht="390" customHeight="1" thickBot="1" x14ac:dyDescent="0.35">
      <c r="A27" s="23" t="s">
        <v>72</v>
      </c>
      <c r="B27" s="26"/>
      <c r="C27" s="80" t="s">
        <v>365</v>
      </c>
      <c r="D27" s="75"/>
      <c r="E27" s="15" t="s">
        <v>5</v>
      </c>
      <c r="F27" s="16">
        <v>1</v>
      </c>
      <c r="G27" s="185"/>
      <c r="H27" s="16">
        <f>ROUND(F27,2)*G27</f>
        <v>0</v>
      </c>
      <c r="J27" s="43"/>
    </row>
    <row r="28" spans="1:10" ht="271.2" customHeight="1" x14ac:dyDescent="0.3">
      <c r="A28" s="197" t="s">
        <v>24</v>
      </c>
      <c r="B28" s="57"/>
      <c r="C28" s="211" t="s">
        <v>433</v>
      </c>
      <c r="D28" s="220"/>
      <c r="E28" s="220" t="s">
        <v>13</v>
      </c>
      <c r="F28" s="204">
        <v>2</v>
      </c>
      <c r="G28" s="202"/>
      <c r="H28" s="204">
        <f>ROUND(F28,2)*G28</f>
        <v>0</v>
      </c>
      <c r="J28" s="43"/>
    </row>
    <row r="29" spans="1:10" ht="280.2" customHeight="1" thickBot="1" x14ac:dyDescent="0.35">
      <c r="A29" s="219"/>
      <c r="B29" s="57"/>
      <c r="C29" s="242"/>
      <c r="D29" s="205"/>
      <c r="E29" s="205"/>
      <c r="F29" s="205"/>
      <c r="G29" s="203"/>
      <c r="H29" s="205"/>
      <c r="J29" s="43"/>
    </row>
    <row r="30" spans="1:10" ht="31.95" customHeight="1" thickBot="1" x14ac:dyDescent="0.35">
      <c r="A30" s="31" t="s">
        <v>67</v>
      </c>
      <c r="B30" s="34"/>
      <c r="C30" s="37" t="s">
        <v>89</v>
      </c>
      <c r="D30" s="49"/>
      <c r="E30" s="11" t="s">
        <v>5</v>
      </c>
      <c r="F30" s="12">
        <v>1</v>
      </c>
      <c r="G30" s="180"/>
      <c r="H30" s="9">
        <f>ROUND(F30,2)*G30</f>
        <v>0</v>
      </c>
      <c r="J30" s="74"/>
    </row>
    <row r="31" spans="1:10" ht="39" customHeight="1" thickBot="1" x14ac:dyDescent="0.35">
      <c r="A31" s="23" t="s">
        <v>68</v>
      </c>
      <c r="B31" s="26"/>
      <c r="C31" s="29" t="s">
        <v>250</v>
      </c>
      <c r="D31" s="40"/>
      <c r="E31" s="11" t="s">
        <v>5</v>
      </c>
      <c r="F31" s="12">
        <v>1</v>
      </c>
      <c r="G31" s="180"/>
      <c r="H31" s="9">
        <f t="shared" ref="H31:H39" si="2">ROUND(F31,2)*G31</f>
        <v>0</v>
      </c>
      <c r="J31" s="42"/>
    </row>
    <row r="32" spans="1:10" ht="27" thickBot="1" x14ac:dyDescent="0.35">
      <c r="A32" s="209" t="s">
        <v>76</v>
      </c>
      <c r="B32" s="198"/>
      <c r="C32" s="29" t="s">
        <v>15</v>
      </c>
      <c r="D32" s="5"/>
      <c r="E32" s="11" t="s">
        <v>5</v>
      </c>
      <c r="F32" s="12">
        <v>2</v>
      </c>
      <c r="G32" s="180"/>
      <c r="H32" s="9">
        <f t="shared" si="2"/>
        <v>0</v>
      </c>
    </row>
    <row r="33" spans="1:10" ht="25.95" customHeight="1" thickBot="1" x14ac:dyDescent="0.35">
      <c r="A33" s="197" t="s">
        <v>69</v>
      </c>
      <c r="B33" s="198"/>
      <c r="C33" s="4" t="s">
        <v>251</v>
      </c>
      <c r="D33" s="11"/>
      <c r="E33" s="11" t="s">
        <v>13</v>
      </c>
      <c r="F33" s="12">
        <v>1</v>
      </c>
      <c r="G33" s="180"/>
      <c r="H33" s="9">
        <f t="shared" si="2"/>
        <v>0</v>
      </c>
      <c r="J33" s="42"/>
    </row>
    <row r="34" spans="1:10" ht="22.2" customHeight="1" thickBot="1" x14ac:dyDescent="0.35">
      <c r="A34" s="35" t="s">
        <v>70</v>
      </c>
      <c r="B34" s="36"/>
      <c r="C34" s="4" t="s">
        <v>57</v>
      </c>
      <c r="D34" s="38"/>
      <c r="E34" s="38" t="s">
        <v>13</v>
      </c>
      <c r="F34" s="39">
        <v>8</v>
      </c>
      <c r="G34" s="180"/>
      <c r="H34" s="9">
        <f t="shared" si="2"/>
        <v>0</v>
      </c>
      <c r="J34" s="42"/>
    </row>
    <row r="35" spans="1:10" ht="22.2" customHeight="1" thickBot="1" x14ac:dyDescent="0.35">
      <c r="A35" s="35" t="s">
        <v>78</v>
      </c>
      <c r="B35" s="36"/>
      <c r="C35" s="4" t="s">
        <v>140</v>
      </c>
      <c r="D35" s="38"/>
      <c r="E35" s="38" t="s">
        <v>13</v>
      </c>
      <c r="F35" s="39">
        <v>1</v>
      </c>
      <c r="G35" s="180"/>
      <c r="H35" s="9">
        <f t="shared" si="2"/>
        <v>0</v>
      </c>
      <c r="J35" s="42"/>
    </row>
    <row r="36" spans="1:10" ht="85.95" customHeight="1" thickBot="1" x14ac:dyDescent="0.35">
      <c r="A36" s="35" t="s">
        <v>87</v>
      </c>
      <c r="B36" s="36"/>
      <c r="C36" s="4" t="s">
        <v>335</v>
      </c>
      <c r="D36" s="38"/>
      <c r="E36" s="38" t="s">
        <v>5</v>
      </c>
      <c r="F36" s="39">
        <v>1</v>
      </c>
      <c r="G36" s="180"/>
      <c r="H36" s="9">
        <f>ROUND(F36,2)*G36</f>
        <v>0</v>
      </c>
      <c r="J36" s="42"/>
    </row>
    <row r="37" spans="1:10" ht="25.95" customHeight="1" thickBot="1" x14ac:dyDescent="0.35">
      <c r="A37" s="35" t="s">
        <v>88</v>
      </c>
      <c r="B37" s="36"/>
      <c r="C37" s="4" t="s">
        <v>142</v>
      </c>
      <c r="D37" s="38"/>
      <c r="E37" s="38" t="s">
        <v>5</v>
      </c>
      <c r="F37" s="39">
        <v>1</v>
      </c>
      <c r="G37" s="180"/>
      <c r="H37" s="9">
        <f t="shared" si="2"/>
        <v>0</v>
      </c>
      <c r="J37" s="42"/>
    </row>
    <row r="38" spans="1:10" ht="25.95" customHeight="1" thickBot="1" x14ac:dyDescent="0.35">
      <c r="A38" s="115" t="s">
        <v>90</v>
      </c>
      <c r="B38" s="36"/>
      <c r="C38" s="4" t="s">
        <v>282</v>
      </c>
      <c r="D38" s="38"/>
      <c r="E38" s="38" t="s">
        <v>13</v>
      </c>
      <c r="F38" s="39">
        <v>1</v>
      </c>
      <c r="G38" s="180"/>
      <c r="H38" s="9">
        <f t="shared" si="2"/>
        <v>0</v>
      </c>
      <c r="J38" s="42"/>
    </row>
    <row r="39" spans="1:10" ht="25.95" customHeight="1" thickBot="1" x14ac:dyDescent="0.35">
      <c r="A39" s="115" t="s">
        <v>98</v>
      </c>
      <c r="B39" s="36"/>
      <c r="C39" s="4" t="s">
        <v>188</v>
      </c>
      <c r="D39" s="38"/>
      <c r="E39" s="38" t="s">
        <v>5</v>
      </c>
      <c r="F39" s="39">
        <v>1</v>
      </c>
      <c r="G39" s="180"/>
      <c r="H39" s="9">
        <f t="shared" si="2"/>
        <v>0</v>
      </c>
      <c r="J39" s="42"/>
    </row>
    <row r="40" spans="1:10" ht="15" customHeight="1" thickBot="1" x14ac:dyDescent="0.35">
      <c r="A40" s="153" t="s">
        <v>132</v>
      </c>
      <c r="B40" s="26"/>
      <c r="C40" s="4" t="s">
        <v>131</v>
      </c>
      <c r="D40" s="15"/>
      <c r="E40" s="15" t="s">
        <v>13</v>
      </c>
      <c r="F40" s="16">
        <v>1</v>
      </c>
      <c r="G40" s="178"/>
      <c r="H40" s="9">
        <f>ROUND(F40,2)*G40</f>
        <v>0</v>
      </c>
      <c r="J40" s="42"/>
    </row>
    <row r="41" spans="1:10" x14ac:dyDescent="0.3">
      <c r="G41" s="189"/>
    </row>
    <row r="42" spans="1:10" ht="16.2" thickBot="1" x14ac:dyDescent="0.35">
      <c r="A42" s="60"/>
      <c r="B42" s="54"/>
      <c r="C42" s="54"/>
      <c r="D42" s="61"/>
      <c r="E42" s="52"/>
      <c r="F42" s="53"/>
      <c r="G42" s="181"/>
      <c r="H42" s="53"/>
      <c r="I42" s="8"/>
    </row>
    <row r="43" spans="1:10" ht="25.2" customHeight="1" thickBot="1" x14ac:dyDescent="0.35">
      <c r="A43" s="199" t="s">
        <v>18</v>
      </c>
      <c r="B43" s="200"/>
      <c r="C43" s="22" t="s">
        <v>17</v>
      </c>
      <c r="D43" s="59"/>
      <c r="E43" s="59"/>
      <c r="F43" s="59"/>
      <c r="G43" s="182"/>
      <c r="H43" s="59"/>
      <c r="I43" s="8"/>
    </row>
    <row r="44" spans="1:10" ht="27" thickBot="1" x14ac:dyDescent="0.35">
      <c r="A44" s="201" t="s">
        <v>19</v>
      </c>
      <c r="B44" s="201"/>
      <c r="C44" s="29" t="s">
        <v>16</v>
      </c>
      <c r="D44" s="30"/>
      <c r="E44" s="4" t="s">
        <v>5</v>
      </c>
      <c r="F44" s="7">
        <v>1</v>
      </c>
      <c r="G44" s="178"/>
      <c r="H44" s="7">
        <f>ROUND(F44,2)*G44</f>
        <v>0</v>
      </c>
      <c r="I44" s="8"/>
    </row>
    <row r="45" spans="1:10" ht="16.2" thickBot="1" x14ac:dyDescent="0.35">
      <c r="A45" s="201" t="s">
        <v>20</v>
      </c>
      <c r="B45" s="201"/>
      <c r="C45" s="29" t="s">
        <v>83</v>
      </c>
      <c r="D45" s="30"/>
      <c r="E45" s="4" t="s">
        <v>5</v>
      </c>
      <c r="F45" s="7">
        <v>8</v>
      </c>
      <c r="G45" s="178"/>
      <c r="H45" s="7">
        <f t="shared" ref="H45:H50" si="3">ROUND(F45,2)*G45</f>
        <v>0</v>
      </c>
      <c r="I45" s="8"/>
    </row>
    <row r="46" spans="1:10" ht="16.2" thickBot="1" x14ac:dyDescent="0.35">
      <c r="A46" s="29" t="s">
        <v>21</v>
      </c>
      <c r="B46" s="29"/>
      <c r="C46" s="29" t="s">
        <v>82</v>
      </c>
      <c r="D46" s="30"/>
      <c r="E46" s="4" t="s">
        <v>7</v>
      </c>
      <c r="F46" s="7">
        <v>2</v>
      </c>
      <c r="G46" s="178"/>
      <c r="H46" s="7">
        <f t="shared" si="3"/>
        <v>0</v>
      </c>
      <c r="I46" s="8"/>
    </row>
    <row r="47" spans="1:10" ht="16.2" thickBot="1" x14ac:dyDescent="0.35">
      <c r="A47" s="29" t="s">
        <v>22</v>
      </c>
      <c r="B47" s="29"/>
      <c r="C47" s="29" t="s">
        <v>337</v>
      </c>
      <c r="D47" s="30"/>
      <c r="E47" s="4" t="s">
        <v>7</v>
      </c>
      <c r="F47" s="7">
        <v>2</v>
      </c>
      <c r="G47" s="178"/>
      <c r="H47" s="7">
        <f t="shared" si="3"/>
        <v>0</v>
      </c>
      <c r="I47" s="8"/>
    </row>
    <row r="48" spans="1:10" ht="27" thickBot="1" x14ac:dyDescent="0.35">
      <c r="A48" s="201" t="s">
        <v>23</v>
      </c>
      <c r="B48" s="201"/>
      <c r="C48" s="121" t="s">
        <v>227</v>
      </c>
      <c r="D48" s="30"/>
      <c r="E48" s="4" t="s">
        <v>7</v>
      </c>
      <c r="F48" s="7">
        <v>2</v>
      </c>
      <c r="G48" s="178"/>
      <c r="H48" s="7">
        <f t="shared" si="3"/>
        <v>0</v>
      </c>
      <c r="I48" s="8"/>
    </row>
    <row r="49" spans="1:10" ht="16.2" thickBot="1" x14ac:dyDescent="0.35">
      <c r="A49" s="29" t="s">
        <v>91</v>
      </c>
      <c r="B49" s="29"/>
      <c r="C49" s="29" t="s">
        <v>66</v>
      </c>
      <c r="D49" s="30"/>
      <c r="E49" s="4" t="s">
        <v>7</v>
      </c>
      <c r="F49" s="7">
        <v>2</v>
      </c>
      <c r="G49" s="178"/>
      <c r="H49" s="7">
        <f t="shared" si="3"/>
        <v>0</v>
      </c>
      <c r="I49" s="8"/>
    </row>
    <row r="50" spans="1:10" ht="27" thickBot="1" x14ac:dyDescent="0.35">
      <c r="A50" s="29" t="s">
        <v>133</v>
      </c>
      <c r="B50" s="29"/>
      <c r="C50" s="29" t="s">
        <v>189</v>
      </c>
      <c r="D50" s="30"/>
      <c r="E50" s="4" t="s">
        <v>5</v>
      </c>
      <c r="F50" s="7">
        <v>1</v>
      </c>
      <c r="G50" s="178"/>
      <c r="H50" s="7">
        <f t="shared" si="3"/>
        <v>0</v>
      </c>
      <c r="I50" s="8"/>
    </row>
    <row r="51" spans="1:10" ht="16.2" thickBot="1" x14ac:dyDescent="0.35">
      <c r="A51" s="60"/>
      <c r="B51" s="54"/>
      <c r="C51" s="54"/>
      <c r="D51" s="61"/>
      <c r="E51" s="52"/>
      <c r="F51" s="53"/>
      <c r="G51" s="181"/>
      <c r="H51" s="53"/>
      <c r="I51" s="8"/>
    </row>
    <row r="52" spans="1:10" ht="16.2" thickBot="1" x14ac:dyDescent="0.35">
      <c r="A52" s="33" t="s">
        <v>25</v>
      </c>
      <c r="B52" s="27"/>
      <c r="C52" s="22" t="s">
        <v>27</v>
      </c>
      <c r="D52" s="62"/>
      <c r="E52" s="63"/>
      <c r="F52" s="64"/>
      <c r="G52" s="183"/>
      <c r="H52" s="64"/>
      <c r="I52" s="8"/>
    </row>
    <row r="53" spans="1:10" ht="16.2" thickBot="1" x14ac:dyDescent="0.35">
      <c r="A53" s="32" t="s">
        <v>26</v>
      </c>
      <c r="B53" s="29"/>
      <c r="C53" s="29" t="s">
        <v>47</v>
      </c>
      <c r="D53" s="30"/>
      <c r="E53" s="4" t="s">
        <v>5</v>
      </c>
      <c r="F53" s="7">
        <v>150</v>
      </c>
      <c r="G53" s="178"/>
      <c r="H53" s="7">
        <f>ROUND(F53,2)*G53</f>
        <v>0</v>
      </c>
      <c r="I53" s="8"/>
    </row>
    <row r="54" spans="1:10" x14ac:dyDescent="0.3">
      <c r="A54" s="32" t="s">
        <v>28</v>
      </c>
      <c r="B54" s="29"/>
      <c r="C54" s="29" t="s">
        <v>55</v>
      </c>
      <c r="D54" s="30"/>
      <c r="E54" s="4" t="s">
        <v>29</v>
      </c>
      <c r="F54" s="7">
        <v>50</v>
      </c>
      <c r="G54" s="178"/>
      <c r="H54" s="7">
        <f t="shared" ref="H54:H57" si="4">ROUND(F54,2)*G54</f>
        <v>0</v>
      </c>
      <c r="I54" s="8"/>
    </row>
    <row r="55" spans="1:10" ht="16.2" thickBot="1" x14ac:dyDescent="0.35">
      <c r="A55" s="32" t="s">
        <v>30</v>
      </c>
      <c r="B55" s="29"/>
      <c r="C55" s="29" t="s">
        <v>54</v>
      </c>
      <c r="D55" s="30"/>
      <c r="E55" s="4" t="s">
        <v>5</v>
      </c>
      <c r="F55" s="7">
        <v>2</v>
      </c>
      <c r="G55" s="178"/>
      <c r="H55" s="7">
        <f t="shared" si="4"/>
        <v>0</v>
      </c>
      <c r="I55" s="8"/>
    </row>
    <row r="56" spans="1:10" ht="27" thickBot="1" x14ac:dyDescent="0.35">
      <c r="A56" s="32" t="s">
        <v>52</v>
      </c>
      <c r="B56" s="29"/>
      <c r="C56" s="29" t="s">
        <v>437</v>
      </c>
      <c r="D56" s="30"/>
      <c r="E56" s="4" t="s">
        <v>5</v>
      </c>
      <c r="F56" s="7">
        <v>2</v>
      </c>
      <c r="G56" s="178"/>
      <c r="H56" s="7">
        <f t="shared" si="4"/>
        <v>0</v>
      </c>
      <c r="I56" s="8"/>
    </row>
    <row r="57" spans="1:10" ht="27" thickBot="1" x14ac:dyDescent="0.35">
      <c r="A57" s="32" t="s">
        <v>53</v>
      </c>
      <c r="B57" s="29"/>
      <c r="C57" s="29" t="s">
        <v>56</v>
      </c>
      <c r="D57" s="30"/>
      <c r="E57" s="4" t="s">
        <v>5</v>
      </c>
      <c r="F57" s="7">
        <v>2</v>
      </c>
      <c r="G57" s="178"/>
      <c r="H57" s="7">
        <f t="shared" si="4"/>
        <v>0</v>
      </c>
      <c r="I57" s="8"/>
      <c r="J57" s="42"/>
    </row>
    <row r="58" spans="1:10" ht="16.2" thickBot="1" x14ac:dyDescent="0.35">
      <c r="A58" s="208"/>
      <c r="B58" s="208"/>
      <c r="C58" s="55"/>
      <c r="D58" s="65"/>
      <c r="E58" s="56"/>
      <c r="F58" s="56"/>
      <c r="G58" s="58"/>
      <c r="H58" s="58"/>
    </row>
    <row r="59" spans="1:10" ht="16.2" thickBot="1" x14ac:dyDescent="0.35">
      <c r="A59" s="193"/>
      <c r="B59" s="194"/>
      <c r="C59" s="1" t="s">
        <v>14</v>
      </c>
      <c r="D59" s="1"/>
      <c r="E59" s="1"/>
      <c r="F59" s="1"/>
      <c r="G59" s="1"/>
      <c r="H59" s="13">
        <f>SUM(H8:H58)</f>
        <v>0</v>
      </c>
      <c r="J59" s="41"/>
    </row>
    <row r="60" spans="1:10" x14ac:dyDescent="0.3">
      <c r="A60" s="66"/>
      <c r="B60" s="66"/>
      <c r="C60" s="66"/>
      <c r="D60" s="66"/>
      <c r="E60" s="66"/>
      <c r="F60" s="66"/>
      <c r="G60" s="66"/>
      <c r="H60" s="67"/>
    </row>
    <row r="61" spans="1:10" x14ac:dyDescent="0.3">
      <c r="A61" s="195" t="s">
        <v>331</v>
      </c>
      <c r="B61" s="244"/>
      <c r="C61" s="244"/>
      <c r="D61" s="244"/>
      <c r="E61" s="244"/>
      <c r="F61" s="244"/>
      <c r="G61" s="244"/>
      <c r="H61" s="244"/>
    </row>
    <row r="62" spans="1:10" ht="16.2" hidden="1" customHeight="1"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5"/>
      <c r="B163" s="245"/>
      <c r="C163" s="245"/>
      <c r="D163" s="245"/>
      <c r="E163" s="245"/>
      <c r="F163" s="245"/>
      <c r="G163" s="245"/>
      <c r="H163" s="245"/>
    </row>
    <row r="164" spans="1:8" x14ac:dyDescent="0.3">
      <c r="A164" s="245"/>
      <c r="B164" s="245"/>
      <c r="C164" s="245"/>
      <c r="D164" s="245"/>
      <c r="E164" s="245"/>
      <c r="F164" s="245"/>
      <c r="G164" s="245"/>
      <c r="H164" s="245"/>
    </row>
    <row r="165" spans="1:8" x14ac:dyDescent="0.3">
      <c r="A165" s="245"/>
      <c r="B165" s="245"/>
      <c r="C165" s="245"/>
      <c r="D165" s="245"/>
      <c r="E165" s="245"/>
      <c r="F165" s="245"/>
      <c r="G165" s="245"/>
      <c r="H165" s="245"/>
    </row>
    <row r="166" spans="1:8" x14ac:dyDescent="0.3">
      <c r="A166" s="8"/>
      <c r="B166" s="116"/>
      <c r="C166" s="116"/>
      <c r="D166" s="116"/>
      <c r="E166" s="116"/>
      <c r="F166" s="116"/>
      <c r="G166" s="116"/>
      <c r="H166" s="116"/>
    </row>
    <row r="167" spans="1:8" x14ac:dyDescent="0.3">
      <c r="A167" s="8"/>
      <c r="B167" s="8"/>
      <c r="C167" s="8"/>
      <c r="D167" s="8"/>
      <c r="E167" s="8"/>
      <c r="F167" s="8"/>
      <c r="G167" s="8"/>
      <c r="H167" s="8"/>
    </row>
  </sheetData>
  <sheetProtection algorithmName="SHA-512" hashValue="o+vCxOHkij3RZcf30AVpJH6+3Zxix68l+FvOUsO+qt+p5cNrfdk/TBOgSCrB8apsbQMOmySIEU/s128m3xu1wg==" saltValue="LOMHZREKvrv89ln1Z6YoWg==" spinCount="100000" sheet="1" objects="1" scenarios="1"/>
  <mergeCells count="31">
    <mergeCell ref="A8:B8"/>
    <mergeCell ref="A4:B5"/>
    <mergeCell ref="C4:C5"/>
    <mergeCell ref="E4:E5"/>
    <mergeCell ref="F4:F5"/>
    <mergeCell ref="A7:B7"/>
    <mergeCell ref="A12:B12"/>
    <mergeCell ref="A14:B14"/>
    <mergeCell ref="A15:B15"/>
    <mergeCell ref="A19:B19"/>
    <mergeCell ref="G28:G29"/>
    <mergeCell ref="A33:B33"/>
    <mergeCell ref="A43:B43"/>
    <mergeCell ref="A44:B44"/>
    <mergeCell ref="H28:H29"/>
    <mergeCell ref="A20:B20"/>
    <mergeCell ref="A21:B21"/>
    <mergeCell ref="A22:B22"/>
    <mergeCell ref="A24:B24"/>
    <mergeCell ref="A26:B26"/>
    <mergeCell ref="A28:A29"/>
    <mergeCell ref="C28:C29"/>
    <mergeCell ref="D28:D29"/>
    <mergeCell ref="E28:E29"/>
    <mergeCell ref="F28:F29"/>
    <mergeCell ref="A32:B32"/>
    <mergeCell ref="A48:B48"/>
    <mergeCell ref="A58:B58"/>
    <mergeCell ref="A59:B59"/>
    <mergeCell ref="A61:H165"/>
    <mergeCell ref="A45:B45"/>
  </mergeCells>
  <pageMargins left="0.7" right="0.7" top="0.75" bottom="0.75" header="0.3" footer="0.3"/>
  <pageSetup paperSize="9" scale="52" fitToHeight="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167"/>
  <sheetViews>
    <sheetView topLeftCell="A43" zoomScale="110" zoomScaleNormal="110" zoomScalePageLayoutView="90" workbookViewId="0">
      <selection activeCell="G53" sqref="G53:G57"/>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252</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53.4" thickBot="1" x14ac:dyDescent="0.35">
      <c r="A9" s="23" t="s">
        <v>42</v>
      </c>
      <c r="B9" s="123"/>
      <c r="C9" s="19" t="s">
        <v>253</v>
      </c>
      <c r="D9" s="2"/>
      <c r="E9" s="2" t="s">
        <v>36</v>
      </c>
      <c r="F9" s="9">
        <v>1.28</v>
      </c>
      <c r="G9" s="174"/>
      <c r="H9" s="9">
        <f t="shared" ref="H9:H15" si="0">ROUND(F9,2)*G9</f>
        <v>0</v>
      </c>
    </row>
    <row r="10" spans="1:10" ht="27" thickBot="1" x14ac:dyDescent="0.35">
      <c r="A10" s="23" t="s">
        <v>74</v>
      </c>
      <c r="B10" s="24"/>
      <c r="C10" s="19" t="s">
        <v>254</v>
      </c>
      <c r="D10" s="2"/>
      <c r="E10" s="2" t="s">
        <v>6</v>
      </c>
      <c r="F10" s="9">
        <v>17</v>
      </c>
      <c r="G10" s="174"/>
      <c r="H10" s="9">
        <f t="shared" si="0"/>
        <v>0</v>
      </c>
    </row>
    <row r="11" spans="1:10" ht="40.950000000000003" customHeight="1" thickBot="1" x14ac:dyDescent="0.35">
      <c r="A11" s="23" t="s">
        <v>35</v>
      </c>
      <c r="B11" s="24"/>
      <c r="C11" s="19" t="s">
        <v>256</v>
      </c>
      <c r="D11" s="2"/>
      <c r="E11" s="2" t="s">
        <v>5</v>
      </c>
      <c r="F11" s="9">
        <v>2</v>
      </c>
      <c r="G11" s="174"/>
      <c r="H11" s="9">
        <f t="shared" si="0"/>
        <v>0</v>
      </c>
    </row>
    <row r="12" spans="1:10" ht="19.95" customHeight="1" thickBot="1" x14ac:dyDescent="0.35">
      <c r="A12" s="227" t="s">
        <v>37</v>
      </c>
      <c r="B12" s="247"/>
      <c r="C12" s="19" t="s">
        <v>257</v>
      </c>
      <c r="D12" s="2"/>
      <c r="E12" s="2" t="s">
        <v>6</v>
      </c>
      <c r="F12" s="9">
        <v>4</v>
      </c>
      <c r="G12" s="174"/>
      <c r="H12" s="9">
        <f t="shared" si="0"/>
        <v>0</v>
      </c>
    </row>
    <row r="13" spans="1:10" ht="43.2" customHeight="1" thickBot="1" x14ac:dyDescent="0.35">
      <c r="A13" s="23" t="s">
        <v>38</v>
      </c>
      <c r="B13" s="24"/>
      <c r="C13" s="19" t="s">
        <v>339</v>
      </c>
      <c r="D13" s="2"/>
      <c r="E13" s="2" t="s">
        <v>80</v>
      </c>
      <c r="F13" s="9">
        <v>0.48</v>
      </c>
      <c r="G13" s="174"/>
      <c r="H13" s="9">
        <f t="shared" si="0"/>
        <v>0</v>
      </c>
    </row>
    <row r="14" spans="1:10" ht="21" customHeight="1" thickBot="1" x14ac:dyDescent="0.35">
      <c r="A14" s="23" t="s">
        <v>39</v>
      </c>
      <c r="B14" s="26"/>
      <c r="C14" s="19" t="s">
        <v>258</v>
      </c>
      <c r="D14" s="2"/>
      <c r="E14" s="2" t="s">
        <v>6</v>
      </c>
      <c r="F14" s="9">
        <v>4</v>
      </c>
      <c r="G14" s="174"/>
      <c r="H14" s="9">
        <f t="shared" si="0"/>
        <v>0</v>
      </c>
    </row>
    <row r="15" spans="1:10" ht="94.2" customHeight="1" thickBot="1" x14ac:dyDescent="0.35">
      <c r="A15" s="225" t="s">
        <v>40</v>
      </c>
      <c r="B15" s="226"/>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ROUND(F16,2)*G16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5"/>
      <c r="B19" s="216"/>
      <c r="C19" s="54"/>
      <c r="D19" s="52"/>
      <c r="E19" s="52"/>
      <c r="F19" s="52"/>
      <c r="G19" s="175"/>
      <c r="H19" s="53"/>
    </row>
    <row r="20" spans="1:10" ht="16.2" thickBot="1" x14ac:dyDescent="0.35">
      <c r="A20" s="217"/>
      <c r="B20" s="217"/>
      <c r="C20" s="28"/>
      <c r="D20" s="56"/>
      <c r="E20" s="56"/>
      <c r="F20" s="56"/>
      <c r="G20" s="176"/>
      <c r="H20" s="56"/>
    </row>
    <row r="21" spans="1:10" ht="16.2" thickBot="1" x14ac:dyDescent="0.35">
      <c r="A21" s="199" t="s">
        <v>8</v>
      </c>
      <c r="B21" s="200"/>
      <c r="C21" s="25" t="s">
        <v>94</v>
      </c>
      <c r="D21" s="50"/>
      <c r="E21" s="50"/>
      <c r="F21" s="50"/>
      <c r="G21" s="177"/>
      <c r="H21" s="50"/>
    </row>
    <row r="22" spans="1:10" ht="39" customHeight="1" thickBot="1" x14ac:dyDescent="0.35">
      <c r="A22" s="213" t="s">
        <v>43</v>
      </c>
      <c r="B22" s="218"/>
      <c r="C22" s="20" t="s">
        <v>10</v>
      </c>
      <c r="D22" s="4" t="s">
        <v>191</v>
      </c>
      <c r="E22" s="4" t="s">
        <v>6</v>
      </c>
      <c r="F22" s="7">
        <v>17</v>
      </c>
      <c r="G22" s="178"/>
      <c r="H22" s="9">
        <f>ROUND(F22,2)*G22</f>
        <v>0</v>
      </c>
      <c r="I22" s="45"/>
      <c r="J22" s="41"/>
    </row>
    <row r="23" spans="1:10" ht="39" customHeight="1" thickBot="1" x14ac:dyDescent="0.35">
      <c r="A23" s="23" t="s">
        <v>44</v>
      </c>
      <c r="B23" s="26"/>
      <c r="C23" s="29" t="s">
        <v>12</v>
      </c>
      <c r="D23" s="4" t="s">
        <v>247</v>
      </c>
      <c r="E23" s="4" t="s">
        <v>6</v>
      </c>
      <c r="F23" s="7">
        <v>15</v>
      </c>
      <c r="G23" s="178"/>
      <c r="H23" s="9">
        <f t="shared" ref="H23:H26" si="1">ROUND(F23,2)*G23</f>
        <v>0</v>
      </c>
      <c r="I23" s="44"/>
      <c r="J23" s="41"/>
    </row>
    <row r="24" spans="1:10" ht="37.950000000000003" customHeight="1" thickBot="1" x14ac:dyDescent="0.35">
      <c r="A24" s="213" t="s">
        <v>9</v>
      </c>
      <c r="B24" s="218"/>
      <c r="C24" s="29" t="s">
        <v>223</v>
      </c>
      <c r="D24" s="4" t="s">
        <v>192</v>
      </c>
      <c r="E24" s="4" t="s">
        <v>6</v>
      </c>
      <c r="F24" s="7">
        <v>2</v>
      </c>
      <c r="G24" s="178"/>
      <c r="H24" s="9">
        <f t="shared" si="1"/>
        <v>0</v>
      </c>
      <c r="I24" s="72"/>
      <c r="J24" s="41"/>
    </row>
    <row r="25" spans="1:10" ht="31.95" customHeight="1" thickBot="1" x14ac:dyDescent="0.35">
      <c r="A25" s="81" t="s">
        <v>11</v>
      </c>
      <c r="B25" s="76"/>
      <c r="C25" s="77" t="s">
        <v>248</v>
      </c>
      <c r="D25" s="78" t="s">
        <v>196</v>
      </c>
      <c r="E25" s="78" t="s">
        <v>6</v>
      </c>
      <c r="F25" s="79">
        <v>17</v>
      </c>
      <c r="G25" s="184"/>
      <c r="H25" s="9">
        <f t="shared" si="1"/>
        <v>0</v>
      </c>
      <c r="I25" s="41"/>
      <c r="J25" s="41"/>
    </row>
    <row r="26" spans="1:10" ht="16.2" thickBot="1" x14ac:dyDescent="0.35">
      <c r="A26" s="228" t="s">
        <v>73</v>
      </c>
      <c r="B26" s="229"/>
      <c r="C26" s="19" t="s">
        <v>259</v>
      </c>
      <c r="D26" s="2"/>
      <c r="E26" s="2" t="s">
        <v>6</v>
      </c>
      <c r="F26" s="9">
        <v>4</v>
      </c>
      <c r="G26" s="174"/>
      <c r="H26" s="9">
        <f t="shared" si="1"/>
        <v>0</v>
      </c>
      <c r="I26" s="41"/>
      <c r="J26" s="41"/>
    </row>
    <row r="27" spans="1:10" ht="376.2" customHeight="1" thickBot="1" x14ac:dyDescent="0.35">
      <c r="A27" s="23" t="s">
        <v>72</v>
      </c>
      <c r="B27" s="26"/>
      <c r="C27" s="80" t="s">
        <v>409</v>
      </c>
      <c r="D27" s="75"/>
      <c r="E27" s="15" t="s">
        <v>5</v>
      </c>
      <c r="F27" s="16">
        <v>1</v>
      </c>
      <c r="G27" s="185"/>
      <c r="H27" s="16">
        <f>ROUND(F27,2)*G27</f>
        <v>0</v>
      </c>
      <c r="J27" s="43"/>
    </row>
    <row r="28" spans="1:10" ht="271.2" customHeight="1" x14ac:dyDescent="0.3">
      <c r="A28" s="197" t="s">
        <v>24</v>
      </c>
      <c r="B28" s="57"/>
      <c r="C28" s="211" t="s">
        <v>433</v>
      </c>
      <c r="D28" s="246"/>
      <c r="E28" s="220" t="s">
        <v>13</v>
      </c>
      <c r="F28" s="204">
        <v>2</v>
      </c>
      <c r="G28" s="202"/>
      <c r="H28" s="204">
        <f>ROUND(F28,2)*G28</f>
        <v>0</v>
      </c>
      <c r="J28" s="43"/>
    </row>
    <row r="29" spans="1:10" ht="280.95" customHeight="1" thickBot="1" x14ac:dyDescent="0.35">
      <c r="A29" s="219"/>
      <c r="B29" s="57"/>
      <c r="C29" s="212"/>
      <c r="D29" s="205"/>
      <c r="E29" s="205"/>
      <c r="F29" s="205"/>
      <c r="G29" s="203"/>
      <c r="H29" s="205"/>
      <c r="J29" s="43"/>
    </row>
    <row r="30" spans="1:10" ht="31.95" customHeight="1" thickBot="1" x14ac:dyDescent="0.35">
      <c r="A30" s="31" t="s">
        <v>67</v>
      </c>
      <c r="B30" s="34"/>
      <c r="C30" s="37" t="s">
        <v>89</v>
      </c>
      <c r="D30" s="49"/>
      <c r="E30" s="11" t="s">
        <v>5</v>
      </c>
      <c r="F30" s="12">
        <v>1</v>
      </c>
      <c r="G30" s="180"/>
      <c r="H30" s="9">
        <f>ROUND(F30,2)*G30</f>
        <v>0</v>
      </c>
      <c r="J30" s="74"/>
    </row>
    <row r="31" spans="1:10" ht="39" customHeight="1" thickBot="1" x14ac:dyDescent="0.35">
      <c r="A31" s="23" t="s">
        <v>68</v>
      </c>
      <c r="B31" s="26"/>
      <c r="C31" s="29" t="s">
        <v>260</v>
      </c>
      <c r="D31" s="40"/>
      <c r="E31" s="11" t="s">
        <v>5</v>
      </c>
      <c r="F31" s="12">
        <v>1</v>
      </c>
      <c r="G31" s="180"/>
      <c r="H31" s="9">
        <f t="shared" ref="H31:H40" si="2">ROUND(F31,2)*G31</f>
        <v>0</v>
      </c>
      <c r="J31" s="42"/>
    </row>
    <row r="32" spans="1:10" ht="27" thickBot="1" x14ac:dyDescent="0.35">
      <c r="A32" s="209" t="s">
        <v>76</v>
      </c>
      <c r="B32" s="198"/>
      <c r="C32" s="29" t="s">
        <v>15</v>
      </c>
      <c r="D32" s="5"/>
      <c r="E32" s="11" t="s">
        <v>5</v>
      </c>
      <c r="F32" s="12">
        <v>2</v>
      </c>
      <c r="G32" s="180"/>
      <c r="H32" s="9">
        <f t="shared" si="2"/>
        <v>0</v>
      </c>
    </row>
    <row r="33" spans="1:10" ht="25.95" customHeight="1" thickBot="1" x14ac:dyDescent="0.35">
      <c r="A33" s="197" t="s">
        <v>69</v>
      </c>
      <c r="B33" s="198"/>
      <c r="C33" s="4" t="s">
        <v>261</v>
      </c>
      <c r="D33" s="11"/>
      <c r="E33" s="11" t="s">
        <v>13</v>
      </c>
      <c r="F33" s="12">
        <v>1</v>
      </c>
      <c r="G33" s="180"/>
      <c r="H33" s="9">
        <f t="shared" si="2"/>
        <v>0</v>
      </c>
      <c r="J33" s="42"/>
    </row>
    <row r="34" spans="1:10" ht="22.2" customHeight="1" thickBot="1" x14ac:dyDescent="0.35">
      <c r="A34" s="35" t="s">
        <v>70</v>
      </c>
      <c r="B34" s="36"/>
      <c r="C34" s="4" t="s">
        <v>57</v>
      </c>
      <c r="D34" s="38"/>
      <c r="E34" s="38" t="s">
        <v>13</v>
      </c>
      <c r="F34" s="39">
        <v>8</v>
      </c>
      <c r="G34" s="180"/>
      <c r="H34" s="9">
        <f t="shared" si="2"/>
        <v>0</v>
      </c>
      <c r="J34" s="42"/>
    </row>
    <row r="35" spans="1:10" ht="22.2" customHeight="1" thickBot="1" x14ac:dyDescent="0.35">
      <c r="A35" s="35" t="s">
        <v>78</v>
      </c>
      <c r="B35" s="36"/>
      <c r="C35" s="4" t="s">
        <v>140</v>
      </c>
      <c r="D35" s="38"/>
      <c r="E35" s="38" t="s">
        <v>13</v>
      </c>
      <c r="F35" s="39">
        <v>1</v>
      </c>
      <c r="G35" s="180"/>
      <c r="H35" s="9">
        <f t="shared" si="2"/>
        <v>0</v>
      </c>
      <c r="J35" s="42"/>
    </row>
    <row r="36" spans="1:10" ht="85.95" customHeight="1" thickBot="1" x14ac:dyDescent="0.35">
      <c r="A36" s="35" t="s">
        <v>87</v>
      </c>
      <c r="B36" s="36"/>
      <c r="C36" s="4" t="s">
        <v>335</v>
      </c>
      <c r="D36" s="38"/>
      <c r="E36" s="38" t="s">
        <v>5</v>
      </c>
      <c r="F36" s="39">
        <v>1</v>
      </c>
      <c r="G36" s="180"/>
      <c r="H36" s="9">
        <f t="shared" si="2"/>
        <v>0</v>
      </c>
      <c r="J36" s="42"/>
    </row>
    <row r="37" spans="1:10" ht="25.95" customHeight="1" thickBot="1" x14ac:dyDescent="0.35">
      <c r="A37" s="35" t="s">
        <v>88</v>
      </c>
      <c r="B37" s="36"/>
      <c r="C37" s="4" t="s">
        <v>142</v>
      </c>
      <c r="D37" s="38"/>
      <c r="E37" s="38" t="s">
        <v>5</v>
      </c>
      <c r="F37" s="39">
        <v>1</v>
      </c>
      <c r="G37" s="180"/>
      <c r="H37" s="9">
        <f t="shared" si="2"/>
        <v>0</v>
      </c>
      <c r="J37" s="42"/>
    </row>
    <row r="38" spans="1:10" ht="25.95" customHeight="1" thickBot="1" x14ac:dyDescent="0.35">
      <c r="A38" s="115" t="s">
        <v>90</v>
      </c>
      <c r="B38" s="36"/>
      <c r="C38" s="4" t="s">
        <v>282</v>
      </c>
      <c r="D38" s="38"/>
      <c r="E38" s="38" t="s">
        <v>13</v>
      </c>
      <c r="F38" s="39">
        <v>1</v>
      </c>
      <c r="G38" s="180"/>
      <c r="H38" s="9">
        <f t="shared" si="2"/>
        <v>0</v>
      </c>
      <c r="J38" s="42"/>
    </row>
    <row r="39" spans="1:10" ht="25.95" customHeight="1" thickBot="1" x14ac:dyDescent="0.35">
      <c r="A39" s="115" t="s">
        <v>98</v>
      </c>
      <c r="B39" s="36"/>
      <c r="C39" s="4" t="s">
        <v>188</v>
      </c>
      <c r="D39" s="38"/>
      <c r="E39" s="38" t="s">
        <v>5</v>
      </c>
      <c r="F39" s="39">
        <v>1</v>
      </c>
      <c r="G39" s="180"/>
      <c r="H39" s="9">
        <f t="shared" si="2"/>
        <v>0</v>
      </c>
      <c r="J39" s="42"/>
    </row>
    <row r="40" spans="1:10" ht="15" customHeight="1" thickBot="1" x14ac:dyDescent="0.35">
      <c r="A40" s="153" t="s">
        <v>132</v>
      </c>
      <c r="B40" s="26"/>
      <c r="C40" s="4" t="s">
        <v>131</v>
      </c>
      <c r="D40" s="15"/>
      <c r="E40" s="15" t="s">
        <v>13</v>
      </c>
      <c r="F40" s="16">
        <v>1</v>
      </c>
      <c r="G40" s="178"/>
      <c r="H40" s="9">
        <f t="shared" si="2"/>
        <v>0</v>
      </c>
      <c r="J40" s="42"/>
    </row>
    <row r="41" spans="1:10" x14ac:dyDescent="0.3">
      <c r="A41" s="60"/>
      <c r="B41" s="54"/>
      <c r="C41" s="54"/>
      <c r="D41" s="61"/>
      <c r="E41" s="52"/>
      <c r="F41" s="53"/>
      <c r="G41" s="181"/>
      <c r="H41" s="53"/>
      <c r="I41" s="8"/>
    </row>
    <row r="42" spans="1:10" ht="16.2" thickBot="1" x14ac:dyDescent="0.35">
      <c r="A42" s="60"/>
      <c r="B42" s="54"/>
      <c r="C42" s="54"/>
      <c r="D42" s="61"/>
      <c r="E42" s="52"/>
      <c r="F42" s="53"/>
      <c r="G42" s="181"/>
      <c r="H42" s="53"/>
      <c r="I42" s="8"/>
    </row>
    <row r="43" spans="1:10" ht="25.2" customHeight="1" thickBot="1" x14ac:dyDescent="0.35">
      <c r="A43" s="199" t="s">
        <v>18</v>
      </c>
      <c r="B43" s="200"/>
      <c r="C43" s="22" t="s">
        <v>17</v>
      </c>
      <c r="D43" s="59"/>
      <c r="E43" s="59"/>
      <c r="F43" s="59"/>
      <c r="G43" s="182"/>
      <c r="H43" s="59"/>
      <c r="I43" s="8"/>
    </row>
    <row r="44" spans="1:10" ht="27" thickBot="1" x14ac:dyDescent="0.35">
      <c r="A44" s="201" t="s">
        <v>19</v>
      </c>
      <c r="B44" s="201"/>
      <c r="C44" s="29" t="s">
        <v>16</v>
      </c>
      <c r="D44" s="30"/>
      <c r="E44" s="4" t="s">
        <v>5</v>
      </c>
      <c r="F44" s="7">
        <v>1</v>
      </c>
      <c r="G44" s="178"/>
      <c r="H44" s="7">
        <f>ROUND(F44,2)*G44</f>
        <v>0</v>
      </c>
      <c r="I44" s="8"/>
    </row>
    <row r="45" spans="1:10" ht="16.2" thickBot="1" x14ac:dyDescent="0.35">
      <c r="A45" s="201" t="s">
        <v>20</v>
      </c>
      <c r="B45" s="201"/>
      <c r="C45" s="29" t="s">
        <v>83</v>
      </c>
      <c r="D45" s="30"/>
      <c r="E45" s="4" t="s">
        <v>5</v>
      </c>
      <c r="F45" s="7">
        <v>8</v>
      </c>
      <c r="G45" s="178"/>
      <c r="H45" s="7">
        <f t="shared" ref="H45:H50" si="3">ROUND(F45,2)*G45</f>
        <v>0</v>
      </c>
      <c r="I45" s="8"/>
    </row>
    <row r="46" spans="1:10" ht="16.2" thickBot="1" x14ac:dyDescent="0.35">
      <c r="A46" s="29" t="s">
        <v>21</v>
      </c>
      <c r="B46" s="29"/>
      <c r="C46" s="29" t="s">
        <v>82</v>
      </c>
      <c r="D46" s="30"/>
      <c r="E46" s="4" t="s">
        <v>7</v>
      </c>
      <c r="F46" s="7">
        <v>2</v>
      </c>
      <c r="G46" s="178"/>
      <c r="H46" s="7">
        <f t="shared" si="3"/>
        <v>0</v>
      </c>
      <c r="I46" s="8"/>
    </row>
    <row r="47" spans="1:10" ht="16.2" thickBot="1" x14ac:dyDescent="0.35">
      <c r="A47" s="29" t="s">
        <v>22</v>
      </c>
      <c r="B47" s="29"/>
      <c r="C47" s="29" t="s">
        <v>337</v>
      </c>
      <c r="D47" s="30"/>
      <c r="E47" s="4" t="s">
        <v>7</v>
      </c>
      <c r="F47" s="7">
        <v>2</v>
      </c>
      <c r="G47" s="178"/>
      <c r="H47" s="7">
        <f t="shared" si="3"/>
        <v>0</v>
      </c>
      <c r="I47" s="8"/>
    </row>
    <row r="48" spans="1:10" ht="27" thickBot="1" x14ac:dyDescent="0.35">
      <c r="A48" s="201" t="s">
        <v>23</v>
      </c>
      <c r="B48" s="201"/>
      <c r="C48" s="121" t="s">
        <v>227</v>
      </c>
      <c r="D48" s="30"/>
      <c r="E48" s="4" t="s">
        <v>7</v>
      </c>
      <c r="F48" s="7">
        <v>2</v>
      </c>
      <c r="G48" s="178"/>
      <c r="H48" s="7">
        <f t="shared" si="3"/>
        <v>0</v>
      </c>
      <c r="I48" s="8"/>
    </row>
    <row r="49" spans="1:10" ht="16.2" thickBot="1" x14ac:dyDescent="0.35">
      <c r="A49" s="29" t="s">
        <v>91</v>
      </c>
      <c r="B49" s="29"/>
      <c r="C49" s="29" t="s">
        <v>66</v>
      </c>
      <c r="D49" s="30"/>
      <c r="E49" s="4" t="s">
        <v>7</v>
      </c>
      <c r="F49" s="7">
        <v>2</v>
      </c>
      <c r="G49" s="178"/>
      <c r="H49" s="7">
        <f t="shared" si="3"/>
        <v>0</v>
      </c>
      <c r="I49" s="8"/>
    </row>
    <row r="50" spans="1:10" ht="27" thickBot="1" x14ac:dyDescent="0.35">
      <c r="A50" s="29" t="s">
        <v>133</v>
      </c>
      <c r="B50" s="29"/>
      <c r="C50" s="29" t="s">
        <v>189</v>
      </c>
      <c r="D50" s="30"/>
      <c r="E50" s="4" t="s">
        <v>5</v>
      </c>
      <c r="F50" s="7">
        <v>1</v>
      </c>
      <c r="G50" s="178"/>
      <c r="H50" s="7">
        <f t="shared" si="3"/>
        <v>0</v>
      </c>
      <c r="I50" s="8"/>
    </row>
    <row r="51" spans="1:10" ht="16.2" thickBot="1" x14ac:dyDescent="0.35">
      <c r="A51" s="60"/>
      <c r="B51" s="54"/>
      <c r="C51" s="54"/>
      <c r="D51" s="61"/>
      <c r="E51" s="52"/>
      <c r="F51" s="53"/>
      <c r="G51" s="181"/>
      <c r="H51" s="53"/>
      <c r="I51" s="8"/>
    </row>
    <row r="52" spans="1:10" ht="16.2" thickBot="1" x14ac:dyDescent="0.35">
      <c r="A52" s="33" t="s">
        <v>25</v>
      </c>
      <c r="B52" s="27"/>
      <c r="C52" s="22" t="s">
        <v>27</v>
      </c>
      <c r="D52" s="62"/>
      <c r="E52" s="63"/>
      <c r="F52" s="64"/>
      <c r="G52" s="183"/>
      <c r="H52" s="64"/>
      <c r="I52" s="8"/>
    </row>
    <row r="53" spans="1:10" ht="16.2" thickBot="1" x14ac:dyDescent="0.35">
      <c r="A53" s="32" t="s">
        <v>26</v>
      </c>
      <c r="B53" s="29"/>
      <c r="C53" s="29" t="s">
        <v>47</v>
      </c>
      <c r="D53" s="30"/>
      <c r="E53" s="4" t="s">
        <v>5</v>
      </c>
      <c r="F53" s="7">
        <v>150</v>
      </c>
      <c r="G53" s="178"/>
      <c r="H53" s="7">
        <f>ROUND(F53,2)*G53</f>
        <v>0</v>
      </c>
      <c r="I53" s="8"/>
    </row>
    <row r="54" spans="1:10" ht="16.2" thickBot="1" x14ac:dyDescent="0.35">
      <c r="A54" s="32" t="s">
        <v>28</v>
      </c>
      <c r="B54" s="29"/>
      <c r="C54" s="29" t="s">
        <v>55</v>
      </c>
      <c r="D54" s="30"/>
      <c r="E54" s="4" t="s">
        <v>29</v>
      </c>
      <c r="F54" s="7">
        <v>50</v>
      </c>
      <c r="G54" s="178"/>
      <c r="H54" s="7">
        <f t="shared" ref="H54:H57" si="4">ROUND(F54,2)*G54</f>
        <v>0</v>
      </c>
      <c r="I54" s="8"/>
    </row>
    <row r="55" spans="1:10" ht="16.2" thickBot="1" x14ac:dyDescent="0.35">
      <c r="A55" s="32" t="s">
        <v>30</v>
      </c>
      <c r="B55" s="29"/>
      <c r="C55" s="29" t="s">
        <v>54</v>
      </c>
      <c r="D55" s="30"/>
      <c r="E55" s="4" t="s">
        <v>5</v>
      </c>
      <c r="F55" s="7">
        <v>2</v>
      </c>
      <c r="G55" s="178"/>
      <c r="H55" s="7">
        <f t="shared" si="4"/>
        <v>0</v>
      </c>
      <c r="I55" s="8"/>
    </row>
    <row r="56" spans="1:10" ht="27" thickBot="1" x14ac:dyDescent="0.35">
      <c r="A56" s="32" t="s">
        <v>52</v>
      </c>
      <c r="B56" s="29"/>
      <c r="C56" s="29" t="s">
        <v>437</v>
      </c>
      <c r="D56" s="30"/>
      <c r="E56" s="4" t="s">
        <v>5</v>
      </c>
      <c r="F56" s="7">
        <v>2</v>
      </c>
      <c r="G56" s="178"/>
      <c r="H56" s="7">
        <f t="shared" si="4"/>
        <v>0</v>
      </c>
      <c r="I56" s="8"/>
    </row>
    <row r="57" spans="1:10" ht="27" thickBot="1" x14ac:dyDescent="0.35">
      <c r="A57" s="32" t="s">
        <v>53</v>
      </c>
      <c r="B57" s="29"/>
      <c r="C57" s="29" t="s">
        <v>56</v>
      </c>
      <c r="D57" s="30"/>
      <c r="E57" s="4" t="s">
        <v>5</v>
      </c>
      <c r="F57" s="7">
        <v>2</v>
      </c>
      <c r="G57" s="178"/>
      <c r="H57" s="7">
        <f t="shared" si="4"/>
        <v>0</v>
      </c>
      <c r="I57" s="8"/>
      <c r="J57" s="42"/>
    </row>
    <row r="58" spans="1:10" ht="16.2" thickBot="1" x14ac:dyDescent="0.35">
      <c r="A58" s="208"/>
      <c r="B58" s="208"/>
      <c r="C58" s="55"/>
      <c r="D58" s="65"/>
      <c r="E58" s="56"/>
      <c r="F58" s="56"/>
      <c r="G58" s="58"/>
      <c r="H58" s="58"/>
    </row>
    <row r="59" spans="1:10" ht="16.2" thickBot="1" x14ac:dyDescent="0.35">
      <c r="A59" s="193"/>
      <c r="B59" s="194"/>
      <c r="C59" s="1" t="s">
        <v>14</v>
      </c>
      <c r="D59" s="1"/>
      <c r="E59" s="1"/>
      <c r="F59" s="1"/>
      <c r="G59" s="1"/>
      <c r="H59" s="13">
        <f>SUM(H8:H58)</f>
        <v>0</v>
      </c>
      <c r="J59" s="41"/>
    </row>
    <row r="60" spans="1:10" x14ac:dyDescent="0.3">
      <c r="A60" s="66"/>
      <c r="B60" s="66"/>
      <c r="C60" s="66"/>
      <c r="D60" s="66"/>
      <c r="E60" s="66"/>
      <c r="F60" s="66"/>
      <c r="G60" s="66"/>
      <c r="H60" s="67"/>
    </row>
    <row r="61" spans="1:10" x14ac:dyDescent="0.3">
      <c r="A61" s="195" t="s">
        <v>331</v>
      </c>
      <c r="B61" s="244"/>
      <c r="C61" s="244"/>
      <c r="D61" s="244"/>
      <c r="E61" s="244"/>
      <c r="F61" s="244"/>
      <c r="G61" s="244"/>
      <c r="H61" s="244"/>
    </row>
    <row r="62" spans="1:10" ht="16.2" hidden="1" customHeight="1"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5"/>
      <c r="B163" s="245"/>
      <c r="C163" s="245"/>
      <c r="D163" s="245"/>
      <c r="E163" s="245"/>
      <c r="F163" s="245"/>
      <c r="G163" s="245"/>
      <c r="H163" s="245"/>
    </row>
    <row r="164" spans="1:8" x14ac:dyDescent="0.3">
      <c r="A164" s="245"/>
      <c r="B164" s="245"/>
      <c r="C164" s="245"/>
      <c r="D164" s="245"/>
      <c r="E164" s="245"/>
      <c r="F164" s="245"/>
      <c r="G164" s="245"/>
      <c r="H164" s="245"/>
    </row>
    <row r="165" spans="1:8" x14ac:dyDescent="0.3">
      <c r="A165" s="245"/>
      <c r="B165" s="245"/>
      <c r="C165" s="245"/>
      <c r="D165" s="245"/>
      <c r="E165" s="245"/>
      <c r="F165" s="245"/>
      <c r="G165" s="245"/>
      <c r="H165" s="245"/>
    </row>
    <row r="166" spans="1:8" x14ac:dyDescent="0.3">
      <c r="A166" s="8"/>
      <c r="B166" s="116"/>
      <c r="C166" s="116"/>
      <c r="D166" s="116"/>
      <c r="E166" s="116"/>
      <c r="F166" s="116"/>
      <c r="G166" s="116"/>
      <c r="H166" s="116"/>
    </row>
    <row r="167" spans="1:8" x14ac:dyDescent="0.3">
      <c r="A167" s="8"/>
      <c r="B167" s="8"/>
      <c r="C167" s="8"/>
      <c r="D167" s="8"/>
      <c r="E167" s="8"/>
      <c r="F167" s="8"/>
      <c r="G167" s="8"/>
      <c r="H167" s="8"/>
    </row>
  </sheetData>
  <sheetProtection algorithmName="SHA-512" hashValue="WMLWaXZbel+q915Gj7QAd73DiDYi/i69YNBef1+kiy7fJRYsPz2j3gH39SVyi4cYktJD99B4fjg4+fcpfKbzdg==" saltValue="NWpHFuMaC73JsqGNHoE6+A==" spinCount="100000" sheet="1" objects="1" scenarios="1"/>
  <mergeCells count="30">
    <mergeCell ref="A8:B8"/>
    <mergeCell ref="A4:B5"/>
    <mergeCell ref="C4:C5"/>
    <mergeCell ref="E4:E5"/>
    <mergeCell ref="F4:F5"/>
    <mergeCell ref="A7:B7"/>
    <mergeCell ref="A19:B19"/>
    <mergeCell ref="A20:B20"/>
    <mergeCell ref="A32:B32"/>
    <mergeCell ref="A21:B21"/>
    <mergeCell ref="A22:B22"/>
    <mergeCell ref="A24:B24"/>
    <mergeCell ref="A26:B26"/>
    <mergeCell ref="A28:A29"/>
    <mergeCell ref="A58:B58"/>
    <mergeCell ref="A59:B59"/>
    <mergeCell ref="A61:H165"/>
    <mergeCell ref="A12:B12"/>
    <mergeCell ref="A33:B33"/>
    <mergeCell ref="A43:B43"/>
    <mergeCell ref="A44:B44"/>
    <mergeCell ref="A45:B45"/>
    <mergeCell ref="A48:B48"/>
    <mergeCell ref="D28:D29"/>
    <mergeCell ref="E28:E29"/>
    <mergeCell ref="F28:F29"/>
    <mergeCell ref="G28:G29"/>
    <mergeCell ref="H28:H29"/>
    <mergeCell ref="C28:C29"/>
    <mergeCell ref="A15:B15"/>
  </mergeCells>
  <pageMargins left="0.7" right="0.7" top="0.75" bottom="0.75" header="0.3" footer="0.3"/>
  <pageSetup paperSize="9" scale="68" fitToHeight="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73"/>
  <sheetViews>
    <sheetView topLeftCell="A54" zoomScale="110" zoomScaleNormal="110" zoomScalePageLayoutView="90" workbookViewId="0">
      <selection activeCell="G58" sqref="G58:G62"/>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263</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27" thickBot="1" x14ac:dyDescent="0.35">
      <c r="A9" s="213" t="s">
        <v>42</v>
      </c>
      <c r="B9" s="214"/>
      <c r="C9" s="19" t="s">
        <v>382</v>
      </c>
      <c r="D9" s="2"/>
      <c r="E9" s="2" t="s">
        <v>5</v>
      </c>
      <c r="F9" s="9">
        <v>7</v>
      </c>
      <c r="G9" s="174"/>
      <c r="H9" s="9">
        <f t="shared" ref="H9:H18" si="0">ROUND(F9,2)*G9</f>
        <v>0</v>
      </c>
    </row>
    <row r="10" spans="1:10" ht="59.25" customHeight="1" thickBot="1" x14ac:dyDescent="0.35">
      <c r="A10" s="23" t="s">
        <v>51</v>
      </c>
      <c r="B10" s="24"/>
      <c r="C10" s="19" t="s">
        <v>383</v>
      </c>
      <c r="D10" s="2"/>
      <c r="E10" s="2" t="s">
        <v>36</v>
      </c>
      <c r="F10" s="9">
        <v>486</v>
      </c>
      <c r="G10" s="174"/>
      <c r="H10" s="9">
        <f t="shared" si="0"/>
        <v>0</v>
      </c>
      <c r="I10" s="41"/>
    </row>
    <row r="11" spans="1:10" ht="27" thickBot="1" x14ac:dyDescent="0.35">
      <c r="A11" s="23" t="s">
        <v>35</v>
      </c>
      <c r="B11" s="24"/>
      <c r="C11" s="19" t="s">
        <v>384</v>
      </c>
      <c r="D11" s="2"/>
      <c r="E11" s="2" t="s">
        <v>6</v>
      </c>
      <c r="F11" s="9">
        <v>280</v>
      </c>
      <c r="G11" s="174"/>
      <c r="H11" s="9">
        <f t="shared" si="0"/>
        <v>0</v>
      </c>
      <c r="J11" s="41"/>
    </row>
    <row r="12" spans="1:10" ht="53.4" thickBot="1" x14ac:dyDescent="0.35">
      <c r="A12" s="23" t="s">
        <v>37</v>
      </c>
      <c r="B12" s="24"/>
      <c r="C12" s="19" t="s">
        <v>385</v>
      </c>
      <c r="D12" s="2"/>
      <c r="E12" s="2" t="s">
        <v>36</v>
      </c>
      <c r="F12" s="9">
        <v>12.8</v>
      </c>
      <c r="G12" s="174"/>
      <c r="H12" s="9">
        <f t="shared" si="0"/>
        <v>0</v>
      </c>
    </row>
    <row r="13" spans="1:10" ht="27" thickBot="1" x14ac:dyDescent="0.35">
      <c r="A13" s="170" t="s">
        <v>38</v>
      </c>
      <c r="B13" s="24"/>
      <c r="C13" s="19" t="s">
        <v>462</v>
      </c>
      <c r="D13" s="2"/>
      <c r="E13" s="2" t="s">
        <v>6</v>
      </c>
      <c r="F13" s="9">
        <v>45</v>
      </c>
      <c r="G13" s="174"/>
      <c r="H13" s="9">
        <f t="shared" si="0"/>
        <v>0</v>
      </c>
    </row>
    <row r="14" spans="1:10" ht="43.2" customHeight="1" thickBot="1" x14ac:dyDescent="0.35">
      <c r="A14" s="23" t="s">
        <v>39</v>
      </c>
      <c r="B14" s="24"/>
      <c r="C14" s="19" t="s">
        <v>386</v>
      </c>
      <c r="D14" s="2"/>
      <c r="E14" s="2" t="s">
        <v>5</v>
      </c>
      <c r="F14" s="9">
        <v>4</v>
      </c>
      <c r="G14" s="174"/>
      <c r="H14" s="9">
        <f t="shared" si="0"/>
        <v>0</v>
      </c>
    </row>
    <row r="15" spans="1:10" ht="19.95" customHeight="1" thickBot="1" x14ac:dyDescent="0.35">
      <c r="A15" s="227" t="s">
        <v>40</v>
      </c>
      <c r="B15" s="214"/>
      <c r="C15" s="19" t="s">
        <v>387</v>
      </c>
      <c r="D15" s="2"/>
      <c r="E15" s="2" t="s">
        <v>6</v>
      </c>
      <c r="F15" s="9">
        <v>320</v>
      </c>
      <c r="G15" s="174"/>
      <c r="H15" s="9">
        <f t="shared" si="0"/>
        <v>0</v>
      </c>
    </row>
    <row r="16" spans="1:10" ht="43.2" customHeight="1" thickBot="1" x14ac:dyDescent="0.35">
      <c r="A16" s="23" t="s">
        <v>41</v>
      </c>
      <c r="B16" s="24"/>
      <c r="C16" s="19" t="s">
        <v>341</v>
      </c>
      <c r="D16" s="2"/>
      <c r="E16" s="2" t="s">
        <v>80</v>
      </c>
      <c r="F16" s="9">
        <v>268.8</v>
      </c>
      <c r="G16" s="174"/>
      <c r="H16" s="9">
        <f t="shared" si="0"/>
        <v>0</v>
      </c>
    </row>
    <row r="17" spans="1:10" ht="21" customHeight="1" thickBot="1" x14ac:dyDescent="0.35">
      <c r="A17" s="213" t="s">
        <v>464</v>
      </c>
      <c r="B17" s="214"/>
      <c r="C17" s="19" t="s">
        <v>388</v>
      </c>
      <c r="D17" s="2"/>
      <c r="E17" s="2" t="s">
        <v>6</v>
      </c>
      <c r="F17" s="9">
        <v>320</v>
      </c>
      <c r="G17" s="174"/>
      <c r="H17" s="9">
        <f t="shared" si="0"/>
        <v>0</v>
      </c>
    </row>
    <row r="18" spans="1:10" ht="94.2" customHeight="1" thickBot="1" x14ac:dyDescent="0.35">
      <c r="A18" s="225" t="s">
        <v>46</v>
      </c>
      <c r="B18" s="226"/>
      <c r="C18" s="19" t="s">
        <v>207</v>
      </c>
      <c r="D18" s="2"/>
      <c r="E18" s="2" t="s">
        <v>7</v>
      </c>
      <c r="F18" s="9">
        <v>1</v>
      </c>
      <c r="G18" s="174"/>
      <c r="H18" s="9">
        <f t="shared" si="0"/>
        <v>0</v>
      </c>
    </row>
    <row r="19" spans="1:10" ht="19.95" customHeight="1" thickBot="1" x14ac:dyDescent="0.35">
      <c r="A19" s="23" t="s">
        <v>465</v>
      </c>
      <c r="B19" s="24"/>
      <c r="C19" s="68" t="s">
        <v>84</v>
      </c>
      <c r="D19" s="2"/>
      <c r="E19" s="2" t="s">
        <v>186</v>
      </c>
      <c r="F19" s="9">
        <v>1</v>
      </c>
      <c r="G19" s="174"/>
      <c r="H19" s="9">
        <f>ROUND(F19,2)*G19</f>
        <v>0</v>
      </c>
    </row>
    <row r="20" spans="1:10" x14ac:dyDescent="0.3">
      <c r="A20" s="51"/>
      <c r="B20" s="51"/>
      <c r="C20" s="51"/>
      <c r="D20" s="52"/>
      <c r="E20" s="52"/>
      <c r="F20" s="52"/>
      <c r="G20" s="175"/>
      <c r="H20" s="53"/>
    </row>
    <row r="21" spans="1:10" ht="16.2" thickBot="1" x14ac:dyDescent="0.35">
      <c r="A21" s="51"/>
      <c r="B21" s="51"/>
      <c r="C21" s="51"/>
      <c r="D21" s="52"/>
      <c r="E21" s="52"/>
      <c r="F21" s="52"/>
      <c r="G21" s="175"/>
      <c r="H21" s="52"/>
    </row>
    <row r="22" spans="1:10" x14ac:dyDescent="0.3">
      <c r="A22" s="215"/>
      <c r="B22" s="216"/>
      <c r="C22" s="54"/>
      <c r="D22" s="52"/>
      <c r="E22" s="52"/>
      <c r="F22" s="52"/>
      <c r="G22" s="175"/>
      <c r="H22" s="53"/>
    </row>
    <row r="23" spans="1:10" ht="16.2" thickBot="1" x14ac:dyDescent="0.35">
      <c r="A23" s="217"/>
      <c r="B23" s="217"/>
      <c r="C23" s="28"/>
      <c r="D23" s="56"/>
      <c r="E23" s="56"/>
      <c r="F23" s="56"/>
      <c r="G23" s="176"/>
      <c r="H23" s="56"/>
    </row>
    <row r="24" spans="1:10" ht="16.2" thickBot="1" x14ac:dyDescent="0.35">
      <c r="A24" s="199" t="s">
        <v>8</v>
      </c>
      <c r="B24" s="200"/>
      <c r="C24" s="25" t="s">
        <v>94</v>
      </c>
      <c r="D24" s="50"/>
      <c r="E24" s="50"/>
      <c r="F24" s="50"/>
      <c r="G24" s="177"/>
      <c r="H24" s="50"/>
    </row>
    <row r="25" spans="1:10" ht="39" customHeight="1" thickBot="1" x14ac:dyDescent="0.35">
      <c r="A25" s="213" t="s">
        <v>43</v>
      </c>
      <c r="B25" s="218"/>
      <c r="C25" s="20" t="s">
        <v>10</v>
      </c>
      <c r="D25" s="4" t="s">
        <v>191</v>
      </c>
      <c r="E25" s="4" t="s">
        <v>6</v>
      </c>
      <c r="F25" s="7">
        <v>90</v>
      </c>
      <c r="G25" s="178"/>
      <c r="H25" s="9">
        <f>ROUND(F25,2)*G25</f>
        <v>0</v>
      </c>
      <c r="I25" s="45"/>
      <c r="J25" s="41"/>
    </row>
    <row r="26" spans="1:10" ht="39" customHeight="1" thickBot="1" x14ac:dyDescent="0.35">
      <c r="A26" s="23" t="s">
        <v>44</v>
      </c>
      <c r="B26" s="26"/>
      <c r="C26" s="29" t="s">
        <v>12</v>
      </c>
      <c r="D26" s="4" t="s">
        <v>318</v>
      </c>
      <c r="E26" s="4" t="s">
        <v>6</v>
      </c>
      <c r="F26" s="7">
        <v>52</v>
      </c>
      <c r="G26" s="178"/>
      <c r="H26" s="9">
        <f t="shared" ref="H26:H30" si="1">ROUND(F26,2)*G26</f>
        <v>0</v>
      </c>
      <c r="I26" s="45"/>
      <c r="J26" s="41"/>
    </row>
    <row r="27" spans="1:10" ht="55.95" customHeight="1" thickBot="1" x14ac:dyDescent="0.35">
      <c r="A27" s="23" t="s">
        <v>44</v>
      </c>
      <c r="B27" s="26"/>
      <c r="C27" s="29" t="s">
        <v>389</v>
      </c>
      <c r="D27" s="4" t="s">
        <v>280</v>
      </c>
      <c r="E27" s="4" t="s">
        <v>6</v>
      </c>
      <c r="F27" s="7">
        <v>620</v>
      </c>
      <c r="G27" s="178"/>
      <c r="H27" s="9">
        <f t="shared" si="1"/>
        <v>0</v>
      </c>
      <c r="I27" s="44"/>
      <c r="J27" s="41"/>
    </row>
    <row r="28" spans="1:10" ht="37.950000000000003" customHeight="1" thickBot="1" x14ac:dyDescent="0.35">
      <c r="A28" s="213" t="s">
        <v>9</v>
      </c>
      <c r="B28" s="218"/>
      <c r="C28" s="29" t="s">
        <v>223</v>
      </c>
      <c r="D28" s="4" t="s">
        <v>192</v>
      </c>
      <c r="E28" s="4" t="s">
        <v>6</v>
      </c>
      <c r="F28" s="7">
        <v>2</v>
      </c>
      <c r="G28" s="178"/>
      <c r="H28" s="9">
        <f t="shared" si="1"/>
        <v>0</v>
      </c>
      <c r="I28" s="72"/>
      <c r="J28" s="41"/>
    </row>
    <row r="29" spans="1:10" s="41" customFormat="1" ht="31.95" customHeight="1" thickBot="1" x14ac:dyDescent="0.35">
      <c r="A29" s="81" t="s">
        <v>11</v>
      </c>
      <c r="B29" s="76"/>
      <c r="C29" s="77" t="s">
        <v>350</v>
      </c>
      <c r="D29" s="78" t="s">
        <v>196</v>
      </c>
      <c r="E29" s="78" t="s">
        <v>6</v>
      </c>
      <c r="F29" s="79">
        <v>72</v>
      </c>
      <c r="G29" s="184"/>
      <c r="H29" s="9">
        <f t="shared" si="1"/>
        <v>0</v>
      </c>
    </row>
    <row r="30" spans="1:10" ht="27" thickBot="1" x14ac:dyDescent="0.35">
      <c r="A30" s="228" t="s">
        <v>73</v>
      </c>
      <c r="B30" s="229"/>
      <c r="C30" s="19" t="s">
        <v>390</v>
      </c>
      <c r="D30" s="2"/>
      <c r="E30" s="2" t="s">
        <v>6</v>
      </c>
      <c r="F30" s="9">
        <v>320</v>
      </c>
      <c r="G30" s="174"/>
      <c r="H30" s="9">
        <f t="shared" si="1"/>
        <v>0</v>
      </c>
      <c r="I30" s="41"/>
      <c r="J30" s="41"/>
    </row>
    <row r="31" spans="1:10" ht="390" customHeight="1" thickBot="1" x14ac:dyDescent="0.35">
      <c r="A31" s="23" t="s">
        <v>72</v>
      </c>
      <c r="B31" s="26"/>
      <c r="C31" s="80" t="s">
        <v>392</v>
      </c>
      <c r="D31" s="75"/>
      <c r="E31" s="15" t="s">
        <v>5</v>
      </c>
      <c r="F31" s="16">
        <v>1</v>
      </c>
      <c r="G31" s="185"/>
      <c r="H31" s="16">
        <f>ROUND(F31,2)*G31</f>
        <v>0</v>
      </c>
      <c r="J31" s="43"/>
    </row>
    <row r="32" spans="1:10" ht="271.2" customHeight="1" x14ac:dyDescent="0.3">
      <c r="A32" s="197" t="s">
        <v>24</v>
      </c>
      <c r="B32" s="57"/>
      <c r="C32" s="211" t="s">
        <v>433</v>
      </c>
      <c r="D32" s="220"/>
      <c r="E32" s="220" t="s">
        <v>13</v>
      </c>
      <c r="F32" s="204">
        <v>2</v>
      </c>
      <c r="G32" s="202"/>
      <c r="H32" s="204">
        <f>ROUND(F32,2)*G32</f>
        <v>0</v>
      </c>
      <c r="J32" s="43"/>
    </row>
    <row r="33" spans="1:10" ht="280.95" customHeight="1" thickBot="1" x14ac:dyDescent="0.35">
      <c r="A33" s="219"/>
      <c r="B33" s="57"/>
      <c r="C33" s="242"/>
      <c r="D33" s="205"/>
      <c r="E33" s="205"/>
      <c r="F33" s="205"/>
      <c r="G33" s="203"/>
      <c r="H33" s="205"/>
      <c r="J33" s="43"/>
    </row>
    <row r="34" spans="1:10" ht="31.95" customHeight="1" thickBot="1" x14ac:dyDescent="0.35">
      <c r="A34" s="31" t="s">
        <v>67</v>
      </c>
      <c r="B34" s="34"/>
      <c r="C34" s="37" t="s">
        <v>89</v>
      </c>
      <c r="D34" s="49"/>
      <c r="E34" s="11" t="s">
        <v>5</v>
      </c>
      <c r="F34" s="12">
        <v>1</v>
      </c>
      <c r="G34" s="180"/>
      <c r="H34" s="9">
        <f>ROUND(F34,2)*G34</f>
        <v>0</v>
      </c>
      <c r="J34" s="74"/>
    </row>
    <row r="35" spans="1:10" ht="39" customHeight="1" thickBot="1" x14ac:dyDescent="0.35">
      <c r="A35" s="23" t="s">
        <v>68</v>
      </c>
      <c r="B35" s="26"/>
      <c r="C35" s="29" t="s">
        <v>391</v>
      </c>
      <c r="D35" s="40"/>
      <c r="E35" s="11" t="s">
        <v>5</v>
      </c>
      <c r="F35" s="12">
        <v>1</v>
      </c>
      <c r="G35" s="180"/>
      <c r="H35" s="9">
        <f t="shared" ref="H35:H45" si="2">ROUND(F35,2)*G35</f>
        <v>0</v>
      </c>
      <c r="J35" s="42"/>
    </row>
    <row r="36" spans="1:10" ht="27" thickBot="1" x14ac:dyDescent="0.35">
      <c r="A36" s="209" t="s">
        <v>76</v>
      </c>
      <c r="B36" s="198"/>
      <c r="C36" s="29" t="s">
        <v>15</v>
      </c>
      <c r="D36" s="5"/>
      <c r="E36" s="11" t="s">
        <v>5</v>
      </c>
      <c r="F36" s="12">
        <v>2</v>
      </c>
      <c r="G36" s="180"/>
      <c r="H36" s="9">
        <f t="shared" si="2"/>
        <v>0</v>
      </c>
    </row>
    <row r="37" spans="1:10" ht="25.95" customHeight="1" thickBot="1" x14ac:dyDescent="0.35">
      <c r="A37" s="197" t="s">
        <v>64</v>
      </c>
      <c r="B37" s="198"/>
      <c r="C37" s="4" t="s">
        <v>262</v>
      </c>
      <c r="D37" s="11"/>
      <c r="E37" s="11" t="s">
        <v>13</v>
      </c>
      <c r="F37" s="12">
        <v>1</v>
      </c>
      <c r="G37" s="180"/>
      <c r="H37" s="9">
        <f t="shared" si="2"/>
        <v>0</v>
      </c>
      <c r="J37" s="42"/>
    </row>
    <row r="38" spans="1:10" ht="22.2" customHeight="1" thickBot="1" x14ac:dyDescent="0.35">
      <c r="A38" s="35" t="s">
        <v>70</v>
      </c>
      <c r="B38" s="36"/>
      <c r="C38" s="4" t="s">
        <v>57</v>
      </c>
      <c r="D38" s="38"/>
      <c r="E38" s="38" t="s">
        <v>13</v>
      </c>
      <c r="F38" s="39">
        <v>8</v>
      </c>
      <c r="G38" s="180"/>
      <c r="H38" s="9">
        <f t="shared" si="2"/>
        <v>0</v>
      </c>
      <c r="J38" s="42"/>
    </row>
    <row r="39" spans="1:10" ht="22.2" customHeight="1" thickBot="1" x14ac:dyDescent="0.35">
      <c r="A39" s="35" t="s">
        <v>78</v>
      </c>
      <c r="B39" s="36"/>
      <c r="C39" s="4" t="s">
        <v>140</v>
      </c>
      <c r="D39" s="38"/>
      <c r="E39" s="38" t="s">
        <v>13</v>
      </c>
      <c r="F39" s="39">
        <v>1</v>
      </c>
      <c r="G39" s="180"/>
      <c r="H39" s="9">
        <f t="shared" si="2"/>
        <v>0</v>
      </c>
      <c r="J39" s="42"/>
    </row>
    <row r="40" spans="1:10" ht="85.95" customHeight="1" thickBot="1" x14ac:dyDescent="0.35">
      <c r="A40" s="35" t="s">
        <v>87</v>
      </c>
      <c r="B40" s="36"/>
      <c r="C40" s="4" t="s">
        <v>335</v>
      </c>
      <c r="D40" s="38"/>
      <c r="E40" s="38" t="s">
        <v>5</v>
      </c>
      <c r="F40" s="39">
        <v>1</v>
      </c>
      <c r="G40" s="180"/>
      <c r="H40" s="9">
        <f t="shared" si="2"/>
        <v>0</v>
      </c>
      <c r="J40" s="42"/>
    </row>
    <row r="41" spans="1:10" ht="25.95" customHeight="1" thickBot="1" x14ac:dyDescent="0.35">
      <c r="A41" s="35" t="s">
        <v>88</v>
      </c>
      <c r="B41" s="36"/>
      <c r="C41" s="4" t="s">
        <v>142</v>
      </c>
      <c r="D41" s="38"/>
      <c r="E41" s="38" t="s">
        <v>5</v>
      </c>
      <c r="F41" s="39">
        <v>1</v>
      </c>
      <c r="G41" s="180"/>
      <c r="H41" s="9">
        <f t="shared" si="2"/>
        <v>0</v>
      </c>
      <c r="J41" s="42"/>
    </row>
    <row r="42" spans="1:10" ht="25.95" customHeight="1" thickBot="1" x14ac:dyDescent="0.35">
      <c r="A42" s="115" t="s">
        <v>90</v>
      </c>
      <c r="B42" s="36"/>
      <c r="C42" s="4" t="s">
        <v>282</v>
      </c>
      <c r="D42" s="38"/>
      <c r="E42" s="38" t="s">
        <v>13</v>
      </c>
      <c r="F42" s="39">
        <v>1</v>
      </c>
      <c r="G42" s="180"/>
      <c r="H42" s="9">
        <f t="shared" si="2"/>
        <v>0</v>
      </c>
      <c r="J42" s="42"/>
    </row>
    <row r="43" spans="1:10" ht="25.95" customHeight="1" thickBot="1" x14ac:dyDescent="0.35">
      <c r="A43" s="115" t="s">
        <v>145</v>
      </c>
      <c r="B43" s="36"/>
      <c r="C43" s="4" t="s">
        <v>188</v>
      </c>
      <c r="D43" s="38"/>
      <c r="E43" s="38" t="s">
        <v>5</v>
      </c>
      <c r="F43" s="39">
        <v>1</v>
      </c>
      <c r="G43" s="180"/>
      <c r="H43" s="9">
        <f t="shared" si="2"/>
        <v>0</v>
      </c>
      <c r="J43" s="42"/>
    </row>
    <row r="44" spans="1:10" ht="25.95" customHeight="1" thickBot="1" x14ac:dyDescent="0.35">
      <c r="A44" s="115" t="s">
        <v>132</v>
      </c>
      <c r="B44" s="36"/>
      <c r="C44" s="4" t="s">
        <v>131</v>
      </c>
      <c r="D44" s="4"/>
      <c r="E44" s="15" t="s">
        <v>13</v>
      </c>
      <c r="F44" s="16">
        <v>1</v>
      </c>
      <c r="G44" s="178"/>
      <c r="H44" s="9">
        <f t="shared" si="2"/>
        <v>0</v>
      </c>
      <c r="J44" s="42"/>
    </row>
    <row r="45" spans="1:10" ht="15" customHeight="1" thickBot="1" x14ac:dyDescent="0.35">
      <c r="A45" s="153" t="s">
        <v>141</v>
      </c>
      <c r="B45" s="26"/>
      <c r="C45" s="29" t="s">
        <v>436</v>
      </c>
      <c r="D45" s="14"/>
      <c r="E45" s="15" t="s">
        <v>5</v>
      </c>
      <c r="F45" s="16">
        <v>1</v>
      </c>
      <c r="G45" s="178"/>
      <c r="H45" s="9">
        <f t="shared" si="2"/>
        <v>0</v>
      </c>
      <c r="J45" s="42"/>
    </row>
    <row r="46" spans="1:10" x14ac:dyDescent="0.3">
      <c r="A46" s="60"/>
      <c r="B46" s="54"/>
      <c r="C46" s="54"/>
      <c r="D46" s="61"/>
      <c r="E46" s="52"/>
      <c r="F46" s="53"/>
      <c r="G46" s="181"/>
      <c r="H46" s="53"/>
      <c r="I46" s="8"/>
    </row>
    <row r="47" spans="1:10" ht="16.2" thickBot="1" x14ac:dyDescent="0.35">
      <c r="A47" s="60"/>
      <c r="B47" s="54"/>
      <c r="C47" s="54"/>
      <c r="D47" s="61"/>
      <c r="E47" s="52"/>
      <c r="F47" s="53"/>
      <c r="G47" s="181"/>
      <c r="H47" s="53"/>
      <c r="I47" s="8"/>
    </row>
    <row r="48" spans="1:10" ht="25.2" customHeight="1" thickBot="1" x14ac:dyDescent="0.35">
      <c r="A48" s="199" t="s">
        <v>18</v>
      </c>
      <c r="B48" s="200"/>
      <c r="C48" s="22" t="s">
        <v>17</v>
      </c>
      <c r="D48" s="59"/>
      <c r="E48" s="59"/>
      <c r="F48" s="59"/>
      <c r="G48" s="182"/>
      <c r="H48" s="59"/>
      <c r="I48" s="8"/>
    </row>
    <row r="49" spans="1:10" ht="27" thickBot="1" x14ac:dyDescent="0.35">
      <c r="A49" s="201" t="s">
        <v>19</v>
      </c>
      <c r="B49" s="201"/>
      <c r="C49" s="29" t="s">
        <v>16</v>
      </c>
      <c r="D49" s="30"/>
      <c r="E49" s="4" t="s">
        <v>5</v>
      </c>
      <c r="F49" s="7">
        <v>1</v>
      </c>
      <c r="G49" s="178"/>
      <c r="H49" s="7">
        <f>ROUND(F49,2)*G49</f>
        <v>0</v>
      </c>
      <c r="I49" s="8"/>
    </row>
    <row r="50" spans="1:10" ht="16.2" thickBot="1" x14ac:dyDescent="0.35">
      <c r="A50" s="201" t="s">
        <v>20</v>
      </c>
      <c r="B50" s="201"/>
      <c r="C50" s="29" t="s">
        <v>83</v>
      </c>
      <c r="D50" s="30"/>
      <c r="E50" s="4" t="s">
        <v>5</v>
      </c>
      <c r="F50" s="7">
        <v>2</v>
      </c>
      <c r="G50" s="178"/>
      <c r="H50" s="7">
        <f t="shared" ref="H50:H55" si="3">ROUND(F50,2)*G50</f>
        <v>0</v>
      </c>
      <c r="I50" s="8"/>
    </row>
    <row r="51" spans="1:10" ht="16.2" thickBot="1" x14ac:dyDescent="0.35">
      <c r="A51" s="29" t="s">
        <v>21</v>
      </c>
      <c r="B51" s="29"/>
      <c r="C51" s="29" t="s">
        <v>82</v>
      </c>
      <c r="D51" s="30"/>
      <c r="E51" s="4" t="s">
        <v>7</v>
      </c>
      <c r="F51" s="7">
        <v>2</v>
      </c>
      <c r="G51" s="178"/>
      <c r="H51" s="7">
        <f t="shared" si="3"/>
        <v>0</v>
      </c>
      <c r="I51" s="8"/>
    </row>
    <row r="52" spans="1:10" ht="16.2" thickBot="1" x14ac:dyDescent="0.35">
      <c r="A52" s="29" t="s">
        <v>22</v>
      </c>
      <c r="B52" s="29"/>
      <c r="C52" s="29" t="s">
        <v>337</v>
      </c>
      <c r="D52" s="30"/>
      <c r="E52" s="4" t="s">
        <v>7</v>
      </c>
      <c r="F52" s="7">
        <v>2</v>
      </c>
      <c r="G52" s="178"/>
      <c r="H52" s="7">
        <f t="shared" si="3"/>
        <v>0</v>
      </c>
      <c r="I52" s="8"/>
    </row>
    <row r="53" spans="1:10" ht="27" thickBot="1" x14ac:dyDescent="0.35">
      <c r="A53" s="201" t="s">
        <v>23</v>
      </c>
      <c r="B53" s="201"/>
      <c r="C53" s="121" t="s">
        <v>227</v>
      </c>
      <c r="D53" s="30"/>
      <c r="E53" s="4" t="s">
        <v>7</v>
      </c>
      <c r="F53" s="7">
        <v>2</v>
      </c>
      <c r="G53" s="178"/>
      <c r="H53" s="7">
        <f t="shared" si="3"/>
        <v>0</v>
      </c>
      <c r="I53" s="8"/>
    </row>
    <row r="54" spans="1:10" ht="16.2" thickBot="1" x14ac:dyDescent="0.35">
      <c r="A54" s="29" t="s">
        <v>91</v>
      </c>
      <c r="B54" s="29"/>
      <c r="C54" s="29" t="s">
        <v>66</v>
      </c>
      <c r="D54" s="30"/>
      <c r="E54" s="4" t="s">
        <v>7</v>
      </c>
      <c r="F54" s="7">
        <v>2</v>
      </c>
      <c r="G54" s="178"/>
      <c r="H54" s="7">
        <f t="shared" si="3"/>
        <v>0</v>
      </c>
      <c r="I54" s="8"/>
    </row>
    <row r="55" spans="1:10" ht="27" thickBot="1" x14ac:dyDescent="0.35">
      <c r="A55" s="29" t="s">
        <v>133</v>
      </c>
      <c r="B55" s="29"/>
      <c r="C55" s="29" t="s">
        <v>189</v>
      </c>
      <c r="D55" s="30"/>
      <c r="E55" s="4" t="s">
        <v>5</v>
      </c>
      <c r="F55" s="7">
        <v>1</v>
      </c>
      <c r="G55" s="178"/>
      <c r="H55" s="7">
        <f t="shared" si="3"/>
        <v>0</v>
      </c>
      <c r="I55" s="8"/>
    </row>
    <row r="56" spans="1:10" ht="16.2" thickBot="1" x14ac:dyDescent="0.35">
      <c r="A56" s="60"/>
      <c r="B56" s="54"/>
      <c r="C56" s="54"/>
      <c r="D56" s="61"/>
      <c r="E56" s="52"/>
      <c r="F56" s="53"/>
      <c r="G56" s="181"/>
      <c r="H56" s="53"/>
      <c r="I56" s="8"/>
    </row>
    <row r="57" spans="1:10" ht="16.2" thickBot="1" x14ac:dyDescent="0.35">
      <c r="A57" s="33" t="s">
        <v>25</v>
      </c>
      <c r="B57" s="27"/>
      <c r="C57" s="22" t="s">
        <v>27</v>
      </c>
      <c r="D57" s="62"/>
      <c r="E57" s="63"/>
      <c r="F57" s="64"/>
      <c r="G57" s="183"/>
      <c r="H57" s="64"/>
      <c r="I57" s="8"/>
    </row>
    <row r="58" spans="1:10" ht="16.2" thickBot="1" x14ac:dyDescent="0.35">
      <c r="A58" s="32" t="s">
        <v>26</v>
      </c>
      <c r="B58" s="29"/>
      <c r="C58" s="29" t="s">
        <v>92</v>
      </c>
      <c r="D58" s="30"/>
      <c r="E58" s="4" t="s">
        <v>5</v>
      </c>
      <c r="F58" s="7">
        <v>300</v>
      </c>
      <c r="G58" s="178"/>
      <c r="H58" s="7">
        <f>ROUND(F58,2)*G58</f>
        <v>0</v>
      </c>
      <c r="I58" s="8"/>
    </row>
    <row r="59" spans="1:10" x14ac:dyDescent="0.3">
      <c r="A59" s="32" t="s">
        <v>28</v>
      </c>
      <c r="B59" s="29"/>
      <c r="C59" s="29" t="s">
        <v>55</v>
      </c>
      <c r="D59" s="30"/>
      <c r="E59" s="4" t="s">
        <v>29</v>
      </c>
      <c r="F59" s="7">
        <v>100</v>
      </c>
      <c r="G59" s="178"/>
      <c r="H59" s="7">
        <f t="shared" ref="H59:H62" si="4">ROUND(F59,2)*G59</f>
        <v>0</v>
      </c>
      <c r="I59" s="8"/>
    </row>
    <row r="60" spans="1:10" ht="16.2" thickBot="1" x14ac:dyDescent="0.35">
      <c r="A60" s="32" t="s">
        <v>30</v>
      </c>
      <c r="B60" s="29"/>
      <c r="C60" s="29" t="s">
        <v>54</v>
      </c>
      <c r="D60" s="30"/>
      <c r="E60" s="4" t="s">
        <v>5</v>
      </c>
      <c r="F60" s="7">
        <v>2</v>
      </c>
      <c r="G60" s="178"/>
      <c r="H60" s="7">
        <f t="shared" si="4"/>
        <v>0</v>
      </c>
      <c r="I60" s="8"/>
    </row>
    <row r="61" spans="1:10" ht="27" thickBot="1" x14ac:dyDescent="0.35">
      <c r="A61" s="32" t="s">
        <v>52</v>
      </c>
      <c r="B61" s="29"/>
      <c r="C61" s="29" t="s">
        <v>437</v>
      </c>
      <c r="D61" s="30"/>
      <c r="E61" s="4" t="s">
        <v>5</v>
      </c>
      <c r="F61" s="7">
        <v>2</v>
      </c>
      <c r="G61" s="178"/>
      <c r="H61" s="7">
        <f t="shared" si="4"/>
        <v>0</v>
      </c>
      <c r="I61" s="8"/>
    </row>
    <row r="62" spans="1:10" ht="27" thickBot="1" x14ac:dyDescent="0.35">
      <c r="A62" s="32" t="s">
        <v>53</v>
      </c>
      <c r="B62" s="29"/>
      <c r="C62" s="29" t="s">
        <v>56</v>
      </c>
      <c r="D62" s="30"/>
      <c r="E62" s="4" t="s">
        <v>5</v>
      </c>
      <c r="F62" s="7">
        <v>2</v>
      </c>
      <c r="G62" s="178"/>
      <c r="H62" s="7">
        <f t="shared" si="4"/>
        <v>0</v>
      </c>
      <c r="I62" s="8"/>
      <c r="J62" s="42"/>
    </row>
    <row r="63" spans="1:10" ht="16.2" thickBot="1" x14ac:dyDescent="0.35">
      <c r="A63" s="208"/>
      <c r="B63" s="208"/>
      <c r="C63" s="55"/>
      <c r="D63" s="65"/>
      <c r="E63" s="56"/>
      <c r="F63" s="56"/>
      <c r="G63" s="58"/>
      <c r="H63" s="58"/>
    </row>
    <row r="64" spans="1:10" ht="16.2" thickBot="1" x14ac:dyDescent="0.35">
      <c r="A64" s="193"/>
      <c r="B64" s="194"/>
      <c r="C64" s="1" t="s">
        <v>14</v>
      </c>
      <c r="D64" s="1"/>
      <c r="E64" s="1"/>
      <c r="F64" s="1"/>
      <c r="G64" s="1"/>
      <c r="H64" s="13">
        <f>SUM(H8:H63)</f>
        <v>0</v>
      </c>
      <c r="J64" s="41"/>
    </row>
    <row r="65" spans="1:8" x14ac:dyDescent="0.3">
      <c r="A65" s="66"/>
      <c r="B65" s="66"/>
      <c r="C65" s="66"/>
      <c r="D65" s="66"/>
      <c r="E65" s="66"/>
      <c r="F65" s="66"/>
      <c r="G65" s="66"/>
      <c r="H65" s="67"/>
    </row>
    <row r="66" spans="1:8" x14ac:dyDescent="0.3">
      <c r="A66" s="195" t="s">
        <v>331</v>
      </c>
      <c r="B66" s="244"/>
      <c r="C66" s="244"/>
      <c r="D66" s="244"/>
      <c r="E66" s="244"/>
      <c r="F66" s="244"/>
      <c r="G66" s="244"/>
      <c r="H66" s="244"/>
    </row>
    <row r="67" spans="1:8" ht="16.2" hidden="1" customHeight="1"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4"/>
      <c r="B167" s="244"/>
      <c r="C167" s="244"/>
      <c r="D167" s="244"/>
      <c r="E167" s="244"/>
      <c r="F167" s="244"/>
      <c r="G167" s="244"/>
      <c r="H167" s="244"/>
    </row>
    <row r="168" spans="1:8" x14ac:dyDescent="0.3">
      <c r="A168" s="245"/>
      <c r="B168" s="245"/>
      <c r="C168" s="245"/>
      <c r="D168" s="245"/>
      <c r="E168" s="245"/>
      <c r="F168" s="245"/>
      <c r="G168" s="245"/>
      <c r="H168" s="245"/>
    </row>
    <row r="169" spans="1:8" x14ac:dyDescent="0.3">
      <c r="A169" s="245"/>
      <c r="B169" s="245"/>
      <c r="C169" s="245"/>
      <c r="D169" s="245"/>
      <c r="E169" s="245"/>
      <c r="F169" s="245"/>
      <c r="G169" s="245"/>
      <c r="H169" s="245"/>
    </row>
    <row r="170" spans="1:8" x14ac:dyDescent="0.3">
      <c r="A170" s="245"/>
      <c r="B170" s="245"/>
      <c r="C170" s="245"/>
      <c r="D170" s="245"/>
      <c r="E170" s="245"/>
      <c r="F170" s="245"/>
      <c r="G170" s="245"/>
      <c r="H170" s="245"/>
    </row>
    <row r="171" spans="1:8" x14ac:dyDescent="0.3">
      <c r="A171" s="8"/>
      <c r="B171" s="116"/>
      <c r="C171" s="116"/>
      <c r="D171" s="116"/>
      <c r="E171" s="116"/>
      <c r="F171" s="116"/>
      <c r="G171" s="116"/>
      <c r="H171" s="116"/>
    </row>
    <row r="172" spans="1:8" x14ac:dyDescent="0.3">
      <c r="A172" s="8"/>
      <c r="B172" s="8"/>
      <c r="C172" s="8"/>
      <c r="D172" s="8"/>
      <c r="E172" s="8"/>
      <c r="F172" s="8"/>
      <c r="G172" s="8"/>
      <c r="H172" s="8"/>
    </row>
    <row r="173" spans="1:8" x14ac:dyDescent="0.3">
      <c r="A173" s="45"/>
      <c r="B173" s="45"/>
      <c r="C173" s="45"/>
      <c r="D173" s="8"/>
      <c r="E173" s="8"/>
      <c r="F173" s="8"/>
      <c r="G173" s="8"/>
      <c r="H173" s="8"/>
    </row>
  </sheetData>
  <sheetProtection algorithmName="SHA-512" hashValue="qZIXWXKKIzg4TyetsqP0xZn3Y1cepkXfOjId7TihpVsD5dd8rS+VOPBowH+L5zHEX6Ct37F6yI1HkpOpml8jhg==" saltValue="zPCKxjmaTkCdnhCjeZiMSg==" spinCount="100000" sheet="1" objects="1" scenarios="1"/>
  <mergeCells count="32">
    <mergeCell ref="A22:B22"/>
    <mergeCell ref="A4:B5"/>
    <mergeCell ref="C4:C5"/>
    <mergeCell ref="E4:E5"/>
    <mergeCell ref="F4:F5"/>
    <mergeCell ref="A7:B7"/>
    <mergeCell ref="A8:B8"/>
    <mergeCell ref="A9:B9"/>
    <mergeCell ref="A15:B15"/>
    <mergeCell ref="A17:B17"/>
    <mergeCell ref="A18:B18"/>
    <mergeCell ref="A23:B23"/>
    <mergeCell ref="A24:B24"/>
    <mergeCell ref="A25:B25"/>
    <mergeCell ref="A28:B28"/>
    <mergeCell ref="A30:B30"/>
    <mergeCell ref="A37:B37"/>
    <mergeCell ref="A48:B48"/>
    <mergeCell ref="A49:B49"/>
    <mergeCell ref="G32:G33"/>
    <mergeCell ref="H32:H33"/>
    <mergeCell ref="A32:A33"/>
    <mergeCell ref="C32:C33"/>
    <mergeCell ref="D32:D33"/>
    <mergeCell ref="E32:E33"/>
    <mergeCell ref="F32:F33"/>
    <mergeCell ref="A36:B36"/>
    <mergeCell ref="A53:B53"/>
    <mergeCell ref="A63:B63"/>
    <mergeCell ref="A64:B64"/>
    <mergeCell ref="A66:H170"/>
    <mergeCell ref="A50:B50"/>
  </mergeCells>
  <pageMargins left="0.7" right="0.7" top="0.75" bottom="0.75" header="0.3" footer="0.3"/>
  <pageSetup paperSize="9" scale="66" fitToHeight="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72"/>
  <sheetViews>
    <sheetView topLeftCell="A52" zoomScaleNormal="100" zoomScalePageLayoutView="90" workbookViewId="0">
      <selection activeCell="A65" sqref="A65:H169"/>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264</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53.4" thickBot="1" x14ac:dyDescent="0.35">
      <c r="A9" s="23" t="s">
        <v>42</v>
      </c>
      <c r="B9" s="123"/>
      <c r="C9" s="19" t="s">
        <v>283</v>
      </c>
      <c r="D9" s="2"/>
      <c r="E9" s="2" t="s">
        <v>36</v>
      </c>
      <c r="F9" s="9">
        <v>4.2</v>
      </c>
      <c r="G9" s="174"/>
      <c r="H9" s="9">
        <f t="shared" ref="H9:H15" si="0">ROUND(F9,2)*G9</f>
        <v>0</v>
      </c>
    </row>
    <row r="10" spans="1:10" ht="27" thickBot="1" x14ac:dyDescent="0.35">
      <c r="A10" s="23" t="s">
        <v>74</v>
      </c>
      <c r="B10" s="24"/>
      <c r="C10" s="19" t="s">
        <v>265</v>
      </c>
      <c r="D10" s="2"/>
      <c r="E10" s="2" t="s">
        <v>6</v>
      </c>
      <c r="F10" s="9">
        <v>14</v>
      </c>
      <c r="G10" s="174"/>
      <c r="H10" s="9">
        <f t="shared" si="0"/>
        <v>0</v>
      </c>
    </row>
    <row r="11" spans="1:10" ht="52.2" customHeight="1" thickBot="1" x14ac:dyDescent="0.35">
      <c r="A11" s="23" t="s">
        <v>35</v>
      </c>
      <c r="B11" s="24"/>
      <c r="C11" s="19" t="s">
        <v>438</v>
      </c>
      <c r="D11" s="2"/>
      <c r="E11" s="2" t="s">
        <v>5</v>
      </c>
      <c r="F11" s="9">
        <v>2</v>
      </c>
      <c r="G11" s="174"/>
      <c r="H11" s="9">
        <f t="shared" si="0"/>
        <v>0</v>
      </c>
    </row>
    <row r="12" spans="1:10" ht="19.95" customHeight="1" thickBot="1" x14ac:dyDescent="0.35">
      <c r="A12" s="227" t="s">
        <v>37</v>
      </c>
      <c r="B12" s="214"/>
      <c r="C12" s="19" t="s">
        <v>266</v>
      </c>
      <c r="D12" s="2"/>
      <c r="E12" s="2" t="s">
        <v>6</v>
      </c>
      <c r="F12" s="9">
        <v>349</v>
      </c>
      <c r="G12" s="174"/>
      <c r="H12" s="9">
        <f t="shared" si="0"/>
        <v>0</v>
      </c>
    </row>
    <row r="13" spans="1:10" ht="43.2" customHeight="1" thickBot="1" x14ac:dyDescent="0.35">
      <c r="A13" s="23" t="s">
        <v>38</v>
      </c>
      <c r="B13" s="24"/>
      <c r="C13" s="19" t="s">
        <v>341</v>
      </c>
      <c r="D13" s="2"/>
      <c r="E13" s="2" t="s">
        <v>80</v>
      </c>
      <c r="F13" s="9">
        <v>0.84</v>
      </c>
      <c r="G13" s="174"/>
      <c r="H13" s="9">
        <f t="shared" si="0"/>
        <v>0</v>
      </c>
    </row>
    <row r="14" spans="1:10" ht="21" customHeight="1" thickBot="1" x14ac:dyDescent="0.35">
      <c r="A14" s="213" t="s">
        <v>39</v>
      </c>
      <c r="B14" s="214"/>
      <c r="C14" s="19" t="s">
        <v>267</v>
      </c>
      <c r="D14" s="2"/>
      <c r="E14" s="2" t="s">
        <v>6</v>
      </c>
      <c r="F14" s="9">
        <v>349</v>
      </c>
      <c r="G14" s="174"/>
      <c r="H14" s="9">
        <f t="shared" si="0"/>
        <v>0</v>
      </c>
    </row>
    <row r="15" spans="1:10" ht="94.2" customHeight="1" thickBot="1" x14ac:dyDescent="0.35">
      <c r="A15" s="225" t="s">
        <v>40</v>
      </c>
      <c r="B15" s="226"/>
      <c r="C15" s="19" t="s">
        <v>207</v>
      </c>
      <c r="D15" s="2"/>
      <c r="E15" s="2" t="s">
        <v>7</v>
      </c>
      <c r="F15" s="9">
        <v>1</v>
      </c>
      <c r="G15" s="174"/>
      <c r="H15" s="9">
        <f t="shared" si="0"/>
        <v>0</v>
      </c>
    </row>
    <row r="16" spans="1:10" ht="19.95" customHeight="1" thickBot="1" x14ac:dyDescent="0.35">
      <c r="A16" s="23" t="s">
        <v>222</v>
      </c>
      <c r="B16" s="24"/>
      <c r="C16" s="68" t="s">
        <v>84</v>
      </c>
      <c r="D16" s="2"/>
      <c r="E16" s="2" t="s">
        <v>186</v>
      </c>
      <c r="F16" s="9">
        <v>1</v>
      </c>
      <c r="G16" s="174"/>
      <c r="H16" s="9">
        <f>ROUND(F16,2)*G16</f>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5"/>
      <c r="B19" s="216"/>
      <c r="C19" s="54"/>
      <c r="D19" s="52"/>
      <c r="E19" s="52"/>
      <c r="F19" s="52"/>
      <c r="G19" s="175"/>
      <c r="H19" s="53"/>
    </row>
    <row r="20" spans="1:10" ht="16.2" thickBot="1" x14ac:dyDescent="0.35">
      <c r="A20" s="217"/>
      <c r="B20" s="217"/>
      <c r="C20" s="28"/>
      <c r="D20" s="56"/>
      <c r="E20" s="56"/>
      <c r="F20" s="56"/>
      <c r="G20" s="176"/>
      <c r="H20" s="56"/>
    </row>
    <row r="21" spans="1:10" ht="16.2" thickBot="1" x14ac:dyDescent="0.35">
      <c r="A21" s="199" t="s">
        <v>8</v>
      </c>
      <c r="B21" s="200"/>
      <c r="C21" s="25" t="s">
        <v>94</v>
      </c>
      <c r="D21" s="50"/>
      <c r="E21" s="50"/>
      <c r="F21" s="50"/>
      <c r="G21" s="177"/>
      <c r="H21" s="50"/>
    </row>
    <row r="22" spans="1:10" ht="39" customHeight="1" thickBot="1" x14ac:dyDescent="0.35">
      <c r="A22" s="213" t="s">
        <v>43</v>
      </c>
      <c r="B22" s="218"/>
      <c r="C22" s="20" t="s">
        <v>10</v>
      </c>
      <c r="D22" s="4" t="s">
        <v>191</v>
      </c>
      <c r="E22" s="4" t="s">
        <v>6</v>
      </c>
      <c r="F22" s="7">
        <v>12</v>
      </c>
      <c r="G22" s="178"/>
      <c r="H22" s="9">
        <f>ROUND(F22,2)*G22</f>
        <v>0</v>
      </c>
      <c r="I22" s="45"/>
      <c r="J22" s="41"/>
    </row>
    <row r="23" spans="1:10" ht="55.95" customHeight="1" thickBot="1" x14ac:dyDescent="0.35">
      <c r="A23" s="23" t="s">
        <v>44</v>
      </c>
      <c r="B23" s="26"/>
      <c r="C23" s="29" t="s">
        <v>12</v>
      </c>
      <c r="D23" s="4" t="s">
        <v>268</v>
      </c>
      <c r="E23" s="4" t="s">
        <v>6</v>
      </c>
      <c r="F23" s="7">
        <v>70</v>
      </c>
      <c r="G23" s="178"/>
      <c r="H23" s="9">
        <f t="shared" ref="H23:H28" si="1">ROUND(F23,2)*G23</f>
        <v>0</v>
      </c>
      <c r="I23" s="44"/>
      <c r="J23" s="41"/>
    </row>
    <row r="24" spans="1:10" ht="40.950000000000003" customHeight="1" thickBot="1" x14ac:dyDescent="0.35">
      <c r="A24" s="23" t="s">
        <v>9</v>
      </c>
      <c r="B24" s="26"/>
      <c r="C24" s="29" t="s">
        <v>12</v>
      </c>
      <c r="D24" s="4" t="s">
        <v>273</v>
      </c>
      <c r="E24" s="4" t="s">
        <v>6</v>
      </c>
      <c r="F24" s="7">
        <v>11</v>
      </c>
      <c r="G24" s="178"/>
      <c r="H24" s="9">
        <f t="shared" si="1"/>
        <v>0</v>
      </c>
      <c r="I24" s="44"/>
      <c r="J24" s="41"/>
    </row>
    <row r="25" spans="1:10" ht="39" customHeight="1" thickBot="1" x14ac:dyDescent="0.35">
      <c r="A25" s="213" t="s">
        <v>11</v>
      </c>
      <c r="B25" s="218"/>
      <c r="C25" s="29" t="s">
        <v>12</v>
      </c>
      <c r="D25" s="4" t="s">
        <v>59</v>
      </c>
      <c r="E25" s="4" t="s">
        <v>6</v>
      </c>
      <c r="F25" s="7">
        <v>70</v>
      </c>
      <c r="G25" s="178"/>
      <c r="H25" s="9">
        <f t="shared" si="1"/>
        <v>0</v>
      </c>
      <c r="I25" s="44"/>
      <c r="J25" s="41"/>
    </row>
    <row r="26" spans="1:10" ht="37.950000000000003" customHeight="1" thickBot="1" x14ac:dyDescent="0.35">
      <c r="A26" s="213" t="s">
        <v>73</v>
      </c>
      <c r="B26" s="218"/>
      <c r="C26" s="29" t="s">
        <v>223</v>
      </c>
      <c r="D26" s="4" t="s">
        <v>192</v>
      </c>
      <c r="E26" s="4" t="s">
        <v>6</v>
      </c>
      <c r="F26" s="7">
        <v>2</v>
      </c>
      <c r="G26" s="178"/>
      <c r="H26" s="9">
        <f t="shared" si="1"/>
        <v>0</v>
      </c>
      <c r="I26" s="72"/>
      <c r="J26" s="41"/>
    </row>
    <row r="27" spans="1:10" s="41" customFormat="1" ht="31.95" customHeight="1" thickBot="1" x14ac:dyDescent="0.35">
      <c r="A27" s="81" t="s">
        <v>62</v>
      </c>
      <c r="B27" s="76"/>
      <c r="C27" s="77" t="s">
        <v>351</v>
      </c>
      <c r="D27" s="78" t="s">
        <v>196</v>
      </c>
      <c r="E27" s="78" t="s">
        <v>6</v>
      </c>
      <c r="F27" s="79">
        <v>70</v>
      </c>
      <c r="G27" s="184"/>
      <c r="H27" s="9">
        <f t="shared" si="1"/>
        <v>0</v>
      </c>
    </row>
    <row r="28" spans="1:10" ht="16.2" thickBot="1" x14ac:dyDescent="0.35">
      <c r="A28" s="228" t="s">
        <v>24</v>
      </c>
      <c r="B28" s="229"/>
      <c r="C28" s="19" t="s">
        <v>269</v>
      </c>
      <c r="D28" s="2"/>
      <c r="E28" s="2" t="s">
        <v>6</v>
      </c>
      <c r="F28" s="9">
        <v>7</v>
      </c>
      <c r="G28" s="174"/>
      <c r="H28" s="9">
        <f t="shared" si="1"/>
        <v>0</v>
      </c>
      <c r="I28" s="41"/>
      <c r="J28" s="41"/>
    </row>
    <row r="29" spans="1:10" ht="388.95" customHeight="1" thickBot="1" x14ac:dyDescent="0.35">
      <c r="A29" s="23" t="s">
        <v>63</v>
      </c>
      <c r="B29" s="26"/>
      <c r="C29" s="80" t="s">
        <v>364</v>
      </c>
      <c r="D29" s="75"/>
      <c r="E29" s="15" t="s">
        <v>5</v>
      </c>
      <c r="F29" s="16">
        <v>1</v>
      </c>
      <c r="G29" s="185"/>
      <c r="H29" s="16">
        <f>ROUND(F29,2)*G29</f>
        <v>0</v>
      </c>
      <c r="J29" s="43"/>
    </row>
    <row r="30" spans="1:10" ht="271.2" customHeight="1" x14ac:dyDescent="0.3">
      <c r="A30" s="197" t="s">
        <v>31</v>
      </c>
      <c r="B30" s="57"/>
      <c r="C30" s="211" t="s">
        <v>433</v>
      </c>
      <c r="D30" s="246"/>
      <c r="E30" s="220" t="s">
        <v>13</v>
      </c>
      <c r="F30" s="204">
        <v>2</v>
      </c>
      <c r="G30" s="202"/>
      <c r="H30" s="204">
        <f>ROUND(F30,2)*G30</f>
        <v>0</v>
      </c>
      <c r="J30" s="43"/>
    </row>
    <row r="31" spans="1:10" ht="280.95" customHeight="1" thickBot="1" x14ac:dyDescent="0.35">
      <c r="A31" s="219"/>
      <c r="B31" s="57"/>
      <c r="C31" s="212"/>
      <c r="D31" s="205"/>
      <c r="E31" s="205"/>
      <c r="F31" s="205"/>
      <c r="G31" s="203"/>
      <c r="H31" s="205"/>
      <c r="J31" s="43"/>
    </row>
    <row r="32" spans="1:10" ht="42" customHeight="1" thickBot="1" x14ac:dyDescent="0.35">
      <c r="A32" s="68" t="s">
        <v>49</v>
      </c>
      <c r="B32" s="68"/>
      <c r="C32" s="68" t="s">
        <v>270</v>
      </c>
      <c r="D32" s="69" t="s">
        <v>127</v>
      </c>
      <c r="E32" s="69" t="s">
        <v>6</v>
      </c>
      <c r="F32" s="70">
        <v>35</v>
      </c>
      <c r="G32" s="179"/>
      <c r="H32" s="71">
        <f>ROUND(F32,2)*G32</f>
        <v>0</v>
      </c>
      <c r="J32" s="43"/>
    </row>
    <row r="33" spans="1:10" ht="37.950000000000003" customHeight="1" thickBot="1" x14ac:dyDescent="0.35">
      <c r="A33" s="68" t="s">
        <v>69</v>
      </c>
      <c r="B33" s="68"/>
      <c r="C33" s="68" t="s">
        <v>271</v>
      </c>
      <c r="D33" s="69" t="s">
        <v>128</v>
      </c>
      <c r="E33" s="69" t="s">
        <v>6</v>
      </c>
      <c r="F33" s="70">
        <v>35</v>
      </c>
      <c r="G33" s="179"/>
      <c r="H33" s="71">
        <f t="shared" ref="H33:H44" si="2">ROUND(F33,2)*G33</f>
        <v>0</v>
      </c>
      <c r="J33" s="43"/>
    </row>
    <row r="34" spans="1:10" ht="31.95" customHeight="1" thickBot="1" x14ac:dyDescent="0.35">
      <c r="A34" s="31" t="s">
        <v>65</v>
      </c>
      <c r="B34" s="34"/>
      <c r="C34" s="37" t="s">
        <v>89</v>
      </c>
      <c r="D34" s="49"/>
      <c r="E34" s="11" t="s">
        <v>5</v>
      </c>
      <c r="F34" s="12">
        <v>1</v>
      </c>
      <c r="G34" s="180"/>
      <c r="H34" s="71">
        <f t="shared" si="2"/>
        <v>0</v>
      </c>
      <c r="J34" s="74"/>
    </row>
    <row r="35" spans="1:10" ht="39" customHeight="1" thickBot="1" x14ac:dyDescent="0.35">
      <c r="A35" s="23" t="s">
        <v>78</v>
      </c>
      <c r="B35" s="26"/>
      <c r="C35" s="29" t="s">
        <v>439</v>
      </c>
      <c r="D35" s="40"/>
      <c r="E35" s="11" t="s">
        <v>5</v>
      </c>
      <c r="F35" s="12">
        <v>1</v>
      </c>
      <c r="G35" s="180"/>
      <c r="H35" s="71">
        <f t="shared" si="2"/>
        <v>0</v>
      </c>
      <c r="J35" s="42"/>
    </row>
    <row r="36" spans="1:10" ht="27" thickBot="1" x14ac:dyDescent="0.35">
      <c r="A36" s="209" t="s">
        <v>87</v>
      </c>
      <c r="B36" s="198"/>
      <c r="C36" s="29" t="s">
        <v>15</v>
      </c>
      <c r="D36" s="5"/>
      <c r="E36" s="11" t="s">
        <v>5</v>
      </c>
      <c r="F36" s="12">
        <v>2</v>
      </c>
      <c r="G36" s="180"/>
      <c r="H36" s="71">
        <f t="shared" si="2"/>
        <v>0</v>
      </c>
    </row>
    <row r="37" spans="1:10" ht="25.95" customHeight="1" thickBot="1" x14ac:dyDescent="0.35">
      <c r="A37" s="197" t="s">
        <v>97</v>
      </c>
      <c r="B37" s="198"/>
      <c r="C37" s="4" t="s">
        <v>272</v>
      </c>
      <c r="D37" s="11"/>
      <c r="E37" s="11" t="s">
        <v>13</v>
      </c>
      <c r="F37" s="12">
        <v>1</v>
      </c>
      <c r="G37" s="180"/>
      <c r="H37" s="71">
        <f t="shared" si="2"/>
        <v>0</v>
      </c>
      <c r="J37" s="42"/>
    </row>
    <row r="38" spans="1:10" ht="22.2" customHeight="1" thickBot="1" x14ac:dyDescent="0.35">
      <c r="A38" s="35" t="s">
        <v>137</v>
      </c>
      <c r="B38" s="36"/>
      <c r="C38" s="4" t="s">
        <v>57</v>
      </c>
      <c r="D38" s="38"/>
      <c r="E38" s="38" t="s">
        <v>13</v>
      </c>
      <c r="F38" s="39">
        <v>8</v>
      </c>
      <c r="G38" s="180"/>
      <c r="H38" s="71">
        <f t="shared" si="2"/>
        <v>0</v>
      </c>
      <c r="J38" s="42"/>
    </row>
    <row r="39" spans="1:10" ht="22.2" customHeight="1" thickBot="1" x14ac:dyDescent="0.35">
      <c r="A39" s="35" t="s">
        <v>145</v>
      </c>
      <c r="B39" s="36"/>
      <c r="C39" s="4" t="s">
        <v>140</v>
      </c>
      <c r="D39" s="38"/>
      <c r="E39" s="38" t="s">
        <v>13</v>
      </c>
      <c r="F39" s="39">
        <v>1</v>
      </c>
      <c r="G39" s="180"/>
      <c r="H39" s="71">
        <f t="shared" si="2"/>
        <v>0</v>
      </c>
      <c r="J39" s="42"/>
    </row>
    <row r="40" spans="1:10" ht="85.95" customHeight="1" thickBot="1" x14ac:dyDescent="0.35">
      <c r="A40" s="35" t="s">
        <v>99</v>
      </c>
      <c r="B40" s="36"/>
      <c r="C40" s="4" t="s">
        <v>335</v>
      </c>
      <c r="D40" s="38"/>
      <c r="E40" s="38" t="s">
        <v>5</v>
      </c>
      <c r="F40" s="39">
        <v>1</v>
      </c>
      <c r="G40" s="180"/>
      <c r="H40" s="71">
        <f>ROUND(F40,2)*G40</f>
        <v>0</v>
      </c>
      <c r="J40" s="42"/>
    </row>
    <row r="41" spans="1:10" ht="25.95" customHeight="1" thickBot="1" x14ac:dyDescent="0.35">
      <c r="A41" s="35" t="s">
        <v>141</v>
      </c>
      <c r="B41" s="36"/>
      <c r="C41" s="4" t="s">
        <v>142</v>
      </c>
      <c r="D41" s="38"/>
      <c r="E41" s="38" t="s">
        <v>5</v>
      </c>
      <c r="F41" s="39">
        <v>1</v>
      </c>
      <c r="G41" s="180"/>
      <c r="H41" s="71">
        <f t="shared" si="2"/>
        <v>0</v>
      </c>
      <c r="J41" s="42"/>
    </row>
    <row r="42" spans="1:10" ht="25.95" customHeight="1" thickBot="1" x14ac:dyDescent="0.35">
      <c r="A42" s="115" t="s">
        <v>212</v>
      </c>
      <c r="B42" s="36"/>
      <c r="C42" s="4" t="s">
        <v>282</v>
      </c>
      <c r="D42" s="38"/>
      <c r="E42" s="38" t="s">
        <v>13</v>
      </c>
      <c r="F42" s="39">
        <v>1</v>
      </c>
      <c r="G42" s="180"/>
      <c r="H42" s="71">
        <f t="shared" si="2"/>
        <v>0</v>
      </c>
      <c r="J42" s="42"/>
    </row>
    <row r="43" spans="1:10" ht="25.95" customHeight="1" thickBot="1" x14ac:dyDescent="0.35">
      <c r="A43" s="115" t="s">
        <v>135</v>
      </c>
      <c r="B43" s="36"/>
      <c r="C43" s="4" t="s">
        <v>188</v>
      </c>
      <c r="D43" s="38"/>
      <c r="E43" s="38" t="s">
        <v>5</v>
      </c>
      <c r="F43" s="39">
        <v>1</v>
      </c>
      <c r="G43" s="180"/>
      <c r="H43" s="71">
        <f t="shared" si="2"/>
        <v>0</v>
      </c>
      <c r="J43" s="42"/>
    </row>
    <row r="44" spans="1:10" ht="15" customHeight="1" thickBot="1" x14ac:dyDescent="0.35">
      <c r="A44" s="153" t="s">
        <v>136</v>
      </c>
      <c r="B44" s="26"/>
      <c r="C44" s="4" t="s">
        <v>131</v>
      </c>
      <c r="D44" s="15"/>
      <c r="E44" s="15" t="s">
        <v>13</v>
      </c>
      <c r="F44" s="16">
        <v>1</v>
      </c>
      <c r="G44" s="178"/>
      <c r="H44" s="71">
        <f t="shared" si="2"/>
        <v>0</v>
      </c>
      <c r="J44" s="42"/>
    </row>
    <row r="45" spans="1:10" x14ac:dyDescent="0.3">
      <c r="A45" s="60"/>
      <c r="B45" s="54"/>
      <c r="C45" s="54"/>
      <c r="D45" s="61"/>
      <c r="E45" s="52"/>
      <c r="F45" s="53"/>
      <c r="G45" s="181"/>
      <c r="H45" s="53"/>
      <c r="I45" s="8"/>
    </row>
    <row r="46" spans="1:10" ht="16.2" thickBot="1" x14ac:dyDescent="0.35">
      <c r="A46" s="60"/>
      <c r="B46" s="54"/>
      <c r="C46" s="54"/>
      <c r="D46" s="61"/>
      <c r="E46" s="52"/>
      <c r="F46" s="53"/>
      <c r="G46" s="181"/>
      <c r="H46" s="53"/>
      <c r="I46" s="8"/>
    </row>
    <row r="47" spans="1:10" ht="25.2" customHeight="1" thickBot="1" x14ac:dyDescent="0.35">
      <c r="A47" s="199" t="s">
        <v>18</v>
      </c>
      <c r="B47" s="200"/>
      <c r="C47" s="22" t="s">
        <v>17</v>
      </c>
      <c r="D47" s="59"/>
      <c r="E47" s="59"/>
      <c r="F47" s="59"/>
      <c r="G47" s="182"/>
      <c r="H47" s="59"/>
      <c r="I47" s="8"/>
    </row>
    <row r="48" spans="1:10" ht="27" thickBot="1" x14ac:dyDescent="0.35">
      <c r="A48" s="201" t="s">
        <v>19</v>
      </c>
      <c r="B48" s="201"/>
      <c r="C48" s="29" t="s">
        <v>16</v>
      </c>
      <c r="D48" s="30"/>
      <c r="E48" s="4" t="s">
        <v>5</v>
      </c>
      <c r="F48" s="7">
        <v>1</v>
      </c>
      <c r="G48" s="178"/>
      <c r="H48" s="7">
        <f>ROUND(F48,2)*G48</f>
        <v>0</v>
      </c>
      <c r="I48" s="8"/>
    </row>
    <row r="49" spans="1:10" ht="16.2" thickBot="1" x14ac:dyDescent="0.35">
      <c r="A49" s="201" t="s">
        <v>20</v>
      </c>
      <c r="B49" s="201"/>
      <c r="C49" s="29" t="s">
        <v>83</v>
      </c>
      <c r="D49" s="30"/>
      <c r="E49" s="4" t="s">
        <v>5</v>
      </c>
      <c r="F49" s="7">
        <v>2</v>
      </c>
      <c r="G49" s="178"/>
      <c r="H49" s="7">
        <f t="shared" ref="H49:H54" si="3">ROUND(F49,2)*G49</f>
        <v>0</v>
      </c>
      <c r="I49" s="8"/>
    </row>
    <row r="50" spans="1:10" ht="16.2" thickBot="1" x14ac:dyDescent="0.35">
      <c r="A50" s="29" t="s">
        <v>21</v>
      </c>
      <c r="B50" s="29"/>
      <c r="C50" s="29" t="s">
        <v>82</v>
      </c>
      <c r="D50" s="30"/>
      <c r="E50" s="4" t="s">
        <v>7</v>
      </c>
      <c r="F50" s="7">
        <v>2</v>
      </c>
      <c r="G50" s="178"/>
      <c r="H50" s="7">
        <f t="shared" si="3"/>
        <v>0</v>
      </c>
      <c r="I50" s="8"/>
    </row>
    <row r="51" spans="1:10" ht="16.2" thickBot="1" x14ac:dyDescent="0.35">
      <c r="A51" s="29" t="s">
        <v>22</v>
      </c>
      <c r="B51" s="29"/>
      <c r="C51" s="29" t="s">
        <v>337</v>
      </c>
      <c r="D51" s="30"/>
      <c r="E51" s="4" t="s">
        <v>7</v>
      </c>
      <c r="F51" s="7">
        <v>2</v>
      </c>
      <c r="G51" s="178"/>
      <c r="H51" s="7">
        <f t="shared" si="3"/>
        <v>0</v>
      </c>
      <c r="I51" s="8"/>
    </row>
    <row r="52" spans="1:10" ht="27" thickBot="1" x14ac:dyDescent="0.35">
      <c r="A52" s="201" t="s">
        <v>23</v>
      </c>
      <c r="B52" s="201"/>
      <c r="C52" s="121" t="s">
        <v>227</v>
      </c>
      <c r="D52" s="30"/>
      <c r="E52" s="4" t="s">
        <v>7</v>
      </c>
      <c r="F52" s="7">
        <v>2</v>
      </c>
      <c r="G52" s="178"/>
      <c r="H52" s="7">
        <f t="shared" si="3"/>
        <v>0</v>
      </c>
      <c r="I52" s="8"/>
    </row>
    <row r="53" spans="1:10" ht="16.2" thickBot="1" x14ac:dyDescent="0.35">
      <c r="A53" s="29" t="s">
        <v>91</v>
      </c>
      <c r="B53" s="29"/>
      <c r="C53" s="29" t="s">
        <v>66</v>
      </c>
      <c r="D53" s="30"/>
      <c r="E53" s="4" t="s">
        <v>7</v>
      </c>
      <c r="F53" s="7">
        <v>2</v>
      </c>
      <c r="G53" s="178"/>
      <c r="H53" s="7">
        <f t="shared" si="3"/>
        <v>0</v>
      </c>
      <c r="I53" s="8"/>
    </row>
    <row r="54" spans="1:10" ht="27" thickBot="1" x14ac:dyDescent="0.35">
      <c r="A54" s="29" t="s">
        <v>133</v>
      </c>
      <c r="B54" s="29"/>
      <c r="C54" s="29" t="s">
        <v>189</v>
      </c>
      <c r="D54" s="30"/>
      <c r="E54" s="4" t="s">
        <v>5</v>
      </c>
      <c r="F54" s="7">
        <v>1</v>
      </c>
      <c r="G54" s="178"/>
      <c r="H54" s="7">
        <f t="shared" si="3"/>
        <v>0</v>
      </c>
      <c r="I54" s="8"/>
    </row>
    <row r="55" spans="1:10" ht="16.2" thickBot="1" x14ac:dyDescent="0.35">
      <c r="A55" s="60"/>
      <c r="B55" s="54"/>
      <c r="C55" s="54"/>
      <c r="D55" s="61"/>
      <c r="E55" s="52"/>
      <c r="F55" s="53"/>
      <c r="G55" s="181"/>
      <c r="H55" s="53"/>
      <c r="I55" s="8"/>
    </row>
    <row r="56" spans="1:10" ht="16.2" thickBot="1" x14ac:dyDescent="0.35">
      <c r="A56" s="33" t="s">
        <v>25</v>
      </c>
      <c r="B56" s="27"/>
      <c r="C56" s="22" t="s">
        <v>27</v>
      </c>
      <c r="D56" s="62"/>
      <c r="E56" s="63"/>
      <c r="F56" s="64"/>
      <c r="G56" s="183"/>
      <c r="H56" s="64"/>
      <c r="I56" s="8"/>
    </row>
    <row r="57" spans="1:10" ht="16.2" thickBot="1" x14ac:dyDescent="0.35">
      <c r="A57" s="32" t="s">
        <v>26</v>
      </c>
      <c r="B57" s="29"/>
      <c r="C57" s="29" t="s">
        <v>92</v>
      </c>
      <c r="D57" s="30"/>
      <c r="E57" s="4" t="s">
        <v>5</v>
      </c>
      <c r="F57" s="7">
        <v>300</v>
      </c>
      <c r="G57" s="178"/>
      <c r="H57" s="7">
        <f>ROUND(F57,2)*G57</f>
        <v>0</v>
      </c>
      <c r="I57" s="8"/>
    </row>
    <row r="58" spans="1:10" ht="16.2" thickBot="1" x14ac:dyDescent="0.35">
      <c r="A58" s="32" t="s">
        <v>28</v>
      </c>
      <c r="B58" s="29"/>
      <c r="C58" s="29" t="s">
        <v>55</v>
      </c>
      <c r="D58" s="30"/>
      <c r="E58" s="4" t="s">
        <v>29</v>
      </c>
      <c r="F58" s="7">
        <v>100</v>
      </c>
      <c r="G58" s="178"/>
      <c r="H58" s="7">
        <f t="shared" ref="H58:H61" si="4">ROUND(F58,2)*G58</f>
        <v>0</v>
      </c>
      <c r="I58" s="8"/>
    </row>
    <row r="59" spans="1:10" ht="16.2" thickBot="1" x14ac:dyDescent="0.35">
      <c r="A59" s="32" t="s">
        <v>30</v>
      </c>
      <c r="B59" s="29"/>
      <c r="C59" s="29" t="s">
        <v>54</v>
      </c>
      <c r="D59" s="30"/>
      <c r="E59" s="4" t="s">
        <v>5</v>
      </c>
      <c r="F59" s="7">
        <v>2</v>
      </c>
      <c r="G59" s="178"/>
      <c r="H59" s="7">
        <f t="shared" si="4"/>
        <v>0</v>
      </c>
      <c r="I59" s="8"/>
    </row>
    <row r="60" spans="1:10" ht="27" thickBot="1" x14ac:dyDescent="0.35">
      <c r="A60" s="32" t="s">
        <v>52</v>
      </c>
      <c r="B60" s="29"/>
      <c r="C60" s="29" t="s">
        <v>437</v>
      </c>
      <c r="D60" s="30"/>
      <c r="E60" s="4" t="s">
        <v>5</v>
      </c>
      <c r="F60" s="7">
        <v>2</v>
      </c>
      <c r="G60" s="178"/>
      <c r="H60" s="7">
        <f t="shared" si="4"/>
        <v>0</v>
      </c>
      <c r="I60" s="8"/>
    </row>
    <row r="61" spans="1:10" ht="27" thickBot="1" x14ac:dyDescent="0.35">
      <c r="A61" s="32" t="s">
        <v>53</v>
      </c>
      <c r="B61" s="29"/>
      <c r="C61" s="29" t="s">
        <v>56</v>
      </c>
      <c r="D61" s="30"/>
      <c r="E61" s="4" t="s">
        <v>5</v>
      </c>
      <c r="F61" s="7">
        <v>2</v>
      </c>
      <c r="G61" s="178"/>
      <c r="H61" s="7">
        <f t="shared" si="4"/>
        <v>0</v>
      </c>
      <c r="I61" s="8"/>
      <c r="J61" s="42"/>
    </row>
    <row r="62" spans="1:10" ht="16.2" thickBot="1" x14ac:dyDescent="0.35">
      <c r="A62" s="208"/>
      <c r="B62" s="208"/>
      <c r="C62" s="55"/>
      <c r="D62" s="65"/>
      <c r="E62" s="56"/>
      <c r="F62" s="56"/>
      <c r="G62" s="58"/>
      <c r="H62" s="58"/>
    </row>
    <row r="63" spans="1:10" x14ac:dyDescent="0.3">
      <c r="A63" s="193"/>
      <c r="B63" s="194"/>
      <c r="C63" s="1" t="s">
        <v>14</v>
      </c>
      <c r="D63" s="1"/>
      <c r="E63" s="1"/>
      <c r="F63" s="1"/>
      <c r="G63" s="1"/>
      <c r="H63" s="13">
        <f>SUM(H8:H62)</f>
        <v>0</v>
      </c>
      <c r="J63" s="41"/>
    </row>
    <row r="64" spans="1:10" x14ac:dyDescent="0.3">
      <c r="A64" s="66"/>
      <c r="B64" s="66"/>
      <c r="C64" s="66"/>
      <c r="D64" s="66"/>
      <c r="E64" s="66"/>
      <c r="F64" s="66"/>
      <c r="G64" s="66"/>
      <c r="H64" s="67"/>
    </row>
    <row r="65" spans="1:8" x14ac:dyDescent="0.3">
      <c r="A65" s="195" t="s">
        <v>331</v>
      </c>
      <c r="B65" s="244"/>
      <c r="C65" s="244"/>
      <c r="D65" s="244"/>
      <c r="E65" s="244"/>
      <c r="F65" s="244"/>
      <c r="G65" s="244"/>
      <c r="H65" s="244"/>
    </row>
    <row r="66" spans="1:8" ht="16.2" hidden="1" customHeight="1"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5"/>
      <c r="B167" s="245"/>
      <c r="C167" s="245"/>
      <c r="D167" s="245"/>
      <c r="E167" s="245"/>
      <c r="F167" s="245"/>
      <c r="G167" s="245"/>
      <c r="H167" s="245"/>
    </row>
    <row r="168" spans="1:8" x14ac:dyDescent="0.3">
      <c r="A168" s="245"/>
      <c r="B168" s="245"/>
      <c r="C168" s="245"/>
      <c r="D168" s="245"/>
      <c r="E168" s="245"/>
      <c r="F168" s="245"/>
      <c r="G168" s="245"/>
      <c r="H168" s="245"/>
    </row>
    <row r="169" spans="1:8" x14ac:dyDescent="0.3">
      <c r="A169" s="245"/>
      <c r="B169" s="245"/>
      <c r="C169" s="245"/>
      <c r="D169" s="245"/>
      <c r="E169" s="245"/>
      <c r="F169" s="245"/>
      <c r="G169" s="245"/>
      <c r="H169" s="245"/>
    </row>
    <row r="170" spans="1:8" x14ac:dyDescent="0.3">
      <c r="A170" s="8"/>
      <c r="B170" s="116"/>
      <c r="C170" s="116"/>
      <c r="D170" s="116"/>
      <c r="E170" s="116"/>
      <c r="F170" s="116"/>
      <c r="G170" s="116"/>
      <c r="H170" s="116"/>
    </row>
    <row r="171" spans="1:8" x14ac:dyDescent="0.3">
      <c r="A171" s="8"/>
      <c r="B171" s="8"/>
      <c r="C171" s="8"/>
      <c r="D171" s="8"/>
      <c r="E171" s="8"/>
      <c r="F171" s="8"/>
      <c r="G171" s="8"/>
      <c r="H171" s="8"/>
    </row>
    <row r="172" spans="1:8" x14ac:dyDescent="0.3">
      <c r="A172" s="45" t="s">
        <v>228</v>
      </c>
      <c r="B172" s="45"/>
      <c r="C172" s="45"/>
      <c r="D172" s="8"/>
      <c r="E172" s="8"/>
      <c r="F172" s="8"/>
      <c r="G172" s="8"/>
      <c r="H172" s="8"/>
    </row>
  </sheetData>
  <sheetProtection algorithmName="SHA-512" hashValue="WYy3dpQ2j94EBTDmlPAlEklcRb6+dnONpKWtoOnfWDQoFQlupAvgEGFbnjwsb99xsIU3YEna+Q+otQVW0KQ8uQ==" saltValue="JH4VKFmfgoro8UU7bXjdKw==" spinCount="100000" sheet="1" objects="1" scenarios="1"/>
  <mergeCells count="32">
    <mergeCell ref="A8:B8"/>
    <mergeCell ref="A4:B5"/>
    <mergeCell ref="C4:C5"/>
    <mergeCell ref="E4:E5"/>
    <mergeCell ref="F4:F5"/>
    <mergeCell ref="A7:B7"/>
    <mergeCell ref="A12:B12"/>
    <mergeCell ref="A14:B14"/>
    <mergeCell ref="A15:B15"/>
    <mergeCell ref="A19:B19"/>
    <mergeCell ref="F30:F31"/>
    <mergeCell ref="A47:B47"/>
    <mergeCell ref="G30:G31"/>
    <mergeCell ref="H30:H31"/>
    <mergeCell ref="A20:B20"/>
    <mergeCell ref="A21:B21"/>
    <mergeCell ref="A22:B22"/>
    <mergeCell ref="A26:B26"/>
    <mergeCell ref="A28:B28"/>
    <mergeCell ref="A30:A31"/>
    <mergeCell ref="A25:B25"/>
    <mergeCell ref="C30:C31"/>
    <mergeCell ref="D30:D31"/>
    <mergeCell ref="E30:E31"/>
    <mergeCell ref="A36:B36"/>
    <mergeCell ref="A37:B37"/>
    <mergeCell ref="A52:B52"/>
    <mergeCell ref="A62:B62"/>
    <mergeCell ref="A63:B63"/>
    <mergeCell ref="A65:H169"/>
    <mergeCell ref="A48:B48"/>
    <mergeCell ref="A49:B49"/>
  </mergeCells>
  <pageMargins left="0.7" right="0.7" top="0.75" bottom="0.75" header="0.3" footer="0.3"/>
  <pageSetup paperSize="9" scale="64" fitToHeight="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73"/>
  <sheetViews>
    <sheetView topLeftCell="A63" zoomScaleNormal="100" zoomScalePageLayoutView="90" workbookViewId="0">
      <selection activeCell="G58" sqref="G58:G62"/>
    </sheetView>
  </sheetViews>
  <sheetFormatPr defaultColWidth="11" defaultRowHeight="15.6" x14ac:dyDescent="0.3"/>
  <cols>
    <col min="1" max="1" width="8.69921875" customWidth="1"/>
    <col min="2" max="2" width="10.69921875" hidden="1" customWidth="1"/>
    <col min="3" max="3" width="47.19921875" customWidth="1"/>
    <col min="4" max="4" width="11.69921875" customWidth="1"/>
  </cols>
  <sheetData>
    <row r="1" spans="1:10" x14ac:dyDescent="0.3">
      <c r="A1" s="109" t="s">
        <v>292</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27" thickBot="1" x14ac:dyDescent="0.35">
      <c r="A9" s="213" t="s">
        <v>42</v>
      </c>
      <c r="B9" s="214"/>
      <c r="C9" s="19" t="s">
        <v>130</v>
      </c>
      <c r="D9" s="2"/>
      <c r="E9" s="2" t="s">
        <v>5</v>
      </c>
      <c r="F9" s="9">
        <v>4</v>
      </c>
      <c r="G9" s="174"/>
      <c r="H9" s="9">
        <f t="shared" ref="H9:H16" si="0">ROUND(F9,2)*G9</f>
        <v>0</v>
      </c>
    </row>
    <row r="10" spans="1:10" ht="53.4" thickBot="1" x14ac:dyDescent="0.35">
      <c r="A10" s="23" t="s">
        <v>51</v>
      </c>
      <c r="B10" s="24"/>
      <c r="C10" s="19" t="s">
        <v>360</v>
      </c>
      <c r="D10" s="2"/>
      <c r="E10" s="2" t="s">
        <v>36</v>
      </c>
      <c r="F10" s="9">
        <v>149.5</v>
      </c>
      <c r="G10" s="174"/>
      <c r="H10" s="9">
        <f t="shared" si="0"/>
        <v>0</v>
      </c>
    </row>
    <row r="11" spans="1:10" ht="27" thickBot="1" x14ac:dyDescent="0.35">
      <c r="A11" s="23" t="s">
        <v>35</v>
      </c>
      <c r="B11" s="24"/>
      <c r="C11" s="19" t="s">
        <v>352</v>
      </c>
      <c r="D11" s="2"/>
      <c r="E11" s="2" t="s">
        <v>6</v>
      </c>
      <c r="F11" s="9">
        <v>115</v>
      </c>
      <c r="G11" s="174"/>
      <c r="H11" s="9">
        <f t="shared" si="0"/>
        <v>0</v>
      </c>
    </row>
    <row r="12" spans="1:10" ht="52.2" customHeight="1" thickBot="1" x14ac:dyDescent="0.35">
      <c r="A12" s="23" t="s">
        <v>37</v>
      </c>
      <c r="B12" s="24"/>
      <c r="C12" s="19" t="s">
        <v>428</v>
      </c>
      <c r="D12" s="2"/>
      <c r="E12" s="2" t="s">
        <v>5</v>
      </c>
      <c r="F12" s="9">
        <v>2</v>
      </c>
      <c r="G12" s="174"/>
      <c r="H12" s="9">
        <f t="shared" si="0"/>
        <v>0</v>
      </c>
    </row>
    <row r="13" spans="1:10" ht="19.95" customHeight="1" thickBot="1" x14ac:dyDescent="0.35">
      <c r="A13" s="227" t="s">
        <v>38</v>
      </c>
      <c r="B13" s="214"/>
      <c r="C13" s="19" t="s">
        <v>293</v>
      </c>
      <c r="D13" s="2"/>
      <c r="E13" s="2" t="s">
        <v>6</v>
      </c>
      <c r="F13" s="9">
        <v>115</v>
      </c>
      <c r="G13" s="174"/>
      <c r="H13" s="9">
        <f t="shared" si="0"/>
        <v>0</v>
      </c>
    </row>
    <row r="14" spans="1:10" ht="43.2" customHeight="1" thickBot="1" x14ac:dyDescent="0.35">
      <c r="A14" s="23" t="s">
        <v>39</v>
      </c>
      <c r="B14" s="24"/>
      <c r="C14" s="19" t="s">
        <v>341</v>
      </c>
      <c r="D14" s="2"/>
      <c r="E14" s="2" t="s">
        <v>80</v>
      </c>
      <c r="F14" s="9">
        <v>34.5</v>
      </c>
      <c r="G14" s="174"/>
      <c r="H14" s="9">
        <f t="shared" si="0"/>
        <v>0</v>
      </c>
    </row>
    <row r="15" spans="1:10" ht="21" customHeight="1" thickBot="1" x14ac:dyDescent="0.35">
      <c r="A15" s="213" t="s">
        <v>40</v>
      </c>
      <c r="B15" s="214"/>
      <c r="C15" s="19" t="s">
        <v>294</v>
      </c>
      <c r="D15" s="2"/>
      <c r="E15" s="2" t="s">
        <v>6</v>
      </c>
      <c r="F15" s="9">
        <v>115</v>
      </c>
      <c r="G15" s="174"/>
      <c r="H15" s="9">
        <f t="shared" si="0"/>
        <v>0</v>
      </c>
    </row>
    <row r="16" spans="1:10" ht="19.95" customHeight="1" thickBot="1" x14ac:dyDescent="0.35">
      <c r="A16" s="23" t="s">
        <v>222</v>
      </c>
      <c r="B16" s="24"/>
      <c r="C16" s="68" t="s">
        <v>84</v>
      </c>
      <c r="D16" s="2"/>
      <c r="E16" s="2" t="s">
        <v>186</v>
      </c>
      <c r="F16" s="9">
        <v>1</v>
      </c>
      <c r="G16" s="174"/>
      <c r="H16" s="9">
        <f t="shared" si="0"/>
        <v>0</v>
      </c>
    </row>
    <row r="17" spans="1:10" x14ac:dyDescent="0.3">
      <c r="A17" s="51"/>
      <c r="B17" s="51"/>
      <c r="C17" s="51"/>
      <c r="D17" s="52"/>
      <c r="E17" s="52"/>
      <c r="F17" s="52"/>
      <c r="G17" s="175"/>
      <c r="H17" s="53"/>
    </row>
    <row r="18" spans="1:10" ht="16.2" thickBot="1" x14ac:dyDescent="0.35">
      <c r="A18" s="51"/>
      <c r="B18" s="51"/>
      <c r="C18" s="51"/>
      <c r="D18" s="52"/>
      <c r="E18" s="52"/>
      <c r="F18" s="52"/>
      <c r="G18" s="175"/>
      <c r="H18" s="52"/>
    </row>
    <row r="19" spans="1:10" x14ac:dyDescent="0.3">
      <c r="A19" s="215"/>
      <c r="B19" s="216"/>
      <c r="C19" s="54"/>
      <c r="D19" s="52"/>
      <c r="E19" s="52"/>
      <c r="F19" s="52"/>
      <c r="G19" s="175"/>
      <c r="H19" s="53"/>
    </row>
    <row r="20" spans="1:10" ht="16.2" thickBot="1" x14ac:dyDescent="0.35">
      <c r="A20" s="217"/>
      <c r="B20" s="217"/>
      <c r="C20" s="28"/>
      <c r="D20" s="56"/>
      <c r="E20" s="56"/>
      <c r="F20" s="56"/>
      <c r="G20" s="176"/>
      <c r="H20" s="56"/>
    </row>
    <row r="21" spans="1:10" ht="16.2" thickBot="1" x14ac:dyDescent="0.35">
      <c r="A21" s="199" t="s">
        <v>8</v>
      </c>
      <c r="B21" s="200"/>
      <c r="C21" s="25" t="s">
        <v>94</v>
      </c>
      <c r="D21" s="50"/>
      <c r="E21" s="50"/>
      <c r="F21" s="50"/>
      <c r="G21" s="177"/>
      <c r="H21" s="50"/>
    </row>
    <row r="22" spans="1:10" ht="39" customHeight="1" thickBot="1" x14ac:dyDescent="0.35">
      <c r="A22" s="213" t="s">
        <v>43</v>
      </c>
      <c r="B22" s="218"/>
      <c r="C22" s="20" t="s">
        <v>10</v>
      </c>
      <c r="D22" s="4" t="s">
        <v>191</v>
      </c>
      <c r="E22" s="4" t="s">
        <v>6</v>
      </c>
      <c r="F22" s="7">
        <v>30</v>
      </c>
      <c r="G22" s="178"/>
      <c r="H22" s="9">
        <f>ROUND(F22,2)*G22</f>
        <v>0</v>
      </c>
      <c r="I22" s="45"/>
      <c r="J22" s="41"/>
    </row>
    <row r="23" spans="1:10" ht="39" customHeight="1" thickBot="1" x14ac:dyDescent="0.35">
      <c r="A23" s="23" t="s">
        <v>44</v>
      </c>
      <c r="B23" s="26"/>
      <c r="C23" s="29" t="s">
        <v>12</v>
      </c>
      <c r="D23" s="4" t="s">
        <v>296</v>
      </c>
      <c r="E23" s="4" t="s">
        <v>6</v>
      </c>
      <c r="F23" s="7">
        <v>213</v>
      </c>
      <c r="G23" s="178"/>
      <c r="H23" s="9">
        <f t="shared" ref="H23:H27" si="1">ROUND(F23,2)*G23</f>
        <v>0</v>
      </c>
      <c r="I23" s="44"/>
      <c r="J23" s="41"/>
    </row>
    <row r="24" spans="1:10" ht="39" customHeight="1" thickBot="1" x14ac:dyDescent="0.35">
      <c r="A24" s="23" t="s">
        <v>9</v>
      </c>
      <c r="B24" s="26"/>
      <c r="C24" s="29" t="s">
        <v>12</v>
      </c>
      <c r="D24" s="4" t="s">
        <v>247</v>
      </c>
      <c r="E24" s="4" t="s">
        <v>6</v>
      </c>
      <c r="F24" s="7">
        <v>10</v>
      </c>
      <c r="G24" s="178"/>
      <c r="H24" s="9">
        <f t="shared" si="1"/>
        <v>0</v>
      </c>
      <c r="I24" s="44"/>
      <c r="J24" s="41"/>
    </row>
    <row r="25" spans="1:10" ht="37.950000000000003" customHeight="1" thickBot="1" x14ac:dyDescent="0.35">
      <c r="A25" s="213" t="s">
        <v>11</v>
      </c>
      <c r="B25" s="218"/>
      <c r="C25" s="29" t="s">
        <v>205</v>
      </c>
      <c r="D25" s="4" t="s">
        <v>192</v>
      </c>
      <c r="E25" s="4" t="s">
        <v>6</v>
      </c>
      <c r="F25" s="7">
        <v>10</v>
      </c>
      <c r="G25" s="178"/>
      <c r="H25" s="9">
        <f t="shared" si="1"/>
        <v>0</v>
      </c>
      <c r="I25" s="72"/>
      <c r="J25" s="41"/>
    </row>
    <row r="26" spans="1:10" ht="31.95" customHeight="1" thickBot="1" x14ac:dyDescent="0.35">
      <c r="A26" s="81" t="s">
        <v>73</v>
      </c>
      <c r="B26" s="76"/>
      <c r="C26" s="77" t="s">
        <v>410</v>
      </c>
      <c r="D26" s="78" t="s">
        <v>196</v>
      </c>
      <c r="E26" s="78" t="s">
        <v>6</v>
      </c>
      <c r="F26" s="79">
        <v>213</v>
      </c>
      <c r="G26" s="184"/>
      <c r="H26" s="9">
        <f t="shared" si="1"/>
        <v>0</v>
      </c>
      <c r="I26" s="41"/>
      <c r="J26" s="41"/>
    </row>
    <row r="27" spans="1:10" ht="16.2" thickBot="1" x14ac:dyDescent="0.35">
      <c r="A27" s="228" t="s">
        <v>62</v>
      </c>
      <c r="B27" s="229"/>
      <c r="C27" s="19" t="s">
        <v>297</v>
      </c>
      <c r="D27" s="2"/>
      <c r="E27" s="2" t="s">
        <v>6</v>
      </c>
      <c r="F27" s="9">
        <v>115</v>
      </c>
      <c r="G27" s="174"/>
      <c r="H27" s="9">
        <f t="shared" si="1"/>
        <v>0</v>
      </c>
      <c r="I27" s="41"/>
      <c r="J27" s="41"/>
    </row>
    <row r="28" spans="1:10" ht="370.95" customHeight="1" thickBot="1" x14ac:dyDescent="0.35">
      <c r="A28" s="23" t="s">
        <v>63</v>
      </c>
      <c r="B28" s="26"/>
      <c r="C28" s="80" t="s">
        <v>440</v>
      </c>
      <c r="D28" s="75"/>
      <c r="E28" s="15" t="s">
        <v>5</v>
      </c>
      <c r="F28" s="16">
        <v>1</v>
      </c>
      <c r="G28" s="185"/>
      <c r="H28" s="16">
        <f>ROUND(F28,2)*G28</f>
        <v>0</v>
      </c>
      <c r="I28" s="147"/>
      <c r="J28" s="43"/>
    </row>
    <row r="29" spans="1:10" ht="379.2" customHeight="1" thickBot="1" x14ac:dyDescent="0.35">
      <c r="A29" s="35" t="s">
        <v>31</v>
      </c>
      <c r="B29" s="34"/>
      <c r="C29" s="80" t="s">
        <v>369</v>
      </c>
      <c r="D29" s="148"/>
      <c r="E29" s="15" t="s">
        <v>5</v>
      </c>
      <c r="F29" s="16">
        <v>1</v>
      </c>
      <c r="G29" s="185"/>
      <c r="H29" s="16">
        <f>ROUND(F29,2)*G29</f>
        <v>0</v>
      </c>
      <c r="J29" s="43"/>
    </row>
    <row r="30" spans="1:10" ht="271.2" customHeight="1" x14ac:dyDescent="0.3">
      <c r="A30" s="197" t="s">
        <v>49</v>
      </c>
      <c r="B30" s="57"/>
      <c r="C30" s="211" t="s">
        <v>434</v>
      </c>
      <c r="D30" s="220" t="s">
        <v>190</v>
      </c>
      <c r="E30" s="220" t="s">
        <v>13</v>
      </c>
      <c r="F30" s="204">
        <v>4</v>
      </c>
      <c r="G30" s="202"/>
      <c r="H30" s="204">
        <f>ROUND(F30,2)*G30</f>
        <v>0</v>
      </c>
      <c r="J30" s="43"/>
    </row>
    <row r="31" spans="1:10" ht="265.95" customHeight="1" thickBot="1" x14ac:dyDescent="0.35">
      <c r="A31" s="219"/>
      <c r="B31" s="57"/>
      <c r="C31" s="212"/>
      <c r="D31" s="205"/>
      <c r="E31" s="205"/>
      <c r="F31" s="205"/>
      <c r="G31" s="203"/>
      <c r="H31" s="205"/>
      <c r="J31" s="43"/>
    </row>
    <row r="32" spans="1:10" ht="40.200000000000003" customHeight="1" thickBot="1" x14ac:dyDescent="0.35">
      <c r="A32" s="68" t="s">
        <v>69</v>
      </c>
      <c r="B32" s="68"/>
      <c r="C32" s="68" t="s">
        <v>236</v>
      </c>
      <c r="D32" s="69" t="s">
        <v>75</v>
      </c>
      <c r="E32" s="69" t="s">
        <v>6</v>
      </c>
      <c r="F32" s="70">
        <v>20</v>
      </c>
      <c r="G32" s="179"/>
      <c r="H32" s="71">
        <f>ROUND(F32,2)*G32</f>
        <v>0</v>
      </c>
      <c r="I32" s="6"/>
      <c r="J32" s="43"/>
    </row>
    <row r="33" spans="1:10" ht="31.95" customHeight="1" thickBot="1" x14ac:dyDescent="0.35">
      <c r="A33" s="68" t="s">
        <v>65</v>
      </c>
      <c r="B33" s="68"/>
      <c r="C33" s="68" t="s">
        <v>237</v>
      </c>
      <c r="D33" s="69" t="s">
        <v>86</v>
      </c>
      <c r="E33" s="69" t="s">
        <v>6</v>
      </c>
      <c r="F33" s="70">
        <v>20</v>
      </c>
      <c r="G33" s="179"/>
      <c r="H33" s="71">
        <f t="shared" ref="H33:H46" si="2">ROUND(F33,2)*G33</f>
        <v>0</v>
      </c>
      <c r="I33" s="6"/>
      <c r="J33" s="43"/>
    </row>
    <row r="34" spans="1:10" ht="31.95" customHeight="1" thickBot="1" x14ac:dyDescent="0.35">
      <c r="A34" s="31" t="s">
        <v>71</v>
      </c>
      <c r="B34" s="34"/>
      <c r="C34" s="37" t="s">
        <v>187</v>
      </c>
      <c r="D34" s="49"/>
      <c r="E34" s="11" t="s">
        <v>5</v>
      </c>
      <c r="F34" s="12">
        <v>1</v>
      </c>
      <c r="G34" s="180"/>
      <c r="H34" s="71">
        <f t="shared" si="2"/>
        <v>0</v>
      </c>
      <c r="J34" s="74"/>
    </row>
    <row r="35" spans="1:10" ht="39" customHeight="1" thickBot="1" x14ac:dyDescent="0.35">
      <c r="A35" s="23" t="s">
        <v>87</v>
      </c>
      <c r="B35" s="26"/>
      <c r="C35" s="29" t="s">
        <v>298</v>
      </c>
      <c r="D35" s="40"/>
      <c r="E35" s="11" t="s">
        <v>5</v>
      </c>
      <c r="F35" s="12">
        <v>1</v>
      </c>
      <c r="G35" s="180"/>
      <c r="H35" s="71">
        <f t="shared" si="2"/>
        <v>0</v>
      </c>
      <c r="J35" s="42"/>
    </row>
    <row r="36" spans="1:10" ht="27" thickBot="1" x14ac:dyDescent="0.35">
      <c r="A36" s="209" t="s">
        <v>97</v>
      </c>
      <c r="B36" s="198"/>
      <c r="C36" s="29" t="s">
        <v>15</v>
      </c>
      <c r="D36" s="5"/>
      <c r="E36" s="11" t="s">
        <v>5</v>
      </c>
      <c r="F36" s="12">
        <v>2</v>
      </c>
      <c r="G36" s="180"/>
      <c r="H36" s="71">
        <f t="shared" si="2"/>
        <v>0</v>
      </c>
    </row>
    <row r="37" spans="1:10" ht="25.95" customHeight="1" thickBot="1" x14ac:dyDescent="0.35">
      <c r="A37" s="197" t="s">
        <v>90</v>
      </c>
      <c r="B37" s="198"/>
      <c r="C37" s="4" t="s">
        <v>299</v>
      </c>
      <c r="D37" s="11"/>
      <c r="E37" s="11" t="s">
        <v>13</v>
      </c>
      <c r="F37" s="12">
        <v>2</v>
      </c>
      <c r="G37" s="180"/>
      <c r="H37" s="71">
        <f t="shared" si="2"/>
        <v>0</v>
      </c>
      <c r="J37" s="42"/>
    </row>
    <row r="38" spans="1:10" ht="22.2" customHeight="1" thickBot="1" x14ac:dyDescent="0.35">
      <c r="A38" s="35" t="s">
        <v>145</v>
      </c>
      <c r="B38" s="36"/>
      <c r="C38" s="4" t="s">
        <v>57</v>
      </c>
      <c r="D38" s="38"/>
      <c r="E38" s="38" t="s">
        <v>13</v>
      </c>
      <c r="F38" s="39">
        <v>4</v>
      </c>
      <c r="G38" s="180"/>
      <c r="H38" s="71">
        <f t="shared" si="2"/>
        <v>0</v>
      </c>
      <c r="J38" s="42"/>
    </row>
    <row r="39" spans="1:10" ht="22.2" customHeight="1" thickBot="1" x14ac:dyDescent="0.35">
      <c r="A39" s="35" t="s">
        <v>99</v>
      </c>
      <c r="B39" s="36"/>
      <c r="C39" s="4" t="s">
        <v>140</v>
      </c>
      <c r="D39" s="38"/>
      <c r="E39" s="38" t="s">
        <v>13</v>
      </c>
      <c r="F39" s="39">
        <v>1</v>
      </c>
      <c r="G39" s="180"/>
      <c r="H39" s="71">
        <f t="shared" si="2"/>
        <v>0</v>
      </c>
      <c r="J39" s="42"/>
    </row>
    <row r="40" spans="1:10" ht="85.95" customHeight="1" thickBot="1" x14ac:dyDescent="0.35">
      <c r="A40" s="35" t="s">
        <v>100</v>
      </c>
      <c r="B40" s="36"/>
      <c r="C40" s="4" t="s">
        <v>335</v>
      </c>
      <c r="D40" s="38"/>
      <c r="E40" s="38" t="s">
        <v>5</v>
      </c>
      <c r="F40" s="39">
        <v>1</v>
      </c>
      <c r="G40" s="180"/>
      <c r="H40" s="71">
        <f t="shared" si="2"/>
        <v>0</v>
      </c>
      <c r="J40" s="42"/>
    </row>
    <row r="41" spans="1:10" ht="25.95" customHeight="1" thickBot="1" x14ac:dyDescent="0.35">
      <c r="A41" s="35" t="s">
        <v>212</v>
      </c>
      <c r="B41" s="36"/>
      <c r="C41" s="4" t="s">
        <v>142</v>
      </c>
      <c r="D41" s="38"/>
      <c r="E41" s="38" t="s">
        <v>5</v>
      </c>
      <c r="F41" s="39">
        <v>1</v>
      </c>
      <c r="G41" s="180"/>
      <c r="H41" s="71">
        <f t="shared" si="2"/>
        <v>0</v>
      </c>
      <c r="J41" s="42"/>
    </row>
    <row r="42" spans="1:10" ht="25.95" customHeight="1" thickBot="1" x14ac:dyDescent="0.35">
      <c r="A42" s="115" t="s">
        <v>135</v>
      </c>
      <c r="B42" s="36"/>
      <c r="C42" s="4" t="s">
        <v>282</v>
      </c>
      <c r="D42" s="38"/>
      <c r="E42" s="38" t="s">
        <v>13</v>
      </c>
      <c r="F42" s="39">
        <v>1</v>
      </c>
      <c r="G42" s="180"/>
      <c r="H42" s="71">
        <f t="shared" si="2"/>
        <v>0</v>
      </c>
      <c r="J42" s="42"/>
    </row>
    <row r="43" spans="1:10" ht="25.95" customHeight="1" thickBot="1" x14ac:dyDescent="0.35">
      <c r="A43" s="115" t="s">
        <v>136</v>
      </c>
      <c r="B43" s="36"/>
      <c r="C43" s="4" t="s">
        <v>188</v>
      </c>
      <c r="D43" s="38"/>
      <c r="E43" s="38" t="s">
        <v>5</v>
      </c>
      <c r="F43" s="39">
        <v>1</v>
      </c>
      <c r="G43" s="180"/>
      <c r="H43" s="71">
        <f t="shared" si="2"/>
        <v>0</v>
      </c>
      <c r="J43" s="42"/>
    </row>
    <row r="44" spans="1:10" ht="15" customHeight="1" thickBot="1" x14ac:dyDescent="0.35">
      <c r="A44" s="115" t="s">
        <v>134</v>
      </c>
      <c r="B44" s="36"/>
      <c r="C44" s="4" t="s">
        <v>131</v>
      </c>
      <c r="D44" s="38"/>
      <c r="E44" s="38" t="s">
        <v>13</v>
      </c>
      <c r="F44" s="39">
        <v>1</v>
      </c>
      <c r="G44" s="180"/>
      <c r="H44" s="71">
        <f t="shared" si="2"/>
        <v>0</v>
      </c>
      <c r="J44" s="42"/>
    </row>
    <row r="45" spans="1:10" ht="15" customHeight="1" thickBot="1" x14ac:dyDescent="0.35">
      <c r="A45" s="115" t="s">
        <v>144</v>
      </c>
      <c r="B45" s="36"/>
      <c r="C45" s="29" t="s">
        <v>436</v>
      </c>
      <c r="D45" s="14"/>
      <c r="E45" s="15" t="s">
        <v>5</v>
      </c>
      <c r="F45" s="16">
        <v>1</v>
      </c>
      <c r="G45" s="178"/>
      <c r="H45" s="71">
        <f t="shared" si="2"/>
        <v>0</v>
      </c>
      <c r="J45" s="42"/>
    </row>
    <row r="46" spans="1:10" ht="66.599999999999994" thickBot="1" x14ac:dyDescent="0.35">
      <c r="A46" s="231" t="s">
        <v>226</v>
      </c>
      <c r="B46" s="218"/>
      <c r="C46" s="158" t="s">
        <v>344</v>
      </c>
      <c r="D46" s="15" t="s">
        <v>343</v>
      </c>
      <c r="E46" s="159" t="s">
        <v>13</v>
      </c>
      <c r="F46" s="160">
        <v>2</v>
      </c>
      <c r="G46" s="178"/>
      <c r="H46" s="71">
        <f t="shared" si="2"/>
        <v>0</v>
      </c>
      <c r="I46" s="8"/>
    </row>
    <row r="47" spans="1:10" x14ac:dyDescent="0.3">
      <c r="A47" s="60"/>
      <c r="B47" s="54"/>
      <c r="C47" s="54"/>
      <c r="D47" s="61"/>
      <c r="E47" s="52"/>
      <c r="F47" s="53"/>
      <c r="G47" s="181"/>
      <c r="H47" s="53"/>
      <c r="I47" s="8"/>
    </row>
    <row r="48" spans="1:10" ht="16.2" thickBot="1" x14ac:dyDescent="0.35">
      <c r="A48" s="60"/>
      <c r="B48" s="54"/>
      <c r="C48" s="54"/>
      <c r="D48" s="61"/>
      <c r="E48" s="52"/>
      <c r="F48" s="53"/>
      <c r="G48" s="181"/>
      <c r="H48" s="53"/>
      <c r="I48" s="8"/>
    </row>
    <row r="49" spans="1:10" ht="25.2" customHeight="1" thickBot="1" x14ac:dyDescent="0.35">
      <c r="A49" s="199" t="s">
        <v>18</v>
      </c>
      <c r="B49" s="200"/>
      <c r="C49" s="22" t="s">
        <v>17</v>
      </c>
      <c r="D49" s="59"/>
      <c r="E49" s="59"/>
      <c r="F49" s="59"/>
      <c r="G49" s="182"/>
      <c r="H49" s="59"/>
      <c r="I49" s="8"/>
    </row>
    <row r="50" spans="1:10" ht="27" thickBot="1" x14ac:dyDescent="0.35">
      <c r="A50" s="201" t="s">
        <v>19</v>
      </c>
      <c r="B50" s="201"/>
      <c r="C50" s="29" t="s">
        <v>16</v>
      </c>
      <c r="D50" s="30"/>
      <c r="E50" s="4" t="s">
        <v>5</v>
      </c>
      <c r="F50" s="7">
        <v>1</v>
      </c>
      <c r="G50" s="178"/>
      <c r="H50" s="7">
        <f>ROUND(F50,2)*G50</f>
        <v>0</v>
      </c>
      <c r="I50" s="8"/>
    </row>
    <row r="51" spans="1:10" ht="16.2" thickBot="1" x14ac:dyDescent="0.35">
      <c r="A51" s="201" t="s">
        <v>20</v>
      </c>
      <c r="B51" s="201"/>
      <c r="C51" s="29" t="s">
        <v>77</v>
      </c>
      <c r="D51" s="30"/>
      <c r="E51" s="4" t="s">
        <v>5</v>
      </c>
      <c r="F51" s="7">
        <v>4</v>
      </c>
      <c r="G51" s="178"/>
      <c r="H51" s="7">
        <f t="shared" ref="H51:H55" si="3">ROUND(F51,2)*G51</f>
        <v>0</v>
      </c>
      <c r="I51" s="8"/>
    </row>
    <row r="52" spans="1:10" ht="16.2" thickBot="1" x14ac:dyDescent="0.35">
      <c r="A52" s="29" t="s">
        <v>21</v>
      </c>
      <c r="B52" s="29"/>
      <c r="C52" s="29" t="s">
        <v>82</v>
      </c>
      <c r="D52" s="30"/>
      <c r="E52" s="4" t="s">
        <v>7</v>
      </c>
      <c r="F52" s="7">
        <v>4</v>
      </c>
      <c r="G52" s="178"/>
      <c r="H52" s="7">
        <f t="shared" si="3"/>
        <v>0</v>
      </c>
      <c r="I52" s="8"/>
    </row>
    <row r="53" spans="1:10" ht="16.2" thickBot="1" x14ac:dyDescent="0.35">
      <c r="A53" s="29" t="s">
        <v>22</v>
      </c>
      <c r="B53" s="29"/>
      <c r="C53" s="29" t="s">
        <v>337</v>
      </c>
      <c r="D53" s="30"/>
      <c r="E53" s="4" t="s">
        <v>7</v>
      </c>
      <c r="F53" s="7">
        <v>2</v>
      </c>
      <c r="G53" s="178"/>
      <c r="H53" s="7">
        <f t="shared" si="3"/>
        <v>0</v>
      </c>
      <c r="I53" s="8"/>
    </row>
    <row r="54" spans="1:10" ht="16.2" thickBot="1" x14ac:dyDescent="0.35">
      <c r="A54" s="29" t="s">
        <v>23</v>
      </c>
      <c r="B54" s="29"/>
      <c r="C54" s="29" t="s">
        <v>66</v>
      </c>
      <c r="D54" s="30"/>
      <c r="E54" s="4" t="s">
        <v>7</v>
      </c>
      <c r="F54" s="7">
        <v>4</v>
      </c>
      <c r="G54" s="178"/>
      <c r="H54" s="7">
        <f t="shared" si="3"/>
        <v>0</v>
      </c>
      <c r="I54" s="8"/>
    </row>
    <row r="55" spans="1:10" ht="27" thickBot="1" x14ac:dyDescent="0.35">
      <c r="A55" s="29" t="s">
        <v>91</v>
      </c>
      <c r="B55" s="29"/>
      <c r="C55" s="29" t="s">
        <v>189</v>
      </c>
      <c r="D55" s="30"/>
      <c r="E55" s="4" t="s">
        <v>5</v>
      </c>
      <c r="F55" s="7">
        <v>1</v>
      </c>
      <c r="G55" s="178"/>
      <c r="H55" s="7">
        <f t="shared" si="3"/>
        <v>0</v>
      </c>
      <c r="I55" s="8"/>
    </row>
    <row r="56" spans="1:10" ht="16.2" thickBot="1" x14ac:dyDescent="0.35">
      <c r="A56" s="60"/>
      <c r="B56" s="54"/>
      <c r="C56" s="54"/>
      <c r="D56" s="61"/>
      <c r="E56" s="52"/>
      <c r="F56" s="53"/>
      <c r="G56" s="181"/>
      <c r="H56" s="53"/>
      <c r="I56" s="8"/>
    </row>
    <row r="57" spans="1:10" ht="16.2" thickBot="1" x14ac:dyDescent="0.35">
      <c r="A57" s="33" t="s">
        <v>25</v>
      </c>
      <c r="B57" s="27"/>
      <c r="C57" s="22" t="s">
        <v>27</v>
      </c>
      <c r="D57" s="62"/>
      <c r="E57" s="63"/>
      <c r="F57" s="64"/>
      <c r="G57" s="183"/>
      <c r="H57" s="64"/>
      <c r="I57" s="8"/>
    </row>
    <row r="58" spans="1:10" ht="16.2" thickBot="1" x14ac:dyDescent="0.35">
      <c r="A58" s="32" t="s">
        <v>26</v>
      </c>
      <c r="B58" s="29"/>
      <c r="C58" s="29" t="s">
        <v>92</v>
      </c>
      <c r="D58" s="30"/>
      <c r="E58" s="4" t="s">
        <v>5</v>
      </c>
      <c r="F58" s="7">
        <v>300</v>
      </c>
      <c r="G58" s="178"/>
      <c r="H58" s="7">
        <f>ROUND(F58,2)*G58</f>
        <v>0</v>
      </c>
      <c r="I58" s="8"/>
    </row>
    <row r="59" spans="1:10" ht="16.2" thickBot="1" x14ac:dyDescent="0.35">
      <c r="A59" s="32" t="s">
        <v>28</v>
      </c>
      <c r="B59" s="29"/>
      <c r="C59" s="29" t="s">
        <v>55</v>
      </c>
      <c r="D59" s="30"/>
      <c r="E59" s="4" t="s">
        <v>29</v>
      </c>
      <c r="F59" s="7">
        <v>100</v>
      </c>
      <c r="G59" s="178"/>
      <c r="H59" s="7">
        <f t="shared" ref="H59:H62" si="4">ROUND(F59,2)*G59</f>
        <v>0</v>
      </c>
      <c r="I59" s="8"/>
    </row>
    <row r="60" spans="1:10" ht="16.2" thickBot="1" x14ac:dyDescent="0.35">
      <c r="A60" s="32" t="s">
        <v>30</v>
      </c>
      <c r="B60" s="29"/>
      <c r="C60" s="29" t="s">
        <v>54</v>
      </c>
      <c r="D60" s="30"/>
      <c r="E60" s="4" t="s">
        <v>5</v>
      </c>
      <c r="F60" s="7">
        <v>4</v>
      </c>
      <c r="G60" s="178"/>
      <c r="H60" s="7">
        <f t="shared" si="4"/>
        <v>0</v>
      </c>
      <c r="I60" s="8"/>
    </row>
    <row r="61" spans="1:10" ht="27" thickBot="1" x14ac:dyDescent="0.35">
      <c r="A61" s="32" t="s">
        <v>52</v>
      </c>
      <c r="B61" s="29"/>
      <c r="C61" s="29" t="s">
        <v>437</v>
      </c>
      <c r="D61" s="30"/>
      <c r="E61" s="4" t="s">
        <v>5</v>
      </c>
      <c r="F61" s="7">
        <v>4</v>
      </c>
      <c r="G61" s="178"/>
      <c r="H61" s="7">
        <f t="shared" si="4"/>
        <v>0</v>
      </c>
      <c r="I61" s="8"/>
    </row>
    <row r="62" spans="1:10" ht="27" thickBot="1" x14ac:dyDescent="0.35">
      <c r="A62" s="32" t="s">
        <v>53</v>
      </c>
      <c r="B62" s="29"/>
      <c r="C62" s="29" t="s">
        <v>56</v>
      </c>
      <c r="D62" s="30"/>
      <c r="E62" s="4" t="s">
        <v>5</v>
      </c>
      <c r="F62" s="7">
        <v>4</v>
      </c>
      <c r="G62" s="178"/>
      <c r="H62" s="7">
        <f t="shared" si="4"/>
        <v>0</v>
      </c>
      <c r="I62" s="8"/>
      <c r="J62" s="42"/>
    </row>
    <row r="63" spans="1:10" ht="16.2" thickBot="1" x14ac:dyDescent="0.35">
      <c r="A63" s="208"/>
      <c r="B63" s="208"/>
      <c r="C63" s="55"/>
      <c r="D63" s="65"/>
      <c r="E63" s="56"/>
      <c r="F63" s="56"/>
      <c r="G63" s="58"/>
      <c r="H63" s="58"/>
    </row>
    <row r="64" spans="1:10" ht="16.2" thickBot="1" x14ac:dyDescent="0.35">
      <c r="A64" s="193"/>
      <c r="B64" s="194"/>
      <c r="C64" s="1" t="s">
        <v>14</v>
      </c>
      <c r="D64" s="1"/>
      <c r="E64" s="1"/>
      <c r="F64" s="1"/>
      <c r="G64" s="1"/>
      <c r="H64" s="13">
        <f>SUM(H8:H63)</f>
        <v>0</v>
      </c>
      <c r="J64" s="41"/>
    </row>
    <row r="65" spans="1:8" x14ac:dyDescent="0.3">
      <c r="A65" s="66"/>
      <c r="B65" s="66"/>
      <c r="C65" s="66"/>
      <c r="D65" s="66"/>
      <c r="E65" s="66"/>
      <c r="F65" s="66"/>
      <c r="G65" s="66"/>
      <c r="H65" s="67"/>
    </row>
    <row r="66" spans="1:8" x14ac:dyDescent="0.3">
      <c r="A66" s="195" t="s">
        <v>331</v>
      </c>
      <c r="B66" s="244"/>
      <c r="C66" s="244"/>
      <c r="D66" s="244"/>
      <c r="E66" s="244"/>
      <c r="F66" s="244"/>
      <c r="G66" s="244"/>
      <c r="H66" s="244"/>
    </row>
    <row r="67" spans="1:8" ht="16.2" hidden="1" customHeight="1"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4"/>
      <c r="B167" s="244"/>
      <c r="C167" s="244"/>
      <c r="D167" s="244"/>
      <c r="E167" s="244"/>
      <c r="F167" s="244"/>
      <c r="G167" s="244"/>
      <c r="H167" s="244"/>
    </row>
    <row r="168" spans="1:8" x14ac:dyDescent="0.3">
      <c r="A168" s="245"/>
      <c r="B168" s="245"/>
      <c r="C168" s="245"/>
      <c r="D168" s="245"/>
      <c r="E168" s="245"/>
      <c r="F168" s="245"/>
      <c r="G168" s="245"/>
      <c r="H168" s="245"/>
    </row>
    <row r="169" spans="1:8" x14ac:dyDescent="0.3">
      <c r="A169" s="245"/>
      <c r="B169" s="245"/>
      <c r="C169" s="245"/>
      <c r="D169" s="245"/>
      <c r="E169" s="245"/>
      <c r="F169" s="245"/>
      <c r="G169" s="245"/>
      <c r="H169" s="245"/>
    </row>
    <row r="170" spans="1:8" x14ac:dyDescent="0.3">
      <c r="A170" s="245"/>
      <c r="B170" s="245"/>
      <c r="C170" s="245"/>
      <c r="D170" s="245"/>
      <c r="E170" s="245"/>
      <c r="F170" s="245"/>
      <c r="G170" s="245"/>
      <c r="H170" s="245"/>
    </row>
    <row r="171" spans="1:8" x14ac:dyDescent="0.3">
      <c r="A171" s="8"/>
      <c r="B171" s="116"/>
      <c r="C171" s="116"/>
      <c r="D171" s="116"/>
      <c r="E171" s="116"/>
      <c r="F171" s="116"/>
      <c r="G171" s="116"/>
      <c r="H171" s="116"/>
    </row>
    <row r="172" spans="1:8" x14ac:dyDescent="0.3">
      <c r="A172" s="8"/>
      <c r="B172" s="8"/>
      <c r="C172" s="8"/>
      <c r="D172" s="8"/>
      <c r="E172" s="8"/>
      <c r="F172" s="8"/>
      <c r="G172" s="8"/>
      <c r="H172" s="8"/>
    </row>
    <row r="173" spans="1:8" x14ac:dyDescent="0.3">
      <c r="A173" s="45"/>
      <c r="B173" s="45"/>
      <c r="C173" s="45"/>
      <c r="D173" s="8"/>
      <c r="E173" s="8"/>
      <c r="F173" s="8"/>
      <c r="G173" s="8"/>
      <c r="H173" s="8"/>
    </row>
  </sheetData>
  <sheetProtection algorithmName="SHA-512" hashValue="60ay00RVgRrvMPRBKI5OChY6gCxfOppBEdCrl6UFxeIdT6/ITKKK/UwK+oZA8jP3pnDx3Wytawd2c9RSODuZgQ==" saltValue="u9wGvN8xb7jyMUmSin8wJw==" spinCount="100000" sheet="1" objects="1" scenarios="1"/>
  <mergeCells count="31">
    <mergeCell ref="A63:B63"/>
    <mergeCell ref="A64:B64"/>
    <mergeCell ref="A66:H170"/>
    <mergeCell ref="A36:B36"/>
    <mergeCell ref="A37:B37"/>
    <mergeCell ref="A46:B46"/>
    <mergeCell ref="A49:B49"/>
    <mergeCell ref="A50:B50"/>
    <mergeCell ref="A51:B51"/>
    <mergeCell ref="H30:H31"/>
    <mergeCell ref="A20:B20"/>
    <mergeCell ref="A21:B21"/>
    <mergeCell ref="A22:B22"/>
    <mergeCell ref="A25:B25"/>
    <mergeCell ref="A27:B27"/>
    <mergeCell ref="A30:A31"/>
    <mergeCell ref="C30:C31"/>
    <mergeCell ref="D30:D31"/>
    <mergeCell ref="E30:E31"/>
    <mergeCell ref="F30:F31"/>
    <mergeCell ref="G30:G31"/>
    <mergeCell ref="A9:B9"/>
    <mergeCell ref="A13:B13"/>
    <mergeCell ref="A15:B15"/>
    <mergeCell ref="A19:B19"/>
    <mergeCell ref="A8:B8"/>
    <mergeCell ref="A4:B5"/>
    <mergeCell ref="C4:C5"/>
    <mergeCell ref="E4:E5"/>
    <mergeCell ref="F4:F5"/>
    <mergeCell ref="A7:B7"/>
  </mergeCells>
  <pageMargins left="0.7" right="0.7" top="0.75" bottom="0.75" header="0.3" footer="0.3"/>
  <pageSetup paperSize="9" scale="62" fitToHeight="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186"/>
  <sheetViews>
    <sheetView topLeftCell="A37" zoomScaleNormal="100" zoomScalePageLayoutView="90" workbookViewId="0">
      <selection activeCell="G46" sqref="G46:G50"/>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301</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300</v>
      </c>
      <c r="D9" s="2"/>
      <c r="E9" s="2" t="s">
        <v>5</v>
      </c>
      <c r="F9" s="9">
        <v>4</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5"/>
      <c r="B13" s="216"/>
      <c r="C13" s="54"/>
      <c r="D13" s="52"/>
      <c r="E13" s="52"/>
      <c r="F13" s="52"/>
      <c r="G13" s="175"/>
      <c r="H13" s="53"/>
    </row>
    <row r="14" spans="1:10" ht="16.2" thickBot="1" x14ac:dyDescent="0.35">
      <c r="A14" s="217"/>
      <c r="B14" s="217"/>
      <c r="C14" s="28"/>
      <c r="D14" s="56"/>
      <c r="E14" s="56"/>
      <c r="F14" s="56"/>
      <c r="G14" s="176"/>
      <c r="H14" s="56"/>
    </row>
    <row r="15" spans="1:10" ht="16.2" thickBot="1" x14ac:dyDescent="0.35">
      <c r="A15" s="199" t="s">
        <v>8</v>
      </c>
      <c r="B15" s="200"/>
      <c r="C15" s="25" t="s">
        <v>61</v>
      </c>
      <c r="D15" s="50"/>
      <c r="E15" s="50"/>
      <c r="F15" s="50"/>
      <c r="G15" s="177"/>
      <c r="H15" s="50"/>
    </row>
    <row r="16" spans="1:10" ht="39" customHeight="1" thickBot="1" x14ac:dyDescent="0.35">
      <c r="A16" s="213" t="s">
        <v>43</v>
      </c>
      <c r="B16" s="218"/>
      <c r="C16" s="20" t="s">
        <v>10</v>
      </c>
      <c r="D16" s="4" t="s">
        <v>191</v>
      </c>
      <c r="E16" s="4" t="s">
        <v>6</v>
      </c>
      <c r="F16" s="7">
        <v>17</v>
      </c>
      <c r="G16" s="178"/>
      <c r="H16" s="9">
        <f>ROUND(F16,2)*G16</f>
        <v>0</v>
      </c>
      <c r="I16" s="45"/>
      <c r="J16" s="41"/>
    </row>
    <row r="17" spans="1:10" ht="39" customHeight="1" thickBot="1" x14ac:dyDescent="0.35">
      <c r="A17" s="23" t="s">
        <v>44</v>
      </c>
      <c r="B17" s="26"/>
      <c r="C17" s="29" t="s">
        <v>12</v>
      </c>
      <c r="D17" s="4" t="s">
        <v>247</v>
      </c>
      <c r="E17" s="4" t="s">
        <v>6</v>
      </c>
      <c r="F17" s="7">
        <v>10</v>
      </c>
      <c r="G17" s="178"/>
      <c r="H17" s="9">
        <f t="shared" ref="H17:H19" si="1">ROUND(F17,2)*G17</f>
        <v>0</v>
      </c>
      <c r="I17" s="45"/>
      <c r="J17" s="41"/>
    </row>
    <row r="18" spans="1:10" ht="39" customHeight="1" thickBot="1" x14ac:dyDescent="0.35">
      <c r="A18" s="213" t="s">
        <v>9</v>
      </c>
      <c r="B18" s="218"/>
      <c r="C18" s="29" t="s">
        <v>12</v>
      </c>
      <c r="D18" s="4" t="s">
        <v>192</v>
      </c>
      <c r="E18" s="4" t="s">
        <v>6</v>
      </c>
      <c r="F18" s="7">
        <v>8</v>
      </c>
      <c r="G18" s="178"/>
      <c r="H18" s="9">
        <f t="shared" si="1"/>
        <v>0</v>
      </c>
      <c r="I18" s="72"/>
      <c r="J18" s="41"/>
    </row>
    <row r="19" spans="1:10" ht="40.950000000000003" customHeight="1" thickBot="1" x14ac:dyDescent="0.35">
      <c r="A19" s="47" t="s">
        <v>11</v>
      </c>
      <c r="B19" s="48"/>
      <c r="C19" s="73" t="s">
        <v>302</v>
      </c>
      <c r="D19" s="69" t="s">
        <v>196</v>
      </c>
      <c r="E19" s="69" t="s">
        <v>6</v>
      </c>
      <c r="F19" s="70">
        <v>17</v>
      </c>
      <c r="G19" s="179"/>
      <c r="H19" s="9">
        <f t="shared" si="1"/>
        <v>0</v>
      </c>
      <c r="I19" s="72"/>
      <c r="J19" s="122"/>
    </row>
    <row r="20" spans="1:10" ht="379.2" customHeight="1" thickBot="1" x14ac:dyDescent="0.35">
      <c r="A20" s="31" t="s">
        <v>73</v>
      </c>
      <c r="B20" s="34"/>
      <c r="C20" s="117" t="s">
        <v>370</v>
      </c>
      <c r="D20" s="149"/>
      <c r="E20" s="15" t="s">
        <v>5</v>
      </c>
      <c r="F20" s="16">
        <v>1</v>
      </c>
      <c r="G20" s="185"/>
      <c r="H20" s="16">
        <f>ROUND(F20,2)*G20</f>
        <v>0</v>
      </c>
      <c r="I20" s="72"/>
      <c r="J20" s="122"/>
    </row>
    <row r="21" spans="1:10" ht="409.2" customHeight="1" x14ac:dyDescent="0.3">
      <c r="A21" s="197" t="s">
        <v>62</v>
      </c>
      <c r="B21" s="57"/>
      <c r="C21" s="211" t="s">
        <v>434</v>
      </c>
      <c r="D21" s="220" t="s">
        <v>190</v>
      </c>
      <c r="E21" s="220" t="s">
        <v>13</v>
      </c>
      <c r="F21" s="204">
        <v>3</v>
      </c>
      <c r="G21" s="202"/>
      <c r="H21" s="204">
        <f>ROUND(F21,2)*G21</f>
        <v>0</v>
      </c>
      <c r="I21" s="46"/>
      <c r="J21" s="43"/>
    </row>
    <row r="22" spans="1:10" ht="132" customHeight="1" thickBot="1" x14ac:dyDescent="0.35">
      <c r="A22" s="219"/>
      <c r="B22" s="57"/>
      <c r="C22" s="212"/>
      <c r="D22" s="205"/>
      <c r="E22" s="205"/>
      <c r="F22" s="205"/>
      <c r="G22" s="203"/>
      <c r="H22" s="205"/>
      <c r="I22" s="6"/>
      <c r="J22" s="43"/>
    </row>
    <row r="23" spans="1:10" ht="40.200000000000003" customHeight="1" thickBot="1" x14ac:dyDescent="0.35">
      <c r="A23" s="68" t="s">
        <v>24</v>
      </c>
      <c r="B23" s="68"/>
      <c r="C23" s="68" t="s">
        <v>95</v>
      </c>
      <c r="D23" s="69" t="s">
        <v>127</v>
      </c>
      <c r="E23" s="69" t="s">
        <v>6</v>
      </c>
      <c r="F23" s="70">
        <v>20</v>
      </c>
      <c r="G23" s="179"/>
      <c r="H23" s="71">
        <f>ROUND(F23,2)*G23</f>
        <v>0</v>
      </c>
      <c r="I23" s="6"/>
      <c r="J23" s="43"/>
    </row>
    <row r="24" spans="1:10" ht="37.200000000000003" customHeight="1" thickBot="1" x14ac:dyDescent="0.35">
      <c r="A24" s="68" t="s">
        <v>67</v>
      </c>
      <c r="B24" s="68"/>
      <c r="C24" s="68" t="s">
        <v>96</v>
      </c>
      <c r="D24" s="69" t="s">
        <v>128</v>
      </c>
      <c r="E24" s="69" t="s">
        <v>6</v>
      </c>
      <c r="F24" s="70">
        <v>20</v>
      </c>
      <c r="G24" s="179"/>
      <c r="H24" s="71">
        <f t="shared" ref="H24:H33" si="2">ROUND(F24,2)*G24</f>
        <v>0</v>
      </c>
      <c r="I24" s="6"/>
      <c r="J24" s="43"/>
    </row>
    <row r="25" spans="1:10" ht="34.950000000000003" customHeight="1" thickBot="1" x14ac:dyDescent="0.35">
      <c r="A25" s="31" t="s">
        <v>24</v>
      </c>
      <c r="B25" s="34"/>
      <c r="C25" s="37" t="s">
        <v>303</v>
      </c>
      <c r="D25" s="49"/>
      <c r="E25" s="11" t="s">
        <v>5</v>
      </c>
      <c r="F25" s="12">
        <v>1</v>
      </c>
      <c r="G25" s="180"/>
      <c r="H25" s="71">
        <f t="shared" si="2"/>
        <v>0</v>
      </c>
      <c r="J25" s="43"/>
    </row>
    <row r="26" spans="1:10" ht="73.8" customHeight="1" thickBot="1" x14ac:dyDescent="0.35">
      <c r="A26" s="23" t="s">
        <v>68</v>
      </c>
      <c r="B26" s="26"/>
      <c r="C26" s="29" t="s">
        <v>441</v>
      </c>
      <c r="D26" s="40"/>
      <c r="E26" s="11" t="s">
        <v>5</v>
      </c>
      <c r="F26" s="12">
        <v>1</v>
      </c>
      <c r="G26" s="180"/>
      <c r="H26" s="71">
        <f t="shared" si="2"/>
        <v>0</v>
      </c>
      <c r="J26" s="42"/>
    </row>
    <row r="27" spans="1:10" ht="27" thickBot="1" x14ac:dyDescent="0.35">
      <c r="A27" s="209" t="s">
        <v>49</v>
      </c>
      <c r="B27" s="198"/>
      <c r="C27" s="29" t="s">
        <v>15</v>
      </c>
      <c r="D27" s="5"/>
      <c r="E27" s="11" t="s">
        <v>5</v>
      </c>
      <c r="F27" s="12">
        <v>1</v>
      </c>
      <c r="G27" s="180"/>
      <c r="H27" s="71">
        <f t="shared" si="2"/>
        <v>0</v>
      </c>
    </row>
    <row r="28" spans="1:10" ht="30" customHeight="1" thickBot="1" x14ac:dyDescent="0.35">
      <c r="A28" s="197" t="s">
        <v>69</v>
      </c>
      <c r="B28" s="198"/>
      <c r="C28" s="4" t="s">
        <v>304</v>
      </c>
      <c r="D28" s="11"/>
      <c r="E28" s="11" t="s">
        <v>5</v>
      </c>
      <c r="F28" s="12">
        <v>1</v>
      </c>
      <c r="G28" s="180"/>
      <c r="H28" s="71">
        <f t="shared" si="2"/>
        <v>0</v>
      </c>
      <c r="J28" s="42"/>
    </row>
    <row r="29" spans="1:10" ht="22.2" customHeight="1" thickBot="1" x14ac:dyDescent="0.35">
      <c r="A29" s="35" t="s">
        <v>70</v>
      </c>
      <c r="B29" s="36"/>
      <c r="C29" s="4" t="s">
        <v>57</v>
      </c>
      <c r="D29" s="38"/>
      <c r="E29" s="38" t="s">
        <v>13</v>
      </c>
      <c r="F29" s="39">
        <v>3</v>
      </c>
      <c r="G29" s="180"/>
      <c r="H29" s="71">
        <f t="shared" si="2"/>
        <v>0</v>
      </c>
      <c r="J29" s="42"/>
    </row>
    <row r="30" spans="1:10" ht="22.2" customHeight="1" thickBot="1" x14ac:dyDescent="0.35">
      <c r="A30" s="35" t="s">
        <v>78</v>
      </c>
      <c r="B30" s="36"/>
      <c r="C30" s="4" t="s">
        <v>140</v>
      </c>
      <c r="D30" s="38"/>
      <c r="E30" s="38" t="s">
        <v>13</v>
      </c>
      <c r="F30" s="39">
        <v>1</v>
      </c>
      <c r="G30" s="180"/>
      <c r="H30" s="71">
        <f t="shared" si="2"/>
        <v>0</v>
      </c>
      <c r="J30" s="42"/>
    </row>
    <row r="31" spans="1:10" ht="81" customHeight="1" thickBot="1" x14ac:dyDescent="0.35">
      <c r="A31" s="35" t="s">
        <v>79</v>
      </c>
      <c r="B31" s="36"/>
      <c r="C31" s="4" t="s">
        <v>335</v>
      </c>
      <c r="D31" s="38"/>
      <c r="E31" s="38" t="s">
        <v>5</v>
      </c>
      <c r="F31" s="39">
        <v>1</v>
      </c>
      <c r="G31" s="180"/>
      <c r="H31" s="71">
        <f t="shared" si="2"/>
        <v>0</v>
      </c>
      <c r="J31" s="42"/>
    </row>
    <row r="32" spans="1:10" ht="27" customHeight="1" thickBot="1" x14ac:dyDescent="0.35">
      <c r="A32" s="35" t="s">
        <v>97</v>
      </c>
      <c r="B32" s="36"/>
      <c r="C32" s="4" t="s">
        <v>139</v>
      </c>
      <c r="D32" s="38"/>
      <c r="E32" s="38" t="s">
        <v>5</v>
      </c>
      <c r="F32" s="39">
        <v>1</v>
      </c>
      <c r="G32" s="180"/>
      <c r="H32" s="71">
        <f t="shared" si="2"/>
        <v>0</v>
      </c>
      <c r="J32" s="42"/>
    </row>
    <row r="33" spans="1:10" ht="27" customHeight="1" thickBot="1" x14ac:dyDescent="0.35">
      <c r="A33" s="115" t="s">
        <v>90</v>
      </c>
      <c r="B33" s="36"/>
      <c r="C33" s="4" t="s">
        <v>282</v>
      </c>
      <c r="D33" s="38"/>
      <c r="E33" s="38" t="s">
        <v>13</v>
      </c>
      <c r="F33" s="39">
        <v>1</v>
      </c>
      <c r="G33" s="180"/>
      <c r="H33" s="71">
        <f t="shared" si="2"/>
        <v>0</v>
      </c>
      <c r="J33" s="42"/>
    </row>
    <row r="34" spans="1:10" ht="27" customHeight="1" thickBot="1" x14ac:dyDescent="0.35">
      <c r="A34" s="153" t="s">
        <v>98</v>
      </c>
      <c r="B34" s="26"/>
      <c r="C34" s="4" t="s">
        <v>188</v>
      </c>
      <c r="D34" s="15"/>
      <c r="E34" s="15" t="s">
        <v>5</v>
      </c>
      <c r="F34" s="16">
        <v>1</v>
      </c>
      <c r="G34" s="178"/>
      <c r="H34" s="71">
        <f>ROUND(F34,2)*G34</f>
        <v>0</v>
      </c>
      <c r="J34" s="42"/>
    </row>
    <row r="35" spans="1:10" x14ac:dyDescent="0.3">
      <c r="A35" s="60"/>
      <c r="B35" s="54"/>
      <c r="C35" s="54"/>
      <c r="D35" s="61"/>
      <c r="E35" s="52"/>
      <c r="F35" s="53"/>
      <c r="G35" s="181"/>
      <c r="H35" s="53"/>
      <c r="I35" s="8"/>
    </row>
    <row r="36" spans="1:10" ht="16.2" thickBot="1" x14ac:dyDescent="0.35">
      <c r="A36" s="60"/>
      <c r="B36" s="54"/>
      <c r="C36" s="54"/>
      <c r="D36" s="61"/>
      <c r="E36" s="52"/>
      <c r="F36" s="53"/>
      <c r="G36" s="181"/>
      <c r="H36" s="53"/>
      <c r="I36" s="8"/>
    </row>
    <row r="37" spans="1:10" ht="25.2" customHeight="1" thickBot="1" x14ac:dyDescent="0.35">
      <c r="A37" s="199" t="s">
        <v>18</v>
      </c>
      <c r="B37" s="200"/>
      <c r="C37" s="22" t="s">
        <v>17</v>
      </c>
      <c r="D37" s="59"/>
      <c r="E37" s="59"/>
      <c r="F37" s="59"/>
      <c r="G37" s="182"/>
      <c r="H37" s="59"/>
      <c r="I37" s="8"/>
    </row>
    <row r="38" spans="1:10" ht="27" thickBot="1" x14ac:dyDescent="0.35">
      <c r="A38" s="201" t="s">
        <v>19</v>
      </c>
      <c r="B38" s="201"/>
      <c r="C38" s="29" t="s">
        <v>16</v>
      </c>
      <c r="D38" s="30"/>
      <c r="E38" s="4" t="s">
        <v>5</v>
      </c>
      <c r="F38" s="7">
        <v>1</v>
      </c>
      <c r="G38" s="178"/>
      <c r="H38" s="7">
        <f>ROUND(F38,2)*G38</f>
        <v>0</v>
      </c>
      <c r="I38" s="8"/>
    </row>
    <row r="39" spans="1:10" ht="16.2" thickBot="1" x14ac:dyDescent="0.35">
      <c r="A39" s="201" t="s">
        <v>20</v>
      </c>
      <c r="B39" s="201"/>
      <c r="C39" s="29" t="s">
        <v>85</v>
      </c>
      <c r="D39" s="30"/>
      <c r="E39" s="4" t="s">
        <v>5</v>
      </c>
      <c r="F39" s="7">
        <v>3</v>
      </c>
      <c r="G39" s="178"/>
      <c r="H39" s="7">
        <f t="shared" ref="H39:H43" si="3">ROUND(F39,2)*G39</f>
        <v>0</v>
      </c>
      <c r="I39" s="8"/>
    </row>
    <row r="40" spans="1:10" ht="16.2" thickBot="1" x14ac:dyDescent="0.35">
      <c r="A40" s="29" t="s">
        <v>21</v>
      </c>
      <c r="B40" s="29"/>
      <c r="C40" s="29" t="s">
        <v>82</v>
      </c>
      <c r="D40" s="30"/>
      <c r="E40" s="4" t="s">
        <v>7</v>
      </c>
      <c r="F40" s="7">
        <v>3</v>
      </c>
      <c r="G40" s="178"/>
      <c r="H40" s="7">
        <f t="shared" si="3"/>
        <v>0</v>
      </c>
      <c r="I40" s="8"/>
    </row>
    <row r="41" spans="1:10" ht="16.2" thickBot="1" x14ac:dyDescent="0.35">
      <c r="A41" s="29" t="s">
        <v>22</v>
      </c>
      <c r="B41" s="29"/>
      <c r="C41" s="29" t="s">
        <v>337</v>
      </c>
      <c r="D41" s="30"/>
      <c r="E41" s="4" t="s">
        <v>7</v>
      </c>
      <c r="F41" s="7">
        <v>2</v>
      </c>
      <c r="G41" s="178"/>
      <c r="H41" s="7">
        <f t="shared" si="3"/>
        <v>0</v>
      </c>
      <c r="I41" s="8"/>
    </row>
    <row r="42" spans="1:10" ht="27" thickBot="1" x14ac:dyDescent="0.35">
      <c r="A42" s="29" t="s">
        <v>23</v>
      </c>
      <c r="B42" s="29"/>
      <c r="C42" s="29" t="s">
        <v>81</v>
      </c>
      <c r="D42" s="30"/>
      <c r="E42" s="4" t="s">
        <v>7</v>
      </c>
      <c r="F42" s="7">
        <v>3</v>
      </c>
      <c r="G42" s="178"/>
      <c r="H42" s="7">
        <f t="shared" si="3"/>
        <v>0</v>
      </c>
      <c r="I42" s="8"/>
    </row>
    <row r="43" spans="1:10" ht="27" thickBot="1" x14ac:dyDescent="0.35">
      <c r="A43" s="29" t="s">
        <v>91</v>
      </c>
      <c r="B43" s="29"/>
      <c r="C43" s="29" t="s">
        <v>189</v>
      </c>
      <c r="D43" s="30"/>
      <c r="E43" s="4" t="s">
        <v>5</v>
      </c>
      <c r="F43" s="7">
        <v>1</v>
      </c>
      <c r="G43" s="178"/>
      <c r="H43" s="7">
        <f t="shared" si="3"/>
        <v>0</v>
      </c>
      <c r="I43" s="8"/>
    </row>
    <row r="44" spans="1:10" ht="16.2" thickBot="1" x14ac:dyDescent="0.35">
      <c r="A44" s="60"/>
      <c r="B44" s="54"/>
      <c r="C44" s="54"/>
      <c r="D44" s="61"/>
      <c r="E44" s="52"/>
      <c r="F44" s="53"/>
      <c r="G44" s="181"/>
      <c r="H44" s="53"/>
      <c r="I44" s="8"/>
    </row>
    <row r="45" spans="1:10" ht="16.2" thickBot="1" x14ac:dyDescent="0.35">
      <c r="A45" s="33" t="s">
        <v>25</v>
      </c>
      <c r="B45" s="27"/>
      <c r="C45" s="22" t="s">
        <v>27</v>
      </c>
      <c r="D45" s="62"/>
      <c r="E45" s="63"/>
      <c r="F45" s="64"/>
      <c r="G45" s="183"/>
      <c r="H45" s="64"/>
      <c r="I45" s="8"/>
    </row>
    <row r="46" spans="1:10" ht="16.2" thickBot="1" x14ac:dyDescent="0.35">
      <c r="A46" s="32" t="s">
        <v>26</v>
      </c>
      <c r="B46" s="29"/>
      <c r="C46" s="29" t="s">
        <v>47</v>
      </c>
      <c r="D46" s="30"/>
      <c r="E46" s="4" t="s">
        <v>5</v>
      </c>
      <c r="F46" s="7">
        <v>150</v>
      </c>
      <c r="G46" s="178"/>
      <c r="H46" s="7">
        <f>ROUND(F46,2)*G46</f>
        <v>0</v>
      </c>
      <c r="I46" s="8"/>
    </row>
    <row r="47" spans="1:10" ht="16.2" thickBot="1" x14ac:dyDescent="0.35">
      <c r="A47" s="32" t="s">
        <v>28</v>
      </c>
      <c r="B47" s="29"/>
      <c r="C47" s="29" t="s">
        <v>55</v>
      </c>
      <c r="D47" s="30"/>
      <c r="E47" s="4" t="s">
        <v>29</v>
      </c>
      <c r="F47" s="7">
        <v>50</v>
      </c>
      <c r="G47" s="178"/>
      <c r="H47" s="7">
        <f t="shared" ref="H47:H50" si="4">ROUND(F47,2)*G47</f>
        <v>0</v>
      </c>
      <c r="I47" s="8"/>
    </row>
    <row r="48" spans="1:10" ht="16.2" thickBot="1" x14ac:dyDescent="0.35">
      <c r="A48" s="32" t="s">
        <v>30</v>
      </c>
      <c r="B48" s="29"/>
      <c r="C48" s="29" t="s">
        <v>54</v>
      </c>
      <c r="D48" s="30"/>
      <c r="E48" s="4" t="s">
        <v>5</v>
      </c>
      <c r="F48" s="7">
        <v>3</v>
      </c>
      <c r="G48" s="178"/>
      <c r="H48" s="7">
        <f t="shared" si="4"/>
        <v>0</v>
      </c>
      <c r="I48" s="8"/>
    </row>
    <row r="49" spans="1:10" ht="27" thickBot="1" x14ac:dyDescent="0.35">
      <c r="A49" s="32" t="s">
        <v>52</v>
      </c>
      <c r="B49" s="29"/>
      <c r="C49" s="29" t="s">
        <v>437</v>
      </c>
      <c r="D49" s="30"/>
      <c r="E49" s="4" t="s">
        <v>5</v>
      </c>
      <c r="F49" s="7">
        <v>3</v>
      </c>
      <c r="G49" s="178"/>
      <c r="H49" s="7">
        <f t="shared" si="4"/>
        <v>0</v>
      </c>
      <c r="I49" s="8"/>
    </row>
    <row r="50" spans="1:10" ht="27" thickBot="1" x14ac:dyDescent="0.35">
      <c r="A50" s="32" t="s">
        <v>53</v>
      </c>
      <c r="B50" s="29"/>
      <c r="C50" s="29" t="s">
        <v>56</v>
      </c>
      <c r="D50" s="30"/>
      <c r="E50" s="4" t="s">
        <v>5</v>
      </c>
      <c r="F50" s="7">
        <v>3</v>
      </c>
      <c r="G50" s="178"/>
      <c r="H50" s="7">
        <f t="shared" si="4"/>
        <v>0</v>
      </c>
      <c r="I50" s="8"/>
      <c r="J50" s="42"/>
    </row>
    <row r="51" spans="1:10" ht="16.2" thickBot="1" x14ac:dyDescent="0.35">
      <c r="A51" s="208"/>
      <c r="B51" s="208"/>
      <c r="C51" s="55"/>
      <c r="D51" s="65"/>
      <c r="E51" s="56"/>
      <c r="F51" s="56"/>
      <c r="G51" s="58"/>
      <c r="H51" s="58"/>
    </row>
    <row r="52" spans="1:10" ht="16.2" thickBot="1" x14ac:dyDescent="0.35">
      <c r="A52" s="193"/>
      <c r="B52" s="194"/>
      <c r="C52" s="1" t="s">
        <v>14</v>
      </c>
      <c r="D52" s="1"/>
      <c r="E52" s="1"/>
      <c r="F52" s="1"/>
      <c r="G52" s="1"/>
      <c r="H52" s="13">
        <f>SUM(H8:H51)</f>
        <v>0</v>
      </c>
      <c r="J52" s="41"/>
    </row>
    <row r="53" spans="1:10" ht="16.2" customHeight="1" x14ac:dyDescent="0.3">
      <c r="A53" s="66"/>
      <c r="B53" s="66"/>
      <c r="C53" s="66"/>
      <c r="D53" s="66"/>
      <c r="E53" s="66"/>
      <c r="F53" s="66"/>
      <c r="G53" s="66"/>
      <c r="H53" s="67"/>
    </row>
    <row r="54" spans="1:10" ht="13.2" customHeight="1" x14ac:dyDescent="0.3">
      <c r="A54" s="195" t="s">
        <v>331</v>
      </c>
      <c r="B54" s="244"/>
      <c r="C54" s="244"/>
      <c r="D54" s="244"/>
      <c r="E54" s="244"/>
      <c r="F54" s="244"/>
      <c r="G54" s="244"/>
      <c r="H54" s="244"/>
    </row>
    <row r="55" spans="1:10" ht="13.95" customHeight="1" x14ac:dyDescent="0.3">
      <c r="A55" s="244"/>
      <c r="B55" s="244"/>
      <c r="C55" s="244"/>
      <c r="D55" s="244"/>
      <c r="E55" s="244"/>
      <c r="F55" s="244"/>
      <c r="G55" s="244"/>
      <c r="H55" s="244"/>
    </row>
    <row r="56" spans="1:10" ht="13.95" customHeight="1" x14ac:dyDescent="0.3">
      <c r="A56" s="244"/>
      <c r="B56" s="244"/>
      <c r="C56" s="244"/>
      <c r="D56" s="244"/>
      <c r="E56" s="244"/>
      <c r="F56" s="244"/>
      <c r="G56" s="244"/>
      <c r="H56" s="244"/>
    </row>
    <row r="57" spans="1:10" ht="16.2" customHeight="1" x14ac:dyDescent="0.3">
      <c r="A57" s="244"/>
      <c r="B57" s="244"/>
      <c r="C57" s="244"/>
      <c r="D57" s="244"/>
      <c r="E57" s="244"/>
      <c r="F57" s="244"/>
      <c r="G57" s="244"/>
      <c r="H57" s="244"/>
    </row>
    <row r="58" spans="1:10" ht="13.2" customHeight="1"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5"/>
      <c r="B156" s="245"/>
      <c r="C156" s="245"/>
      <c r="D156" s="245"/>
      <c r="E156" s="245"/>
      <c r="F156" s="245"/>
      <c r="G156" s="245"/>
      <c r="H156" s="245"/>
    </row>
    <row r="157" spans="1:8" x14ac:dyDescent="0.3">
      <c r="A157" s="245"/>
      <c r="B157" s="245"/>
      <c r="C157" s="245"/>
      <c r="D157" s="245"/>
      <c r="E157" s="245"/>
      <c r="F157" s="245"/>
      <c r="G157" s="245"/>
      <c r="H157" s="245"/>
    </row>
    <row r="158" spans="1:8" x14ac:dyDescent="0.3">
      <c r="A158" s="245"/>
      <c r="B158" s="245"/>
      <c r="C158" s="245"/>
      <c r="D158" s="245"/>
      <c r="E158" s="245"/>
      <c r="F158" s="245"/>
      <c r="G158" s="245"/>
      <c r="H158" s="245"/>
    </row>
    <row r="159" spans="1:8" x14ac:dyDescent="0.3">
      <c r="A159" s="118"/>
      <c r="B159" s="118"/>
      <c r="C159" s="118"/>
      <c r="D159" s="118"/>
      <c r="E159" s="118"/>
      <c r="F159" s="118"/>
      <c r="G159" s="118"/>
      <c r="H159" s="118"/>
    </row>
    <row r="160" spans="1:8" x14ac:dyDescent="0.3">
      <c r="A160" s="118"/>
      <c r="B160" s="118"/>
      <c r="C160" s="118"/>
      <c r="D160" s="118"/>
      <c r="E160" s="118"/>
      <c r="F160" s="118"/>
      <c r="G160" s="118"/>
      <c r="H160" s="118"/>
    </row>
    <row r="161" spans="1:8" x14ac:dyDescent="0.3">
      <c r="A161" s="118"/>
      <c r="B161" s="118"/>
      <c r="C161" s="118"/>
      <c r="D161" s="118"/>
      <c r="E161" s="118"/>
      <c r="F161" s="118"/>
      <c r="G161" s="118"/>
      <c r="H161" s="118"/>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row r="185" spans="1:8" x14ac:dyDescent="0.3">
      <c r="A185" s="114"/>
      <c r="B185" s="114"/>
      <c r="C185" s="114"/>
      <c r="D185" s="114"/>
      <c r="E185" s="114"/>
      <c r="F185" s="114"/>
      <c r="G185" s="114"/>
      <c r="H185" s="114"/>
    </row>
    <row r="186" spans="1:8" x14ac:dyDescent="0.3">
      <c r="A186" s="114"/>
      <c r="B186" s="114"/>
      <c r="C186" s="114"/>
      <c r="D186" s="114"/>
      <c r="E186" s="114"/>
      <c r="F186" s="114"/>
      <c r="G186" s="114"/>
      <c r="H186" s="114"/>
    </row>
  </sheetData>
  <sheetProtection algorithmName="SHA-512" hashValue="qoSZP3WraVFiOXFgvCe4RMz6/Mf5NqKkUuZ2oKW4cNIDYtsZdTEMXmCy1vFj+M4T7fvfFSmFc04o2lGRJQOc5w==" saltValue="C3JLYbChi6skotCDvuyzwA==" spinCount="100000" sheet="1" objects="1" scenarios="1"/>
  <mergeCells count="27">
    <mergeCell ref="A54:H158"/>
    <mergeCell ref="A38:B38"/>
    <mergeCell ref="A39:B39"/>
    <mergeCell ref="A51:B51"/>
    <mergeCell ref="A52:B52"/>
    <mergeCell ref="G21:G22"/>
    <mergeCell ref="H21:H22"/>
    <mergeCell ref="A27:B27"/>
    <mergeCell ref="A28:B28"/>
    <mergeCell ref="E21:E22"/>
    <mergeCell ref="F21:F22"/>
    <mergeCell ref="A37:B37"/>
    <mergeCell ref="A18:B18"/>
    <mergeCell ref="A21:A22"/>
    <mergeCell ref="C21:C22"/>
    <mergeCell ref="D21:D22"/>
    <mergeCell ref="A16:B16"/>
    <mergeCell ref="A4:B5"/>
    <mergeCell ref="C4:C5"/>
    <mergeCell ref="E4:E5"/>
    <mergeCell ref="F4:F5"/>
    <mergeCell ref="A7:B7"/>
    <mergeCell ref="A8:B8"/>
    <mergeCell ref="A9:B9"/>
    <mergeCell ref="A13:B13"/>
    <mergeCell ref="A14:B14"/>
    <mergeCell ref="A15:B15"/>
  </mergeCells>
  <pageMargins left="0.7" right="0.7" top="0.75" bottom="0.75" header="0.3" footer="0.3"/>
  <pageSetup paperSize="9" scale="66" fitToHeight="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71"/>
  <sheetViews>
    <sheetView topLeftCell="A42" zoomScaleNormal="100" zoomScalePageLayoutView="90" workbookViewId="0">
      <selection activeCell="H63" sqref="H63"/>
    </sheetView>
  </sheetViews>
  <sheetFormatPr defaultColWidth="11" defaultRowHeight="15.6" x14ac:dyDescent="0.3"/>
  <cols>
    <col min="1" max="1" width="8.69921875" customWidth="1"/>
    <col min="2" max="2" width="10.69921875" hidden="1" customWidth="1"/>
    <col min="3" max="3" width="43.5" customWidth="1"/>
    <col min="4" max="4" width="9.69921875" customWidth="1"/>
    <col min="5" max="5" width="5.5" customWidth="1"/>
    <col min="6" max="6" width="7.19921875" bestFit="1" customWidth="1"/>
    <col min="7" max="7" width="9.59765625" customWidth="1"/>
    <col min="8" max="8" width="8.19921875" customWidth="1"/>
  </cols>
  <sheetData>
    <row r="1" spans="1:10" x14ac:dyDescent="0.3">
      <c r="A1" s="109" t="s">
        <v>317</v>
      </c>
      <c r="B1" s="110"/>
      <c r="C1" s="110"/>
    </row>
    <row r="2" spans="1:10" x14ac:dyDescent="0.3">
      <c r="A2" s="112"/>
    </row>
    <row r="3" spans="1:10" ht="16.2" thickBot="1" x14ac:dyDescent="0.35">
      <c r="A3" s="113"/>
      <c r="I3" s="41"/>
      <c r="J3" s="41"/>
    </row>
    <row r="4" spans="1:10" ht="26.4"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c r="H8" s="9">
        <f>ROUND(F8,2)*G8</f>
        <v>0</v>
      </c>
    </row>
    <row r="9" spans="1:10" ht="27" thickBot="1" x14ac:dyDescent="0.35">
      <c r="A9" s="213" t="s">
        <v>42</v>
      </c>
      <c r="B9" s="214"/>
      <c r="C9" s="19" t="s">
        <v>446</v>
      </c>
      <c r="D9" s="2"/>
      <c r="E9" s="2" t="s">
        <v>5</v>
      </c>
      <c r="F9" s="9">
        <v>1</v>
      </c>
      <c r="G9" s="174"/>
      <c r="H9" s="9">
        <f t="shared" ref="H9:H17" si="0">ROUND(F9,2)*G9</f>
        <v>0</v>
      </c>
    </row>
    <row r="10" spans="1:10" ht="66.599999999999994" thickBot="1" x14ac:dyDescent="0.35">
      <c r="A10" s="23" t="s">
        <v>51</v>
      </c>
      <c r="B10" s="24"/>
      <c r="C10" s="19" t="s">
        <v>445</v>
      </c>
      <c r="D10" s="2"/>
      <c r="E10" s="2" t="s">
        <v>36</v>
      </c>
      <c r="F10" s="9">
        <v>4.68</v>
      </c>
      <c r="G10" s="174"/>
      <c r="H10" s="9">
        <f t="shared" si="0"/>
        <v>0</v>
      </c>
    </row>
    <row r="11" spans="1:10" ht="27" thickBot="1" x14ac:dyDescent="0.35">
      <c r="A11" s="23" t="s">
        <v>35</v>
      </c>
      <c r="B11" s="24"/>
      <c r="C11" s="19" t="s">
        <v>443</v>
      </c>
      <c r="D11" s="2"/>
      <c r="E11" s="2" t="s">
        <v>6</v>
      </c>
      <c r="F11" s="9">
        <v>6</v>
      </c>
      <c r="G11" s="174"/>
      <c r="H11" s="9">
        <f t="shared" si="0"/>
        <v>0</v>
      </c>
    </row>
    <row r="12" spans="1:10" ht="42" customHeight="1" thickBot="1" x14ac:dyDescent="0.35">
      <c r="A12" s="23" t="s">
        <v>37</v>
      </c>
      <c r="B12" s="24"/>
      <c r="C12" s="19" t="s">
        <v>444</v>
      </c>
      <c r="D12" s="2"/>
      <c r="E12" s="2" t="s">
        <v>5</v>
      </c>
      <c r="F12" s="9">
        <v>2</v>
      </c>
      <c r="G12" s="174"/>
      <c r="H12" s="9">
        <f t="shared" si="0"/>
        <v>0</v>
      </c>
    </row>
    <row r="13" spans="1:10" ht="16.2" thickBot="1" x14ac:dyDescent="0.35">
      <c r="A13" s="227" t="s">
        <v>38</v>
      </c>
      <c r="B13" s="214"/>
      <c r="C13" s="19" t="s">
        <v>401</v>
      </c>
      <c r="D13" s="2"/>
      <c r="E13" s="2" t="s">
        <v>6</v>
      </c>
      <c r="F13" s="9">
        <v>6</v>
      </c>
      <c r="G13" s="174"/>
      <c r="H13" s="9">
        <f t="shared" si="0"/>
        <v>0</v>
      </c>
    </row>
    <row r="14" spans="1:10" ht="55.8" customHeight="1" thickBot="1" x14ac:dyDescent="0.35">
      <c r="A14" s="23" t="s">
        <v>39</v>
      </c>
      <c r="B14" s="24"/>
      <c r="C14" s="19" t="s">
        <v>353</v>
      </c>
      <c r="D14" s="2"/>
      <c r="E14" s="2" t="s">
        <v>80</v>
      </c>
      <c r="F14" s="9">
        <v>2.16</v>
      </c>
      <c r="G14" s="174"/>
      <c r="H14" s="9">
        <f t="shared" si="0"/>
        <v>0</v>
      </c>
    </row>
    <row r="15" spans="1:10" ht="21" customHeight="1" thickBot="1" x14ac:dyDescent="0.35">
      <c r="A15" s="213" t="s">
        <v>40</v>
      </c>
      <c r="B15" s="214"/>
      <c r="C15" s="19" t="s">
        <v>402</v>
      </c>
      <c r="D15" s="2"/>
      <c r="E15" s="2" t="s">
        <v>6</v>
      </c>
      <c r="F15" s="9">
        <v>6</v>
      </c>
      <c r="G15" s="174"/>
      <c r="H15" s="9">
        <f t="shared" si="0"/>
        <v>0</v>
      </c>
    </row>
    <row r="16" spans="1:10" ht="28.2" customHeight="1" thickBot="1" x14ac:dyDescent="0.35">
      <c r="A16" s="129" t="s">
        <v>41</v>
      </c>
      <c r="B16" s="130"/>
      <c r="C16" s="19" t="s">
        <v>450</v>
      </c>
      <c r="D16" s="2"/>
      <c r="E16" s="2" t="s">
        <v>5</v>
      </c>
      <c r="F16" s="9">
        <v>1</v>
      </c>
      <c r="G16" s="174"/>
      <c r="H16" s="9">
        <f t="shared" si="0"/>
        <v>0</v>
      </c>
    </row>
    <row r="17" spans="1:10" ht="19.95" customHeight="1" thickBot="1" x14ac:dyDescent="0.35">
      <c r="A17" s="23" t="s">
        <v>295</v>
      </c>
      <c r="B17" s="24"/>
      <c r="C17" s="68" t="s">
        <v>84</v>
      </c>
      <c r="D17" s="2"/>
      <c r="E17" s="2" t="s">
        <v>186</v>
      </c>
      <c r="F17" s="9">
        <v>1</v>
      </c>
      <c r="G17" s="174"/>
      <c r="H17" s="9">
        <f t="shared" si="0"/>
        <v>0</v>
      </c>
    </row>
    <row r="18" spans="1:10" x14ac:dyDescent="0.3">
      <c r="A18" s="51"/>
      <c r="B18" s="51"/>
      <c r="C18" s="51"/>
      <c r="D18" s="52"/>
      <c r="E18" s="52"/>
      <c r="F18" s="52"/>
      <c r="G18" s="175"/>
      <c r="H18" s="53"/>
    </row>
    <row r="19" spans="1:10" ht="16.2" thickBot="1" x14ac:dyDescent="0.35">
      <c r="G19" s="189"/>
    </row>
    <row r="20" spans="1:10" ht="16.2" thickBot="1" x14ac:dyDescent="0.35">
      <c r="A20" s="215"/>
      <c r="B20" s="216"/>
      <c r="C20" s="54"/>
      <c r="D20" s="52"/>
      <c r="E20" s="52"/>
      <c r="F20" s="52"/>
      <c r="G20" s="175"/>
      <c r="H20" s="53"/>
    </row>
    <row r="21" spans="1:10" ht="16.2" thickBot="1" x14ac:dyDescent="0.35">
      <c r="A21" s="199" t="s">
        <v>8</v>
      </c>
      <c r="B21" s="200"/>
      <c r="C21" s="165" t="s">
        <v>94</v>
      </c>
      <c r="D21" s="59"/>
      <c r="E21" s="59"/>
      <c r="F21" s="59"/>
      <c r="G21" s="182"/>
      <c r="H21" s="59"/>
    </row>
    <row r="22" spans="1:10" ht="39" customHeight="1" thickBot="1" x14ac:dyDescent="0.35">
      <c r="A22" s="213" t="s">
        <v>43</v>
      </c>
      <c r="B22" s="218"/>
      <c r="C22" s="20" t="s">
        <v>10</v>
      </c>
      <c r="D22" s="4" t="s">
        <v>191</v>
      </c>
      <c r="E22" s="4" t="s">
        <v>6</v>
      </c>
      <c r="F22" s="7">
        <v>64</v>
      </c>
      <c r="G22" s="178"/>
      <c r="H22" s="9">
        <f>ROUND(F22,2)*G22</f>
        <v>0</v>
      </c>
      <c r="I22" s="45"/>
      <c r="J22" s="41"/>
    </row>
    <row r="23" spans="1:10" ht="39" customHeight="1" thickBot="1" x14ac:dyDescent="0.35">
      <c r="A23" s="23" t="s">
        <v>44</v>
      </c>
      <c r="B23" s="26"/>
      <c r="C23" s="29" t="s">
        <v>12</v>
      </c>
      <c r="D23" s="4" t="s">
        <v>318</v>
      </c>
      <c r="E23" s="4" t="s">
        <v>6</v>
      </c>
      <c r="F23" s="7">
        <v>61</v>
      </c>
      <c r="G23" s="178"/>
      <c r="H23" s="9">
        <f t="shared" ref="H23:H29" si="1">ROUND(F23,2)*G23</f>
        <v>0</v>
      </c>
      <c r="I23" s="45"/>
      <c r="J23" s="41"/>
    </row>
    <row r="24" spans="1:10" ht="39" customHeight="1" thickBot="1" x14ac:dyDescent="0.35">
      <c r="A24" s="23" t="s">
        <v>9</v>
      </c>
      <c r="B24" s="26"/>
      <c r="C24" s="29" t="s">
        <v>12</v>
      </c>
      <c r="D24" s="4" t="s">
        <v>206</v>
      </c>
      <c r="E24" s="4" t="s">
        <v>6</v>
      </c>
      <c r="F24" s="7">
        <v>15</v>
      </c>
      <c r="G24" s="178"/>
      <c r="H24" s="9">
        <f t="shared" si="1"/>
        <v>0</v>
      </c>
      <c r="I24" s="44"/>
      <c r="J24" s="41"/>
    </row>
    <row r="25" spans="1:10" ht="42" customHeight="1" thickBot="1" x14ac:dyDescent="0.35">
      <c r="A25" s="23" t="s">
        <v>11</v>
      </c>
      <c r="B25" s="26"/>
      <c r="C25" s="29" t="s">
        <v>12</v>
      </c>
      <c r="D25" s="4" t="s">
        <v>449</v>
      </c>
      <c r="E25" s="4" t="s">
        <v>6</v>
      </c>
      <c r="F25" s="7">
        <v>15</v>
      </c>
      <c r="G25" s="178"/>
      <c r="H25" s="9">
        <f t="shared" si="1"/>
        <v>0</v>
      </c>
      <c r="I25" s="44"/>
      <c r="J25" s="41"/>
    </row>
    <row r="26" spans="1:10" ht="37.950000000000003" customHeight="1" thickBot="1" x14ac:dyDescent="0.35">
      <c r="A26" s="213" t="s">
        <v>73</v>
      </c>
      <c r="B26" s="218"/>
      <c r="C26" s="29" t="s">
        <v>403</v>
      </c>
      <c r="D26" s="4" t="s">
        <v>192</v>
      </c>
      <c r="E26" s="4" t="s">
        <v>6</v>
      </c>
      <c r="F26" s="7">
        <v>15</v>
      </c>
      <c r="G26" s="178"/>
      <c r="H26" s="9">
        <f t="shared" si="1"/>
        <v>0</v>
      </c>
      <c r="I26" s="72"/>
      <c r="J26" s="41"/>
    </row>
    <row r="27" spans="1:10" ht="31.95" customHeight="1" thickBot="1" x14ac:dyDescent="0.35">
      <c r="A27" s="81" t="s">
        <v>62</v>
      </c>
      <c r="B27" s="76"/>
      <c r="C27" s="77" t="s">
        <v>404</v>
      </c>
      <c r="D27" s="78" t="s">
        <v>196</v>
      </c>
      <c r="E27" s="78" t="s">
        <v>6</v>
      </c>
      <c r="F27" s="79">
        <v>64</v>
      </c>
      <c r="G27" s="184"/>
      <c r="H27" s="9">
        <f t="shared" si="1"/>
        <v>0</v>
      </c>
      <c r="I27" s="41"/>
      <c r="J27" s="41"/>
    </row>
    <row r="28" spans="1:10" ht="16.2" thickBot="1" x14ac:dyDescent="0.35">
      <c r="A28" s="228" t="s">
        <v>24</v>
      </c>
      <c r="B28" s="229"/>
      <c r="C28" s="19" t="s">
        <v>405</v>
      </c>
      <c r="D28" s="2"/>
      <c r="E28" s="2" t="s">
        <v>6</v>
      </c>
      <c r="F28" s="9">
        <v>6</v>
      </c>
      <c r="G28" s="174"/>
      <c r="H28" s="9">
        <f t="shared" si="1"/>
        <v>0</v>
      </c>
      <c r="I28" s="41"/>
      <c r="J28" s="41"/>
    </row>
    <row r="29" spans="1:10" ht="76.95" customHeight="1" thickBot="1" x14ac:dyDescent="0.35">
      <c r="A29" s="47" t="s">
        <v>67</v>
      </c>
      <c r="B29" s="48"/>
      <c r="C29" s="19" t="s">
        <v>451</v>
      </c>
      <c r="D29" s="2"/>
      <c r="E29" s="15" t="s">
        <v>5</v>
      </c>
      <c r="F29" s="16">
        <v>1</v>
      </c>
      <c r="G29" s="185"/>
      <c r="H29" s="9">
        <f t="shared" si="1"/>
        <v>0</v>
      </c>
      <c r="I29" s="41"/>
      <c r="J29" s="41"/>
    </row>
    <row r="30" spans="1:10" ht="383.4" thickBot="1" x14ac:dyDescent="0.35">
      <c r="A30" s="23">
        <v>123</v>
      </c>
      <c r="B30" s="26"/>
      <c r="C30" s="80" t="s">
        <v>447</v>
      </c>
      <c r="D30" s="75"/>
      <c r="E30" s="15" t="s">
        <v>5</v>
      </c>
      <c r="F30" s="16">
        <v>1</v>
      </c>
      <c r="G30" s="185"/>
      <c r="H30" s="16">
        <f>ROUND(F30,2)*G30</f>
        <v>0</v>
      </c>
      <c r="J30" s="43"/>
    </row>
    <row r="31" spans="1:10" x14ac:dyDescent="0.3">
      <c r="A31" s="197" t="s">
        <v>49</v>
      </c>
      <c r="B31" s="57"/>
      <c r="C31" s="211" t="s">
        <v>435</v>
      </c>
      <c r="D31" s="246"/>
      <c r="E31" s="220" t="s">
        <v>13</v>
      </c>
      <c r="F31" s="204">
        <v>6</v>
      </c>
      <c r="G31" s="202"/>
      <c r="H31" s="204">
        <f>ROUND(F31,2)*G31</f>
        <v>0</v>
      </c>
      <c r="J31" s="43"/>
    </row>
    <row r="32" spans="1:10" ht="409.5" customHeight="1" thickBot="1" x14ac:dyDescent="0.35">
      <c r="A32" s="248"/>
      <c r="B32" s="57"/>
      <c r="C32" s="249"/>
      <c r="D32" s="230"/>
      <c r="E32" s="230"/>
      <c r="F32" s="230"/>
      <c r="G32" s="234"/>
      <c r="H32" s="230"/>
      <c r="J32" s="43"/>
    </row>
    <row r="33" spans="1:10" ht="48.6" customHeight="1" thickBot="1" x14ac:dyDescent="0.35">
      <c r="A33" s="29" t="s">
        <v>69</v>
      </c>
      <c r="B33" s="169"/>
      <c r="C33" s="68" t="s">
        <v>406</v>
      </c>
      <c r="D33" s="69" t="s">
        <v>75</v>
      </c>
      <c r="E33" s="69" t="s">
        <v>6</v>
      </c>
      <c r="F33" s="70">
        <v>20</v>
      </c>
      <c r="G33" s="179"/>
      <c r="H33" s="71">
        <f>ROUND(F33,2)*G33</f>
        <v>0</v>
      </c>
      <c r="J33" s="43"/>
    </row>
    <row r="34" spans="1:10" ht="40.950000000000003" customHeight="1" thickBot="1" x14ac:dyDescent="0.35">
      <c r="A34" s="29" t="s">
        <v>65</v>
      </c>
      <c r="B34" s="169"/>
      <c r="C34" s="68" t="s">
        <v>407</v>
      </c>
      <c r="D34" s="69" t="s">
        <v>86</v>
      </c>
      <c r="E34" s="69" t="s">
        <v>6</v>
      </c>
      <c r="F34" s="70">
        <v>20</v>
      </c>
      <c r="G34" s="179"/>
      <c r="H34" s="71">
        <f t="shared" ref="H34:H45" si="2">ROUND(F34,2)*G34</f>
        <v>0</v>
      </c>
      <c r="J34" s="43"/>
    </row>
    <row r="35" spans="1:10" ht="31.95" customHeight="1" thickBot="1" x14ac:dyDescent="0.35">
      <c r="A35" s="31" t="s">
        <v>71</v>
      </c>
      <c r="B35" s="34"/>
      <c r="C35" s="166" t="s">
        <v>319</v>
      </c>
      <c r="D35" s="49"/>
      <c r="E35" s="167" t="s">
        <v>5</v>
      </c>
      <c r="F35" s="168">
        <v>1</v>
      </c>
      <c r="G35" s="190"/>
      <c r="H35" s="71">
        <f t="shared" si="2"/>
        <v>0</v>
      </c>
      <c r="J35" s="74"/>
    </row>
    <row r="36" spans="1:10" ht="49.2" customHeight="1" thickBot="1" x14ac:dyDescent="0.35">
      <c r="A36" s="23" t="s">
        <v>87</v>
      </c>
      <c r="B36" s="26"/>
      <c r="C36" s="29" t="s">
        <v>448</v>
      </c>
      <c r="D36" s="40"/>
      <c r="E36" s="11" t="s">
        <v>5</v>
      </c>
      <c r="F36" s="12">
        <v>1</v>
      </c>
      <c r="G36" s="180"/>
      <c r="H36" s="71">
        <f t="shared" si="2"/>
        <v>0</v>
      </c>
      <c r="J36" s="42"/>
    </row>
    <row r="37" spans="1:10" ht="31.95" customHeight="1" thickBot="1" x14ac:dyDescent="0.35">
      <c r="A37" s="209" t="s">
        <v>97</v>
      </c>
      <c r="B37" s="198"/>
      <c r="C37" s="29" t="s">
        <v>15</v>
      </c>
      <c r="D37" s="5"/>
      <c r="E37" s="11" t="s">
        <v>5</v>
      </c>
      <c r="F37" s="12">
        <v>2</v>
      </c>
      <c r="G37" s="180"/>
      <c r="H37" s="71">
        <f t="shared" si="2"/>
        <v>0</v>
      </c>
    </row>
    <row r="38" spans="1:10" ht="28.95" customHeight="1" thickBot="1" x14ac:dyDescent="0.35">
      <c r="A38" s="197" t="s">
        <v>90</v>
      </c>
      <c r="B38" s="198"/>
      <c r="C38" s="4" t="s">
        <v>320</v>
      </c>
      <c r="D38" s="11"/>
      <c r="E38" s="11" t="s">
        <v>13</v>
      </c>
      <c r="F38" s="12">
        <v>1</v>
      </c>
      <c r="G38" s="180"/>
      <c r="H38" s="71">
        <f t="shared" si="2"/>
        <v>0</v>
      </c>
      <c r="J38" s="42"/>
    </row>
    <row r="39" spans="1:10" ht="22.2" customHeight="1" thickBot="1" x14ac:dyDescent="0.35">
      <c r="A39" s="35" t="s">
        <v>145</v>
      </c>
      <c r="B39" s="36"/>
      <c r="C39" s="4" t="s">
        <v>57</v>
      </c>
      <c r="D39" s="38"/>
      <c r="E39" s="38" t="s">
        <v>13</v>
      </c>
      <c r="F39" s="39">
        <v>6</v>
      </c>
      <c r="G39" s="180"/>
      <c r="H39" s="71">
        <f t="shared" si="2"/>
        <v>0</v>
      </c>
      <c r="J39" s="42"/>
    </row>
    <row r="40" spans="1:10" ht="22.2" customHeight="1" thickBot="1" x14ac:dyDescent="0.35">
      <c r="A40" s="35" t="s">
        <v>99</v>
      </c>
      <c r="B40" s="36"/>
      <c r="C40" s="4" t="s">
        <v>140</v>
      </c>
      <c r="D40" s="38"/>
      <c r="E40" s="38" t="s">
        <v>13</v>
      </c>
      <c r="F40" s="39">
        <v>1</v>
      </c>
      <c r="G40" s="180"/>
      <c r="H40" s="71">
        <f t="shared" si="2"/>
        <v>0</v>
      </c>
      <c r="J40" s="42"/>
    </row>
    <row r="41" spans="1:10" ht="85.95" customHeight="1" thickBot="1" x14ac:dyDescent="0.35">
      <c r="A41" s="35" t="s">
        <v>100</v>
      </c>
      <c r="B41" s="36"/>
      <c r="C41" s="4" t="s">
        <v>335</v>
      </c>
      <c r="D41" s="38"/>
      <c r="E41" s="38" t="s">
        <v>5</v>
      </c>
      <c r="F41" s="39">
        <v>1</v>
      </c>
      <c r="G41" s="180"/>
      <c r="H41" s="71">
        <f t="shared" si="2"/>
        <v>0</v>
      </c>
      <c r="J41" s="42"/>
    </row>
    <row r="42" spans="1:10" ht="25.95" customHeight="1" thickBot="1" x14ac:dyDescent="0.35">
      <c r="A42" s="35" t="s">
        <v>212</v>
      </c>
      <c r="B42" s="36"/>
      <c r="C42" s="4" t="s">
        <v>142</v>
      </c>
      <c r="D42" s="38"/>
      <c r="E42" s="38" t="s">
        <v>5</v>
      </c>
      <c r="F42" s="39">
        <v>1</v>
      </c>
      <c r="G42" s="180"/>
      <c r="H42" s="71">
        <f t="shared" si="2"/>
        <v>0</v>
      </c>
      <c r="J42" s="42"/>
    </row>
    <row r="43" spans="1:10" ht="25.95" customHeight="1" thickBot="1" x14ac:dyDescent="0.35">
      <c r="A43" s="115" t="s">
        <v>135</v>
      </c>
      <c r="B43" s="36"/>
      <c r="C43" s="4" t="s">
        <v>282</v>
      </c>
      <c r="D43" s="38"/>
      <c r="E43" s="38" t="s">
        <v>13</v>
      </c>
      <c r="F43" s="39">
        <v>1</v>
      </c>
      <c r="G43" s="180"/>
      <c r="H43" s="71">
        <f t="shared" si="2"/>
        <v>0</v>
      </c>
      <c r="J43" s="42"/>
    </row>
    <row r="44" spans="1:10" ht="25.95" customHeight="1" thickBot="1" x14ac:dyDescent="0.35">
      <c r="A44" s="115" t="s">
        <v>136</v>
      </c>
      <c r="B44" s="36"/>
      <c r="C44" s="4" t="s">
        <v>188</v>
      </c>
      <c r="D44" s="38"/>
      <c r="E44" s="38" t="s">
        <v>5</v>
      </c>
      <c r="F44" s="39">
        <v>1</v>
      </c>
      <c r="G44" s="180"/>
      <c r="H44" s="71">
        <f t="shared" si="2"/>
        <v>0</v>
      </c>
      <c r="J44" s="42"/>
    </row>
    <row r="45" spans="1:10" ht="15" customHeight="1" thickBot="1" x14ac:dyDescent="0.35">
      <c r="A45" s="153" t="s">
        <v>134</v>
      </c>
      <c r="B45" s="26"/>
      <c r="C45" s="4" t="s">
        <v>131</v>
      </c>
      <c r="D45" s="15"/>
      <c r="E45" s="15" t="s">
        <v>13</v>
      </c>
      <c r="F45" s="16">
        <v>1</v>
      </c>
      <c r="G45" s="178"/>
      <c r="H45" s="71">
        <f t="shared" si="2"/>
        <v>0</v>
      </c>
      <c r="J45" s="42"/>
    </row>
    <row r="46" spans="1:10" x14ac:dyDescent="0.3">
      <c r="A46" s="60"/>
      <c r="B46" s="54"/>
      <c r="C46" s="54"/>
      <c r="D46" s="61"/>
      <c r="E46" s="52"/>
      <c r="F46" s="53"/>
      <c r="G46" s="181"/>
      <c r="H46" s="53"/>
      <c r="I46" s="8"/>
    </row>
    <row r="47" spans="1:10" ht="16.2" thickBot="1" x14ac:dyDescent="0.35">
      <c r="A47" s="60"/>
      <c r="B47" s="54"/>
      <c r="C47" s="54"/>
      <c r="D47" s="61"/>
      <c r="E47" s="52"/>
      <c r="F47" s="53"/>
      <c r="G47" s="181"/>
      <c r="H47" s="53"/>
      <c r="I47" s="8"/>
    </row>
    <row r="48" spans="1:10" ht="25.2" customHeight="1" thickBot="1" x14ac:dyDescent="0.35">
      <c r="A48" s="199" t="s">
        <v>18</v>
      </c>
      <c r="B48" s="200"/>
      <c r="C48" s="22" t="s">
        <v>17</v>
      </c>
      <c r="D48" s="59"/>
      <c r="E48" s="59"/>
      <c r="F48" s="59"/>
      <c r="G48" s="182"/>
      <c r="H48" s="59"/>
      <c r="I48" s="8"/>
    </row>
    <row r="49" spans="1:10" ht="27" thickBot="1" x14ac:dyDescent="0.35">
      <c r="A49" s="201" t="s">
        <v>19</v>
      </c>
      <c r="B49" s="201"/>
      <c r="C49" s="29" t="s">
        <v>16</v>
      </c>
      <c r="D49" s="30"/>
      <c r="E49" s="4" t="s">
        <v>5</v>
      </c>
      <c r="F49" s="7">
        <v>1</v>
      </c>
      <c r="G49" s="178"/>
      <c r="H49" s="7">
        <f>ROUND(F49,2)*G49</f>
        <v>0</v>
      </c>
      <c r="I49" s="8"/>
    </row>
    <row r="50" spans="1:10" ht="16.2" thickBot="1" x14ac:dyDescent="0.35">
      <c r="A50" s="201" t="s">
        <v>20</v>
      </c>
      <c r="B50" s="201"/>
      <c r="C50" s="29" t="s">
        <v>93</v>
      </c>
      <c r="D50" s="30"/>
      <c r="E50" s="4" t="s">
        <v>5</v>
      </c>
      <c r="F50" s="7">
        <v>6</v>
      </c>
      <c r="G50" s="178"/>
      <c r="H50" s="7">
        <f t="shared" ref="H50:H53" si="3">ROUND(F50,2)*G50</f>
        <v>0</v>
      </c>
      <c r="I50" s="8"/>
    </row>
    <row r="51" spans="1:10" ht="16.2" thickBot="1" x14ac:dyDescent="0.35">
      <c r="A51" s="29" t="s">
        <v>21</v>
      </c>
      <c r="B51" s="29"/>
      <c r="C51" s="29" t="s">
        <v>82</v>
      </c>
      <c r="D51" s="30"/>
      <c r="E51" s="4" t="s">
        <v>7</v>
      </c>
      <c r="F51" s="7">
        <v>6</v>
      </c>
      <c r="G51" s="178"/>
      <c r="H51" s="7">
        <f t="shared" si="3"/>
        <v>0</v>
      </c>
      <c r="I51" s="8"/>
    </row>
    <row r="52" spans="1:10" ht="16.2" thickBot="1" x14ac:dyDescent="0.35">
      <c r="A52" s="29" t="s">
        <v>22</v>
      </c>
      <c r="B52" s="29"/>
      <c r="C52" s="29" t="s">
        <v>408</v>
      </c>
      <c r="D52" s="30"/>
      <c r="E52" s="4" t="s">
        <v>7</v>
      </c>
      <c r="F52" s="7">
        <v>6</v>
      </c>
      <c r="G52" s="178"/>
      <c r="H52" s="7">
        <f t="shared" si="3"/>
        <v>0</v>
      </c>
      <c r="I52" s="8"/>
    </row>
    <row r="53" spans="1:10" ht="27" thickBot="1" x14ac:dyDescent="0.35">
      <c r="A53" s="29" t="s">
        <v>23</v>
      </c>
      <c r="B53" s="29"/>
      <c r="C53" s="29" t="s">
        <v>189</v>
      </c>
      <c r="D53" s="30"/>
      <c r="E53" s="4" t="s">
        <v>5</v>
      </c>
      <c r="F53" s="7">
        <v>1</v>
      </c>
      <c r="G53" s="178"/>
      <c r="H53" s="7">
        <f t="shared" si="3"/>
        <v>0</v>
      </c>
      <c r="I53" s="8"/>
    </row>
    <row r="54" spans="1:10" ht="16.2" thickBot="1" x14ac:dyDescent="0.35">
      <c r="A54" s="60"/>
      <c r="B54" s="54"/>
      <c r="C54" s="54"/>
      <c r="D54" s="61"/>
      <c r="E54" s="52"/>
      <c r="F54" s="53"/>
      <c r="G54" s="181"/>
      <c r="H54" s="53"/>
      <c r="I54" s="8"/>
    </row>
    <row r="55" spans="1:10" ht="16.2" thickBot="1" x14ac:dyDescent="0.35">
      <c r="A55" s="33" t="s">
        <v>25</v>
      </c>
      <c r="B55" s="27"/>
      <c r="C55" s="22" t="s">
        <v>27</v>
      </c>
      <c r="D55" s="62"/>
      <c r="E55" s="63"/>
      <c r="F55" s="64"/>
      <c r="G55" s="183"/>
      <c r="H55" s="64"/>
      <c r="I55" s="8"/>
    </row>
    <row r="56" spans="1:10" ht="16.2" thickBot="1" x14ac:dyDescent="0.35">
      <c r="A56" s="32" t="s">
        <v>26</v>
      </c>
      <c r="B56" s="29"/>
      <c r="C56" s="29" t="s">
        <v>92</v>
      </c>
      <c r="D56" s="30"/>
      <c r="E56" s="4" t="s">
        <v>5</v>
      </c>
      <c r="F56" s="7">
        <v>300</v>
      </c>
      <c r="G56" s="178"/>
      <c r="H56" s="7">
        <f>ROUND(F56,2)*G56</f>
        <v>0</v>
      </c>
      <c r="I56" s="8"/>
    </row>
    <row r="57" spans="1:10" ht="16.2" thickBot="1" x14ac:dyDescent="0.35">
      <c r="A57" s="32" t="s">
        <v>28</v>
      </c>
      <c r="B57" s="29"/>
      <c r="C57" s="29" t="s">
        <v>55</v>
      </c>
      <c r="D57" s="30"/>
      <c r="E57" s="4" t="s">
        <v>29</v>
      </c>
      <c r="F57" s="7">
        <v>100</v>
      </c>
      <c r="G57" s="178"/>
      <c r="H57" s="7">
        <f t="shared" ref="H57:H60" si="4">ROUND(F57,2)*G57</f>
        <v>0</v>
      </c>
      <c r="I57" s="8"/>
    </row>
    <row r="58" spans="1:10" ht="16.2" thickBot="1" x14ac:dyDescent="0.35">
      <c r="A58" s="32" t="s">
        <v>30</v>
      </c>
      <c r="B58" s="29"/>
      <c r="C58" s="29" t="s">
        <v>54</v>
      </c>
      <c r="D58" s="30"/>
      <c r="E58" s="4" t="s">
        <v>5</v>
      </c>
      <c r="F58" s="7">
        <v>6</v>
      </c>
      <c r="G58" s="178"/>
      <c r="H58" s="7">
        <f t="shared" si="4"/>
        <v>0</v>
      </c>
      <c r="I58" s="8"/>
    </row>
    <row r="59" spans="1:10" ht="27" thickBot="1" x14ac:dyDescent="0.35">
      <c r="A59" s="32" t="s">
        <v>52</v>
      </c>
      <c r="B59" s="29"/>
      <c r="C59" s="29" t="s">
        <v>437</v>
      </c>
      <c r="D59" s="30"/>
      <c r="E59" s="4" t="s">
        <v>5</v>
      </c>
      <c r="F59" s="7">
        <v>6</v>
      </c>
      <c r="G59" s="178"/>
      <c r="H59" s="7">
        <f t="shared" si="4"/>
        <v>0</v>
      </c>
      <c r="I59" s="8"/>
    </row>
    <row r="60" spans="1:10" ht="27" thickBot="1" x14ac:dyDescent="0.35">
      <c r="A60" s="32" t="s">
        <v>53</v>
      </c>
      <c r="B60" s="29"/>
      <c r="C60" s="29" t="s">
        <v>56</v>
      </c>
      <c r="D60" s="30"/>
      <c r="E60" s="4" t="s">
        <v>5</v>
      </c>
      <c r="F60" s="7">
        <v>6</v>
      </c>
      <c r="G60" s="178"/>
      <c r="H60" s="7">
        <f t="shared" si="4"/>
        <v>0</v>
      </c>
      <c r="I60" s="8"/>
      <c r="J60" s="42"/>
    </row>
    <row r="61" spans="1:10" ht="16.2" thickBot="1" x14ac:dyDescent="0.35">
      <c r="A61" s="208"/>
      <c r="B61" s="208"/>
      <c r="C61" s="55"/>
      <c r="D61" s="65"/>
      <c r="E61" s="56"/>
      <c r="F61" s="56"/>
      <c r="G61" s="58"/>
      <c r="H61" s="58"/>
    </row>
    <row r="62" spans="1:10" ht="16.2" thickBot="1" x14ac:dyDescent="0.35">
      <c r="A62" s="193"/>
      <c r="B62" s="194"/>
      <c r="C62" s="1" t="s">
        <v>14</v>
      </c>
      <c r="D62" s="1"/>
      <c r="E62" s="1"/>
      <c r="F62" s="1"/>
      <c r="G62" s="1"/>
      <c r="H62" s="13">
        <f>SUM(H8:H61)</f>
        <v>0</v>
      </c>
      <c r="J62" s="41"/>
    </row>
    <row r="63" spans="1:10" x14ac:dyDescent="0.3">
      <c r="A63" s="66"/>
      <c r="B63" s="66"/>
      <c r="C63" s="66"/>
      <c r="D63" s="66"/>
      <c r="E63" s="66"/>
      <c r="F63" s="66"/>
      <c r="G63" s="66"/>
      <c r="H63" s="67"/>
    </row>
    <row r="64" spans="1:10" ht="16.2" customHeight="1" x14ac:dyDescent="0.3">
      <c r="A64" s="195" t="s">
        <v>331</v>
      </c>
      <c r="B64" s="195"/>
      <c r="C64" s="195"/>
      <c r="D64" s="195"/>
      <c r="E64" s="195"/>
      <c r="F64" s="195"/>
      <c r="G64" s="195"/>
      <c r="H64" s="195"/>
    </row>
    <row r="65" spans="1:8" ht="16.2" hidden="1" customHeight="1" x14ac:dyDescent="0.3">
      <c r="A65" s="195"/>
      <c r="B65" s="195"/>
      <c r="C65" s="195"/>
      <c r="D65" s="195"/>
      <c r="E65" s="195"/>
      <c r="F65" s="195"/>
      <c r="G65" s="195"/>
      <c r="H65" s="195"/>
    </row>
    <row r="66" spans="1:8" x14ac:dyDescent="0.3">
      <c r="A66" s="195"/>
      <c r="B66" s="195"/>
      <c r="C66" s="195"/>
      <c r="D66" s="195"/>
      <c r="E66" s="195"/>
      <c r="F66" s="195"/>
      <c r="G66" s="195"/>
      <c r="H66" s="195"/>
    </row>
    <row r="67" spans="1:8" x14ac:dyDescent="0.3">
      <c r="A67" s="195"/>
      <c r="B67" s="195"/>
      <c r="C67" s="195"/>
      <c r="D67" s="195"/>
      <c r="E67" s="195"/>
      <c r="F67" s="195"/>
      <c r="G67" s="195"/>
      <c r="H67" s="195"/>
    </row>
    <row r="68" spans="1:8" x14ac:dyDescent="0.3">
      <c r="A68" s="195"/>
      <c r="B68" s="195"/>
      <c r="C68" s="195"/>
      <c r="D68" s="195"/>
      <c r="E68" s="195"/>
      <c r="F68" s="195"/>
      <c r="G68" s="195"/>
      <c r="H68" s="195"/>
    </row>
    <row r="69" spans="1:8" x14ac:dyDescent="0.3">
      <c r="A69" s="195"/>
      <c r="B69" s="195"/>
      <c r="C69" s="195"/>
      <c r="D69" s="195"/>
      <c r="E69" s="195"/>
      <c r="F69" s="195"/>
      <c r="G69" s="195"/>
      <c r="H69" s="195"/>
    </row>
    <row r="70" spans="1:8" x14ac:dyDescent="0.3">
      <c r="A70" s="195"/>
      <c r="B70" s="195"/>
      <c r="C70" s="195"/>
      <c r="D70" s="195"/>
      <c r="E70" s="195"/>
      <c r="F70" s="195"/>
      <c r="G70" s="195"/>
      <c r="H70" s="195"/>
    </row>
    <row r="71" spans="1:8" x14ac:dyDescent="0.3">
      <c r="A71" s="195"/>
      <c r="B71" s="195"/>
      <c r="C71" s="195"/>
      <c r="D71" s="195"/>
      <c r="E71" s="195"/>
      <c r="F71" s="195"/>
      <c r="G71" s="195"/>
      <c r="H71" s="195"/>
    </row>
    <row r="72" spans="1:8" x14ac:dyDescent="0.3">
      <c r="A72" s="195"/>
      <c r="B72" s="195"/>
      <c r="C72" s="195"/>
      <c r="D72" s="195"/>
      <c r="E72" s="195"/>
      <c r="F72" s="195"/>
      <c r="G72" s="195"/>
      <c r="H72" s="195"/>
    </row>
    <row r="73" spans="1:8" x14ac:dyDescent="0.3">
      <c r="A73" s="195"/>
      <c r="B73" s="195"/>
      <c r="C73" s="195"/>
      <c r="D73" s="195"/>
      <c r="E73" s="195"/>
      <c r="F73" s="195"/>
      <c r="G73" s="195"/>
      <c r="H73" s="195"/>
    </row>
    <row r="74" spans="1:8" x14ac:dyDescent="0.3">
      <c r="A74" s="195"/>
      <c r="B74" s="195"/>
      <c r="C74" s="195"/>
      <c r="D74" s="195"/>
      <c r="E74" s="195"/>
      <c r="F74" s="195"/>
      <c r="G74" s="195"/>
      <c r="H74" s="195"/>
    </row>
    <row r="75" spans="1:8" x14ac:dyDescent="0.3">
      <c r="A75" s="195"/>
      <c r="B75" s="195"/>
      <c r="C75" s="195"/>
      <c r="D75" s="195"/>
      <c r="E75" s="195"/>
      <c r="F75" s="195"/>
      <c r="G75" s="195"/>
      <c r="H75" s="195"/>
    </row>
    <row r="76" spans="1:8" x14ac:dyDescent="0.3">
      <c r="A76" s="195"/>
      <c r="B76" s="195"/>
      <c r="C76" s="195"/>
      <c r="D76" s="195"/>
      <c r="E76" s="195"/>
      <c r="F76" s="195"/>
      <c r="G76" s="195"/>
      <c r="H76" s="195"/>
    </row>
    <row r="77" spans="1:8" x14ac:dyDescent="0.3">
      <c r="A77" s="195"/>
      <c r="B77" s="195"/>
      <c r="C77" s="195"/>
      <c r="D77" s="195"/>
      <c r="E77" s="195"/>
      <c r="F77" s="195"/>
      <c r="G77" s="195"/>
      <c r="H77" s="195"/>
    </row>
    <row r="78" spans="1:8" x14ac:dyDescent="0.3">
      <c r="A78" s="195"/>
      <c r="B78" s="195"/>
      <c r="C78" s="195"/>
      <c r="D78" s="195"/>
      <c r="E78" s="195"/>
      <c r="F78" s="195"/>
      <c r="G78" s="195"/>
      <c r="H78" s="195"/>
    </row>
    <row r="79" spans="1:8" x14ac:dyDescent="0.3">
      <c r="A79" s="195"/>
      <c r="B79" s="195"/>
      <c r="C79" s="195"/>
      <c r="D79" s="195"/>
      <c r="E79" s="195"/>
      <c r="F79" s="195"/>
      <c r="G79" s="195"/>
      <c r="H79" s="195"/>
    </row>
    <row r="80" spans="1:8" x14ac:dyDescent="0.3">
      <c r="A80" s="195"/>
      <c r="B80" s="195"/>
      <c r="C80" s="195"/>
      <c r="D80" s="195"/>
      <c r="E80" s="195"/>
      <c r="F80" s="195"/>
      <c r="G80" s="195"/>
      <c r="H80" s="195"/>
    </row>
    <row r="81" spans="1:8" x14ac:dyDescent="0.3">
      <c r="A81" s="195"/>
      <c r="B81" s="195"/>
      <c r="C81" s="195"/>
      <c r="D81" s="195"/>
      <c r="E81" s="195"/>
      <c r="F81" s="195"/>
      <c r="G81" s="195"/>
      <c r="H81" s="195"/>
    </row>
    <row r="82" spans="1:8" x14ac:dyDescent="0.3">
      <c r="A82" s="195"/>
      <c r="B82" s="195"/>
      <c r="C82" s="195"/>
      <c r="D82" s="195"/>
      <c r="E82" s="195"/>
      <c r="F82" s="195"/>
      <c r="G82" s="195"/>
      <c r="H82" s="195"/>
    </row>
    <row r="83" spans="1:8" x14ac:dyDescent="0.3">
      <c r="A83" s="195"/>
      <c r="B83" s="195"/>
      <c r="C83" s="195"/>
      <c r="D83" s="195"/>
      <c r="E83" s="195"/>
      <c r="F83" s="195"/>
      <c r="G83" s="195"/>
      <c r="H83" s="195"/>
    </row>
    <row r="84" spans="1:8" x14ac:dyDescent="0.3">
      <c r="A84" s="195"/>
      <c r="B84" s="195"/>
      <c r="C84" s="195"/>
      <c r="D84" s="195"/>
      <c r="E84" s="195"/>
      <c r="F84" s="195"/>
      <c r="G84" s="195"/>
      <c r="H84" s="195"/>
    </row>
    <row r="85" spans="1:8" x14ac:dyDescent="0.3">
      <c r="A85" s="195"/>
      <c r="B85" s="195"/>
      <c r="C85" s="195"/>
      <c r="D85" s="195"/>
      <c r="E85" s="195"/>
      <c r="F85" s="195"/>
      <c r="G85" s="195"/>
      <c r="H85" s="195"/>
    </row>
    <row r="86" spans="1:8" x14ac:dyDescent="0.3">
      <c r="A86" s="195"/>
      <c r="B86" s="195"/>
      <c r="C86" s="195"/>
      <c r="D86" s="195"/>
      <c r="E86" s="195"/>
      <c r="F86" s="195"/>
      <c r="G86" s="195"/>
      <c r="H86" s="195"/>
    </row>
    <row r="87" spans="1:8" x14ac:dyDescent="0.3">
      <c r="A87" s="195"/>
      <c r="B87" s="195"/>
      <c r="C87" s="195"/>
      <c r="D87" s="195"/>
      <c r="E87" s="195"/>
      <c r="F87" s="195"/>
      <c r="G87" s="195"/>
      <c r="H87" s="195"/>
    </row>
    <row r="88" spans="1:8" x14ac:dyDescent="0.3">
      <c r="A88" s="195"/>
      <c r="B88" s="195"/>
      <c r="C88" s="195"/>
      <c r="D88" s="195"/>
      <c r="E88" s="195"/>
      <c r="F88" s="195"/>
      <c r="G88" s="195"/>
      <c r="H88" s="195"/>
    </row>
    <row r="89" spans="1:8" x14ac:dyDescent="0.3">
      <c r="A89" s="195"/>
      <c r="B89" s="195"/>
      <c r="C89" s="195"/>
      <c r="D89" s="195"/>
      <c r="E89" s="195"/>
      <c r="F89" s="195"/>
      <c r="G89" s="195"/>
      <c r="H89" s="195"/>
    </row>
    <row r="90" spans="1:8" x14ac:dyDescent="0.3">
      <c r="A90" s="195"/>
      <c r="B90" s="195"/>
      <c r="C90" s="195"/>
      <c r="D90" s="195"/>
      <c r="E90" s="195"/>
      <c r="F90" s="195"/>
      <c r="G90" s="195"/>
      <c r="H90" s="195"/>
    </row>
    <row r="91" spans="1:8" x14ac:dyDescent="0.3">
      <c r="A91" s="195"/>
      <c r="B91" s="195"/>
      <c r="C91" s="195"/>
      <c r="D91" s="195"/>
      <c r="E91" s="195"/>
      <c r="F91" s="195"/>
      <c r="G91" s="195"/>
      <c r="H91" s="195"/>
    </row>
    <row r="92" spans="1:8" x14ac:dyDescent="0.3">
      <c r="A92" s="195"/>
      <c r="B92" s="195"/>
      <c r="C92" s="195"/>
      <c r="D92" s="195"/>
      <c r="E92" s="195"/>
      <c r="F92" s="195"/>
      <c r="G92" s="195"/>
      <c r="H92" s="195"/>
    </row>
    <row r="93" spans="1:8" x14ac:dyDescent="0.3">
      <c r="A93" s="195"/>
      <c r="B93" s="195"/>
      <c r="C93" s="195"/>
      <c r="D93" s="195"/>
      <c r="E93" s="195"/>
      <c r="F93" s="195"/>
      <c r="G93" s="195"/>
      <c r="H93" s="195"/>
    </row>
    <row r="94" spans="1:8" x14ac:dyDescent="0.3">
      <c r="A94" s="195"/>
      <c r="B94" s="195"/>
      <c r="C94" s="195"/>
      <c r="D94" s="195"/>
      <c r="E94" s="195"/>
      <c r="F94" s="195"/>
      <c r="G94" s="195"/>
      <c r="H94" s="195"/>
    </row>
    <row r="95" spans="1:8" x14ac:dyDescent="0.3">
      <c r="A95" s="195"/>
      <c r="B95" s="195"/>
      <c r="C95" s="195"/>
      <c r="D95" s="195"/>
      <c r="E95" s="195"/>
      <c r="F95" s="195"/>
      <c r="G95" s="195"/>
      <c r="H95" s="195"/>
    </row>
    <row r="96" spans="1:8" x14ac:dyDescent="0.3">
      <c r="A96" s="195"/>
      <c r="B96" s="195"/>
      <c r="C96" s="195"/>
      <c r="D96" s="195"/>
      <c r="E96" s="195"/>
      <c r="F96" s="195"/>
      <c r="G96" s="195"/>
      <c r="H96" s="195"/>
    </row>
    <row r="97" spans="1:8" x14ac:dyDescent="0.3">
      <c r="A97" s="195"/>
      <c r="B97" s="195"/>
      <c r="C97" s="195"/>
      <c r="D97" s="195"/>
      <c r="E97" s="195"/>
      <c r="F97" s="195"/>
      <c r="G97" s="195"/>
      <c r="H97" s="195"/>
    </row>
    <row r="98" spans="1:8" x14ac:dyDescent="0.3">
      <c r="A98" s="195"/>
      <c r="B98" s="195"/>
      <c r="C98" s="195"/>
      <c r="D98" s="195"/>
      <c r="E98" s="195"/>
      <c r="F98" s="195"/>
      <c r="G98" s="195"/>
      <c r="H98" s="195"/>
    </row>
    <row r="99" spans="1:8" x14ac:dyDescent="0.3">
      <c r="A99" s="195"/>
      <c r="B99" s="195"/>
      <c r="C99" s="195"/>
      <c r="D99" s="195"/>
      <c r="E99" s="195"/>
      <c r="F99" s="195"/>
      <c r="G99" s="195"/>
      <c r="H99" s="195"/>
    </row>
    <row r="100" spans="1:8" x14ac:dyDescent="0.3">
      <c r="A100" s="195"/>
      <c r="B100" s="195"/>
      <c r="C100" s="195"/>
      <c r="D100" s="195"/>
      <c r="E100" s="195"/>
      <c r="F100" s="195"/>
      <c r="G100" s="195"/>
      <c r="H100" s="195"/>
    </row>
    <row r="101" spans="1:8" x14ac:dyDescent="0.3">
      <c r="A101" s="195"/>
      <c r="B101" s="195"/>
      <c r="C101" s="195"/>
      <c r="D101" s="195"/>
      <c r="E101" s="195"/>
      <c r="F101" s="195"/>
      <c r="G101" s="195"/>
      <c r="H101" s="195"/>
    </row>
    <row r="102" spans="1:8" x14ac:dyDescent="0.3">
      <c r="A102" s="195"/>
      <c r="B102" s="195"/>
      <c r="C102" s="195"/>
      <c r="D102" s="195"/>
      <c r="E102" s="195"/>
      <c r="F102" s="195"/>
      <c r="G102" s="195"/>
      <c r="H102" s="195"/>
    </row>
    <row r="103" spans="1:8" x14ac:dyDescent="0.3">
      <c r="A103" s="195"/>
      <c r="B103" s="195"/>
      <c r="C103" s="195"/>
      <c r="D103" s="195"/>
      <c r="E103" s="195"/>
      <c r="F103" s="195"/>
      <c r="G103" s="195"/>
      <c r="H103" s="195"/>
    </row>
    <row r="104" spans="1:8" x14ac:dyDescent="0.3">
      <c r="A104" s="195"/>
      <c r="B104" s="195"/>
      <c r="C104" s="195"/>
      <c r="D104" s="195"/>
      <c r="E104" s="195"/>
      <c r="F104" s="195"/>
      <c r="G104" s="195"/>
      <c r="H104" s="195"/>
    </row>
    <row r="105" spans="1:8" x14ac:dyDescent="0.3">
      <c r="A105" s="195"/>
      <c r="B105" s="195"/>
      <c r="C105" s="195"/>
      <c r="D105" s="195"/>
      <c r="E105" s="195"/>
      <c r="F105" s="195"/>
      <c r="G105" s="195"/>
      <c r="H105" s="195"/>
    </row>
    <row r="106" spans="1:8" x14ac:dyDescent="0.3">
      <c r="A106" s="195"/>
      <c r="B106" s="195"/>
      <c r="C106" s="195"/>
      <c r="D106" s="195"/>
      <c r="E106" s="195"/>
      <c r="F106" s="195"/>
      <c r="G106" s="195"/>
      <c r="H106" s="195"/>
    </row>
    <row r="107" spans="1:8" x14ac:dyDescent="0.3">
      <c r="A107" s="195"/>
      <c r="B107" s="195"/>
      <c r="C107" s="195"/>
      <c r="D107" s="195"/>
      <c r="E107" s="195"/>
      <c r="F107" s="195"/>
      <c r="G107" s="195"/>
      <c r="H107" s="195"/>
    </row>
    <row r="108" spans="1:8" x14ac:dyDescent="0.3">
      <c r="A108" s="195"/>
      <c r="B108" s="195"/>
      <c r="C108" s="195"/>
      <c r="D108" s="195"/>
      <c r="E108" s="195"/>
      <c r="F108" s="195"/>
      <c r="G108" s="195"/>
      <c r="H108" s="195"/>
    </row>
    <row r="109" spans="1:8" x14ac:dyDescent="0.3">
      <c r="A109" s="195"/>
      <c r="B109" s="195"/>
      <c r="C109" s="195"/>
      <c r="D109" s="195"/>
      <c r="E109" s="195"/>
      <c r="F109" s="195"/>
      <c r="G109" s="195"/>
      <c r="H109" s="195"/>
    </row>
    <row r="110" spans="1:8" x14ac:dyDescent="0.3">
      <c r="A110" s="195"/>
      <c r="B110" s="195"/>
      <c r="C110" s="195"/>
      <c r="D110" s="195"/>
      <c r="E110" s="195"/>
      <c r="F110" s="195"/>
      <c r="G110" s="195"/>
      <c r="H110" s="195"/>
    </row>
    <row r="111" spans="1:8" x14ac:dyDescent="0.3">
      <c r="A111" s="195"/>
      <c r="B111" s="195"/>
      <c r="C111" s="195"/>
      <c r="D111" s="195"/>
      <c r="E111" s="195"/>
      <c r="F111" s="195"/>
      <c r="G111" s="195"/>
      <c r="H111" s="195"/>
    </row>
    <row r="112" spans="1:8" x14ac:dyDescent="0.3">
      <c r="A112" s="195"/>
      <c r="B112" s="195"/>
      <c r="C112" s="195"/>
      <c r="D112" s="195"/>
      <c r="E112" s="195"/>
      <c r="F112" s="195"/>
      <c r="G112" s="195"/>
      <c r="H112" s="195"/>
    </row>
    <row r="113" spans="1:8" x14ac:dyDescent="0.3">
      <c r="A113" s="195"/>
      <c r="B113" s="195"/>
      <c r="C113" s="195"/>
      <c r="D113" s="195"/>
      <c r="E113" s="195"/>
      <c r="F113" s="195"/>
      <c r="G113" s="195"/>
      <c r="H113" s="195"/>
    </row>
    <row r="114" spans="1:8" x14ac:dyDescent="0.3">
      <c r="A114" s="195"/>
      <c r="B114" s="195"/>
      <c r="C114" s="195"/>
      <c r="D114" s="195"/>
      <c r="E114" s="195"/>
      <c r="F114" s="195"/>
      <c r="G114" s="195"/>
      <c r="H114" s="195"/>
    </row>
    <row r="115" spans="1:8" x14ac:dyDescent="0.3">
      <c r="A115" s="195"/>
      <c r="B115" s="195"/>
      <c r="C115" s="195"/>
      <c r="D115" s="195"/>
      <c r="E115" s="195"/>
      <c r="F115" s="195"/>
      <c r="G115" s="195"/>
      <c r="H115" s="195"/>
    </row>
    <row r="116" spans="1:8" x14ac:dyDescent="0.3">
      <c r="A116" s="195"/>
      <c r="B116" s="195"/>
      <c r="C116" s="195"/>
      <c r="D116" s="195"/>
      <c r="E116" s="195"/>
      <c r="F116" s="195"/>
      <c r="G116" s="195"/>
      <c r="H116" s="195"/>
    </row>
    <row r="117" spans="1:8" x14ac:dyDescent="0.3">
      <c r="A117" s="195"/>
      <c r="B117" s="195"/>
      <c r="C117" s="195"/>
      <c r="D117" s="195"/>
      <c r="E117" s="195"/>
      <c r="F117" s="195"/>
      <c r="G117" s="195"/>
      <c r="H117" s="195"/>
    </row>
    <row r="118" spans="1:8" x14ac:dyDescent="0.3">
      <c r="A118" s="195"/>
      <c r="B118" s="195"/>
      <c r="C118" s="195"/>
      <c r="D118" s="195"/>
      <c r="E118" s="195"/>
      <c r="F118" s="195"/>
      <c r="G118" s="195"/>
      <c r="H118" s="195"/>
    </row>
    <row r="119" spans="1:8" x14ac:dyDescent="0.3">
      <c r="A119" s="195"/>
      <c r="B119" s="195"/>
      <c r="C119" s="195"/>
      <c r="D119" s="195"/>
      <c r="E119" s="195"/>
      <c r="F119" s="195"/>
      <c r="G119" s="195"/>
      <c r="H119" s="195"/>
    </row>
    <row r="120" spans="1:8" x14ac:dyDescent="0.3">
      <c r="A120" s="195"/>
      <c r="B120" s="195"/>
      <c r="C120" s="195"/>
      <c r="D120" s="195"/>
      <c r="E120" s="195"/>
      <c r="F120" s="195"/>
      <c r="G120" s="195"/>
      <c r="H120" s="195"/>
    </row>
    <row r="121" spans="1:8" x14ac:dyDescent="0.3">
      <c r="A121" s="195"/>
      <c r="B121" s="195"/>
      <c r="C121" s="195"/>
      <c r="D121" s="195"/>
      <c r="E121" s="195"/>
      <c r="F121" s="195"/>
      <c r="G121" s="195"/>
      <c r="H121" s="195"/>
    </row>
    <row r="122" spans="1:8" x14ac:dyDescent="0.3">
      <c r="A122" s="195"/>
      <c r="B122" s="195"/>
      <c r="C122" s="195"/>
      <c r="D122" s="195"/>
      <c r="E122" s="195"/>
      <c r="F122" s="195"/>
      <c r="G122" s="195"/>
      <c r="H122" s="195"/>
    </row>
    <row r="123" spans="1:8" x14ac:dyDescent="0.3">
      <c r="A123" s="195"/>
      <c r="B123" s="195"/>
      <c r="C123" s="195"/>
      <c r="D123" s="195"/>
      <c r="E123" s="195"/>
      <c r="F123" s="195"/>
      <c r="G123" s="195"/>
      <c r="H123" s="195"/>
    </row>
    <row r="124" spans="1:8" x14ac:dyDescent="0.3">
      <c r="A124" s="195"/>
      <c r="B124" s="195"/>
      <c r="C124" s="195"/>
      <c r="D124" s="195"/>
      <c r="E124" s="195"/>
      <c r="F124" s="195"/>
      <c r="G124" s="195"/>
      <c r="H124" s="195"/>
    </row>
    <row r="125" spans="1:8" x14ac:dyDescent="0.3">
      <c r="A125" s="195"/>
      <c r="B125" s="195"/>
      <c r="C125" s="195"/>
      <c r="D125" s="195"/>
      <c r="E125" s="195"/>
      <c r="F125" s="195"/>
      <c r="G125" s="195"/>
      <c r="H125" s="195"/>
    </row>
    <row r="126" spans="1:8" x14ac:dyDescent="0.3">
      <c r="A126" s="195"/>
      <c r="B126" s="195"/>
      <c r="C126" s="195"/>
      <c r="D126" s="195"/>
      <c r="E126" s="195"/>
      <c r="F126" s="195"/>
      <c r="G126" s="195"/>
      <c r="H126" s="195"/>
    </row>
    <row r="127" spans="1:8" x14ac:dyDescent="0.3">
      <c r="A127" s="195"/>
      <c r="B127" s="195"/>
      <c r="C127" s="195"/>
      <c r="D127" s="195"/>
      <c r="E127" s="195"/>
      <c r="F127" s="195"/>
      <c r="G127" s="195"/>
      <c r="H127" s="195"/>
    </row>
    <row r="128" spans="1:8" x14ac:dyDescent="0.3">
      <c r="A128" s="195"/>
      <c r="B128" s="195"/>
      <c r="C128" s="195"/>
      <c r="D128" s="195"/>
      <c r="E128" s="195"/>
      <c r="F128" s="195"/>
      <c r="G128" s="195"/>
      <c r="H128" s="195"/>
    </row>
    <row r="129" spans="1:8" x14ac:dyDescent="0.3">
      <c r="A129" s="195"/>
      <c r="B129" s="195"/>
      <c r="C129" s="195"/>
      <c r="D129" s="195"/>
      <c r="E129" s="195"/>
      <c r="F129" s="195"/>
      <c r="G129" s="195"/>
      <c r="H129" s="195"/>
    </row>
    <row r="130" spans="1:8" x14ac:dyDescent="0.3">
      <c r="A130" s="195"/>
      <c r="B130" s="195"/>
      <c r="C130" s="195"/>
      <c r="D130" s="195"/>
      <c r="E130" s="195"/>
      <c r="F130" s="195"/>
      <c r="G130" s="195"/>
      <c r="H130" s="195"/>
    </row>
    <row r="131" spans="1:8" x14ac:dyDescent="0.3">
      <c r="A131" s="195"/>
      <c r="B131" s="195"/>
      <c r="C131" s="195"/>
      <c r="D131" s="195"/>
      <c r="E131" s="195"/>
      <c r="F131" s="195"/>
      <c r="G131" s="195"/>
      <c r="H131" s="195"/>
    </row>
    <row r="132" spans="1:8" x14ac:dyDescent="0.3">
      <c r="A132" s="195"/>
      <c r="B132" s="195"/>
      <c r="C132" s="195"/>
      <c r="D132" s="195"/>
      <c r="E132" s="195"/>
      <c r="F132" s="195"/>
      <c r="G132" s="195"/>
      <c r="H132" s="195"/>
    </row>
    <row r="133" spans="1:8" x14ac:dyDescent="0.3">
      <c r="A133" s="195"/>
      <c r="B133" s="195"/>
      <c r="C133" s="195"/>
      <c r="D133" s="195"/>
      <c r="E133" s="195"/>
      <c r="F133" s="195"/>
      <c r="G133" s="195"/>
      <c r="H133" s="195"/>
    </row>
    <row r="134" spans="1:8" x14ac:dyDescent="0.3">
      <c r="A134" s="195"/>
      <c r="B134" s="195"/>
      <c r="C134" s="195"/>
      <c r="D134" s="195"/>
      <c r="E134" s="195"/>
      <c r="F134" s="195"/>
      <c r="G134" s="195"/>
      <c r="H134" s="195"/>
    </row>
    <row r="135" spans="1:8" x14ac:dyDescent="0.3">
      <c r="A135" s="195"/>
      <c r="B135" s="195"/>
      <c r="C135" s="195"/>
      <c r="D135" s="195"/>
      <c r="E135" s="195"/>
      <c r="F135" s="195"/>
      <c r="G135" s="195"/>
      <c r="H135" s="195"/>
    </row>
    <row r="136" spans="1:8" x14ac:dyDescent="0.3">
      <c r="A136" s="195"/>
      <c r="B136" s="195"/>
      <c r="C136" s="195"/>
      <c r="D136" s="195"/>
      <c r="E136" s="195"/>
      <c r="F136" s="195"/>
      <c r="G136" s="195"/>
      <c r="H136" s="195"/>
    </row>
    <row r="137" spans="1:8" x14ac:dyDescent="0.3">
      <c r="A137" s="195"/>
      <c r="B137" s="195"/>
      <c r="C137" s="195"/>
      <c r="D137" s="195"/>
      <c r="E137" s="195"/>
      <c r="F137" s="195"/>
      <c r="G137" s="195"/>
      <c r="H137" s="195"/>
    </row>
    <row r="138" spans="1:8" x14ac:dyDescent="0.3">
      <c r="A138" s="195"/>
      <c r="B138" s="195"/>
      <c r="C138" s="195"/>
      <c r="D138" s="195"/>
      <c r="E138" s="195"/>
      <c r="F138" s="195"/>
      <c r="G138" s="195"/>
      <c r="H138" s="195"/>
    </row>
    <row r="139" spans="1:8" x14ac:dyDescent="0.3">
      <c r="A139" s="195"/>
      <c r="B139" s="195"/>
      <c r="C139" s="195"/>
      <c r="D139" s="195"/>
      <c r="E139" s="195"/>
      <c r="F139" s="195"/>
      <c r="G139" s="195"/>
      <c r="H139" s="195"/>
    </row>
    <row r="140" spans="1:8" x14ac:dyDescent="0.3">
      <c r="A140" s="195"/>
      <c r="B140" s="195"/>
      <c r="C140" s="195"/>
      <c r="D140" s="195"/>
      <c r="E140" s="195"/>
      <c r="F140" s="195"/>
      <c r="G140" s="195"/>
      <c r="H140" s="195"/>
    </row>
    <row r="141" spans="1:8" x14ac:dyDescent="0.3">
      <c r="A141" s="195"/>
      <c r="B141" s="195"/>
      <c r="C141" s="195"/>
      <c r="D141" s="195"/>
      <c r="E141" s="195"/>
      <c r="F141" s="195"/>
      <c r="G141" s="195"/>
      <c r="H141" s="195"/>
    </row>
    <row r="142" spans="1:8" x14ac:dyDescent="0.3">
      <c r="A142" s="195"/>
      <c r="B142" s="195"/>
      <c r="C142" s="195"/>
      <c r="D142" s="195"/>
      <c r="E142" s="195"/>
      <c r="F142" s="195"/>
      <c r="G142" s="195"/>
      <c r="H142" s="195"/>
    </row>
    <row r="143" spans="1:8" x14ac:dyDescent="0.3">
      <c r="A143" s="195"/>
      <c r="B143" s="195"/>
      <c r="C143" s="195"/>
      <c r="D143" s="195"/>
      <c r="E143" s="195"/>
      <c r="F143" s="195"/>
      <c r="G143" s="195"/>
      <c r="H143" s="195"/>
    </row>
    <row r="144" spans="1:8" x14ac:dyDescent="0.3">
      <c r="A144" s="195"/>
      <c r="B144" s="195"/>
      <c r="C144" s="195"/>
      <c r="D144" s="195"/>
      <c r="E144" s="195"/>
      <c r="F144" s="195"/>
      <c r="G144" s="195"/>
      <c r="H144" s="195"/>
    </row>
    <row r="145" spans="1:8" x14ac:dyDescent="0.3">
      <c r="A145" s="195"/>
      <c r="B145" s="195"/>
      <c r="C145" s="195"/>
      <c r="D145" s="195"/>
      <c r="E145" s="195"/>
      <c r="F145" s="195"/>
      <c r="G145" s="195"/>
      <c r="H145" s="195"/>
    </row>
    <row r="146" spans="1:8" x14ac:dyDescent="0.3">
      <c r="A146" s="195"/>
      <c r="B146" s="195"/>
      <c r="C146" s="195"/>
      <c r="D146" s="195"/>
      <c r="E146" s="195"/>
      <c r="F146" s="195"/>
      <c r="G146" s="195"/>
      <c r="H146" s="195"/>
    </row>
    <row r="147" spans="1:8" x14ac:dyDescent="0.3">
      <c r="A147" s="195"/>
      <c r="B147" s="195"/>
      <c r="C147" s="195"/>
      <c r="D147" s="195"/>
      <c r="E147" s="195"/>
      <c r="F147" s="195"/>
      <c r="G147" s="195"/>
      <c r="H147" s="195"/>
    </row>
    <row r="148" spans="1:8" x14ac:dyDescent="0.3">
      <c r="A148" s="195"/>
      <c r="B148" s="195"/>
      <c r="C148" s="195"/>
      <c r="D148" s="195"/>
      <c r="E148" s="195"/>
      <c r="F148" s="195"/>
      <c r="G148" s="195"/>
      <c r="H148" s="195"/>
    </row>
    <row r="149" spans="1:8" x14ac:dyDescent="0.3">
      <c r="A149" s="195"/>
      <c r="B149" s="195"/>
      <c r="C149" s="195"/>
      <c r="D149" s="195"/>
      <c r="E149" s="195"/>
      <c r="F149" s="195"/>
      <c r="G149" s="195"/>
      <c r="H149" s="195"/>
    </row>
    <row r="150" spans="1:8" x14ac:dyDescent="0.3">
      <c r="A150" s="195"/>
      <c r="B150" s="195"/>
      <c r="C150" s="195"/>
      <c r="D150" s="195"/>
      <c r="E150" s="195"/>
      <c r="F150" s="195"/>
      <c r="G150" s="195"/>
      <c r="H150" s="195"/>
    </row>
    <row r="151" spans="1:8" x14ac:dyDescent="0.3">
      <c r="A151" s="195"/>
      <c r="B151" s="195"/>
      <c r="C151" s="195"/>
      <c r="D151" s="195"/>
      <c r="E151" s="195"/>
      <c r="F151" s="195"/>
      <c r="G151" s="195"/>
      <c r="H151" s="195"/>
    </row>
    <row r="152" spans="1:8" x14ac:dyDescent="0.3">
      <c r="A152" s="195"/>
      <c r="B152" s="195"/>
      <c r="C152" s="195"/>
      <c r="D152" s="195"/>
      <c r="E152" s="195"/>
      <c r="F152" s="195"/>
      <c r="G152" s="195"/>
      <c r="H152" s="195"/>
    </row>
    <row r="153" spans="1:8" x14ac:dyDescent="0.3">
      <c r="A153" s="195"/>
      <c r="B153" s="195"/>
      <c r="C153" s="195"/>
      <c r="D153" s="195"/>
      <c r="E153" s="195"/>
      <c r="F153" s="195"/>
      <c r="G153" s="195"/>
      <c r="H153" s="195"/>
    </row>
    <row r="154" spans="1:8" x14ac:dyDescent="0.3">
      <c r="A154" s="195"/>
      <c r="B154" s="195"/>
      <c r="C154" s="195"/>
      <c r="D154" s="195"/>
      <c r="E154" s="195"/>
      <c r="F154" s="195"/>
      <c r="G154" s="195"/>
      <c r="H154" s="195"/>
    </row>
    <row r="155" spans="1:8" x14ac:dyDescent="0.3">
      <c r="A155" s="195"/>
      <c r="B155" s="195"/>
      <c r="C155" s="195"/>
      <c r="D155" s="195"/>
      <c r="E155" s="195"/>
      <c r="F155" s="195"/>
      <c r="G155" s="195"/>
      <c r="H155" s="195"/>
    </row>
    <row r="156" spans="1:8" x14ac:dyDescent="0.3">
      <c r="A156" s="195"/>
      <c r="B156" s="195"/>
      <c r="C156" s="195"/>
      <c r="D156" s="195"/>
      <c r="E156" s="195"/>
      <c r="F156" s="195"/>
      <c r="G156" s="195"/>
      <c r="H156" s="195"/>
    </row>
    <row r="157" spans="1:8" x14ac:dyDescent="0.3">
      <c r="A157" s="195"/>
      <c r="B157" s="195"/>
      <c r="C157" s="195"/>
      <c r="D157" s="195"/>
      <c r="E157" s="195"/>
      <c r="F157" s="195"/>
      <c r="G157" s="195"/>
      <c r="H157" s="195"/>
    </row>
    <row r="158" spans="1:8" x14ac:dyDescent="0.3">
      <c r="A158" s="195"/>
      <c r="B158" s="195"/>
      <c r="C158" s="195"/>
      <c r="D158" s="195"/>
      <c r="E158" s="195"/>
      <c r="F158" s="195"/>
      <c r="G158" s="195"/>
      <c r="H158" s="195"/>
    </row>
    <row r="159" spans="1:8" x14ac:dyDescent="0.3">
      <c r="A159" s="195"/>
      <c r="B159" s="195"/>
      <c r="C159" s="195"/>
      <c r="D159" s="195"/>
      <c r="E159" s="195"/>
      <c r="F159" s="195"/>
      <c r="G159" s="195"/>
      <c r="H159" s="195"/>
    </row>
    <row r="160" spans="1:8" x14ac:dyDescent="0.3">
      <c r="A160" s="195"/>
      <c r="B160" s="195"/>
      <c r="C160" s="195"/>
      <c r="D160" s="195"/>
      <c r="E160" s="195"/>
      <c r="F160" s="195"/>
      <c r="G160" s="195"/>
      <c r="H160" s="195"/>
    </row>
    <row r="161" spans="1:8" x14ac:dyDescent="0.3">
      <c r="A161" s="195"/>
      <c r="B161" s="195"/>
      <c r="C161" s="195"/>
      <c r="D161" s="195"/>
      <c r="E161" s="195"/>
      <c r="F161" s="195"/>
      <c r="G161" s="195"/>
      <c r="H161" s="195"/>
    </row>
    <row r="162" spans="1:8" x14ac:dyDescent="0.3">
      <c r="A162" s="195"/>
      <c r="B162" s="195"/>
      <c r="C162" s="195"/>
      <c r="D162" s="195"/>
      <c r="E162" s="195"/>
      <c r="F162" s="195"/>
      <c r="G162" s="195"/>
      <c r="H162" s="195"/>
    </row>
    <row r="163" spans="1:8" x14ac:dyDescent="0.3">
      <c r="A163" s="195"/>
      <c r="B163" s="195"/>
      <c r="C163" s="195"/>
      <c r="D163" s="195"/>
      <c r="E163" s="195"/>
      <c r="F163" s="195"/>
      <c r="G163" s="195"/>
      <c r="H163" s="195"/>
    </row>
    <row r="164" spans="1:8" x14ac:dyDescent="0.3">
      <c r="A164" s="195"/>
      <c r="B164" s="195"/>
      <c r="C164" s="195"/>
      <c r="D164" s="195"/>
      <c r="E164" s="195"/>
      <c r="F164" s="195"/>
      <c r="G164" s="195"/>
      <c r="H164" s="195"/>
    </row>
    <row r="165" spans="1:8" x14ac:dyDescent="0.3">
      <c r="A165" s="195"/>
      <c r="B165" s="195"/>
      <c r="C165" s="195"/>
      <c r="D165" s="195"/>
      <c r="E165" s="195"/>
      <c r="F165" s="195"/>
      <c r="G165" s="195"/>
      <c r="H165" s="195"/>
    </row>
    <row r="166" spans="1:8" x14ac:dyDescent="0.3">
      <c r="A166" s="195"/>
      <c r="B166" s="195"/>
      <c r="C166" s="195"/>
      <c r="D166" s="195"/>
      <c r="E166" s="195"/>
      <c r="F166" s="195"/>
      <c r="G166" s="195"/>
      <c r="H166" s="195"/>
    </row>
    <row r="167" spans="1:8" x14ac:dyDescent="0.3">
      <c r="A167" s="195"/>
      <c r="B167" s="195"/>
      <c r="C167" s="195"/>
      <c r="D167" s="195"/>
      <c r="E167" s="195"/>
      <c r="F167" s="195"/>
      <c r="G167" s="195"/>
      <c r="H167" s="195"/>
    </row>
    <row r="168" spans="1:8" x14ac:dyDescent="0.3">
      <c r="A168" s="195"/>
      <c r="B168" s="195"/>
      <c r="C168" s="195"/>
      <c r="D168" s="195"/>
      <c r="E168" s="195"/>
      <c r="F168" s="195"/>
      <c r="G168" s="195"/>
      <c r="H168" s="195"/>
    </row>
    <row r="169" spans="1:8" x14ac:dyDescent="0.3">
      <c r="A169" s="8"/>
      <c r="B169" s="116"/>
      <c r="C169" s="116"/>
      <c r="D169" s="116"/>
      <c r="E169" s="116"/>
      <c r="F169" s="116"/>
      <c r="G169" s="116"/>
      <c r="H169" s="116"/>
    </row>
    <row r="170" spans="1:8" x14ac:dyDescent="0.3">
      <c r="A170" s="8"/>
      <c r="B170" s="8"/>
      <c r="C170" s="8"/>
      <c r="D170" s="8"/>
      <c r="E170" s="8"/>
      <c r="F170" s="8"/>
      <c r="G170" s="8"/>
      <c r="H170" s="8"/>
    </row>
    <row r="171" spans="1:8" x14ac:dyDescent="0.3">
      <c r="A171" s="45"/>
      <c r="B171" s="45"/>
      <c r="C171" s="45"/>
      <c r="D171" s="8"/>
      <c r="E171" s="8"/>
      <c r="F171" s="8"/>
      <c r="G171" s="8"/>
      <c r="H171" s="8"/>
    </row>
  </sheetData>
  <sheetProtection algorithmName="SHA-512" hashValue="TDPSHLIHdTmAT40zlZp1nv+eOaXIQJ3Xoq2RGuAyad4TBRNOlLwbKNPbxh7GBIwhlE9cbKsei6C3dSfsjdkpww==" saltValue="Pe2u9QEZDN7fU0uKrXLvPA==" spinCount="100000" sheet="1" objects="1" scenarios="1"/>
  <mergeCells count="29">
    <mergeCell ref="A22:B22"/>
    <mergeCell ref="A26:B26"/>
    <mergeCell ref="A28:B28"/>
    <mergeCell ref="A31:A32"/>
    <mergeCell ref="A64:H168"/>
    <mergeCell ref="A61:B61"/>
    <mergeCell ref="A62:B62"/>
    <mergeCell ref="A50:B50"/>
    <mergeCell ref="C31:C32"/>
    <mergeCell ref="D31:D32"/>
    <mergeCell ref="E31:E32"/>
    <mergeCell ref="F31:F32"/>
    <mergeCell ref="A37:B37"/>
    <mergeCell ref="A38:B38"/>
    <mergeCell ref="A48:B48"/>
    <mergeCell ref="A49:B49"/>
    <mergeCell ref="G31:G32"/>
    <mergeCell ref="H31:H32"/>
    <mergeCell ref="C4:C5"/>
    <mergeCell ref="E4:E5"/>
    <mergeCell ref="F4:F5"/>
    <mergeCell ref="A4:B5"/>
    <mergeCell ref="A7:B7"/>
    <mergeCell ref="A21:B21"/>
    <mergeCell ref="A20:B20"/>
    <mergeCell ref="A8:B8"/>
    <mergeCell ref="A9:B9"/>
    <mergeCell ref="A13:B13"/>
    <mergeCell ref="A15:B15"/>
  </mergeCells>
  <pageMargins left="0.17" right="0.17" top="0.74803149606299213" bottom="0.74803149606299213"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179"/>
  <sheetViews>
    <sheetView topLeftCell="A30" zoomScaleNormal="100" zoomScalePageLayoutView="90" workbookViewId="0">
      <selection activeCell="K52" sqref="K52"/>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306</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307</v>
      </c>
      <c r="D9" s="2"/>
      <c r="E9" s="2" t="s">
        <v>5</v>
      </c>
      <c r="F9" s="9">
        <v>3</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5"/>
      <c r="B13" s="216"/>
      <c r="C13" s="54"/>
      <c r="D13" s="52"/>
      <c r="E13" s="52"/>
      <c r="F13" s="52"/>
      <c r="G13" s="175"/>
      <c r="H13" s="53"/>
    </row>
    <row r="14" spans="1:10" ht="16.2" thickBot="1" x14ac:dyDescent="0.35">
      <c r="A14" s="217"/>
      <c r="B14" s="217"/>
      <c r="C14" s="28"/>
      <c r="D14" s="56"/>
      <c r="E14" s="56"/>
      <c r="F14" s="56"/>
      <c r="G14" s="176"/>
      <c r="H14" s="56"/>
    </row>
    <row r="15" spans="1:10" ht="16.2" thickBot="1" x14ac:dyDescent="0.35">
      <c r="A15" s="199" t="s">
        <v>8</v>
      </c>
      <c r="B15" s="200"/>
      <c r="C15" s="25" t="s">
        <v>61</v>
      </c>
      <c r="D15" s="50"/>
      <c r="E15" s="50"/>
      <c r="F15" s="50"/>
      <c r="G15" s="177"/>
      <c r="H15" s="50"/>
    </row>
    <row r="16" spans="1:10" ht="406.2" customHeight="1" thickBot="1" x14ac:dyDescent="0.35">
      <c r="A16" s="23" t="s">
        <v>43</v>
      </c>
      <c r="B16" s="26"/>
      <c r="C16" s="80" t="s">
        <v>414</v>
      </c>
      <c r="D16" s="125"/>
      <c r="E16" s="15" t="s">
        <v>5</v>
      </c>
      <c r="F16" s="16">
        <v>1</v>
      </c>
      <c r="G16" s="185"/>
      <c r="H16" s="16">
        <f>ROUND(F16,2)*G16</f>
        <v>0</v>
      </c>
      <c r="I16" s="72"/>
      <c r="J16" s="122"/>
    </row>
    <row r="17" spans="1:10" ht="409.2" customHeight="1" x14ac:dyDescent="0.3">
      <c r="A17" s="197" t="s">
        <v>44</v>
      </c>
      <c r="B17" s="57"/>
      <c r="C17" s="211" t="s">
        <v>434</v>
      </c>
      <c r="D17" s="220" t="s">
        <v>190</v>
      </c>
      <c r="E17" s="220" t="s">
        <v>13</v>
      </c>
      <c r="F17" s="204">
        <v>3</v>
      </c>
      <c r="G17" s="202"/>
      <c r="H17" s="204">
        <f>ROUND(F17,2)*G17</f>
        <v>0</v>
      </c>
      <c r="I17" s="46"/>
      <c r="J17" s="43"/>
    </row>
    <row r="18" spans="1:10" ht="130.94999999999999" customHeight="1" thickBot="1" x14ac:dyDescent="0.35">
      <c r="A18" s="219"/>
      <c r="B18" s="57"/>
      <c r="C18" s="212"/>
      <c r="D18" s="205"/>
      <c r="E18" s="205"/>
      <c r="F18" s="205"/>
      <c r="G18" s="203"/>
      <c r="H18" s="205"/>
      <c r="I18" s="6"/>
      <c r="J18" s="43"/>
    </row>
    <row r="19" spans="1:10" ht="28.95" customHeight="1" thickBot="1" x14ac:dyDescent="0.35">
      <c r="A19" s="31" t="s">
        <v>9</v>
      </c>
      <c r="B19" s="34"/>
      <c r="C19" s="37" t="s">
        <v>303</v>
      </c>
      <c r="D19" s="49"/>
      <c r="E19" s="11" t="s">
        <v>5</v>
      </c>
      <c r="F19" s="12">
        <v>1</v>
      </c>
      <c r="G19" s="180"/>
      <c r="H19" s="9">
        <f>ROUND(F19,2)*G19</f>
        <v>0</v>
      </c>
      <c r="J19" s="43"/>
    </row>
    <row r="20" spans="1:10" ht="36" customHeight="1" thickBot="1" x14ac:dyDescent="0.35">
      <c r="A20" s="23" t="s">
        <v>308</v>
      </c>
      <c r="B20" s="26"/>
      <c r="C20" s="29" t="s">
        <v>452</v>
      </c>
      <c r="D20" s="40"/>
      <c r="E20" s="11" t="s">
        <v>5</v>
      </c>
      <c r="F20" s="12">
        <v>1</v>
      </c>
      <c r="G20" s="180"/>
      <c r="H20" s="9">
        <f t="shared" ref="H20:H28" si="1">ROUND(F20,2)*G20</f>
        <v>0</v>
      </c>
      <c r="J20" s="42"/>
    </row>
    <row r="21" spans="1:10" ht="27" thickBot="1" x14ac:dyDescent="0.35">
      <c r="A21" s="209" t="s">
        <v>73</v>
      </c>
      <c r="B21" s="198"/>
      <c r="C21" s="29" t="s">
        <v>15</v>
      </c>
      <c r="D21" s="5"/>
      <c r="E21" s="11" t="s">
        <v>5</v>
      </c>
      <c r="F21" s="12">
        <v>1</v>
      </c>
      <c r="G21" s="180"/>
      <c r="H21" s="9">
        <f t="shared" si="1"/>
        <v>0</v>
      </c>
    </row>
    <row r="22" spans="1:10" ht="40.200000000000003" customHeight="1" thickBot="1" x14ac:dyDescent="0.35">
      <c r="A22" s="197" t="s">
        <v>62</v>
      </c>
      <c r="B22" s="198"/>
      <c r="C22" s="4" t="s">
        <v>453</v>
      </c>
      <c r="D22" s="11"/>
      <c r="E22" s="11" t="s">
        <v>5</v>
      </c>
      <c r="F22" s="12">
        <v>1</v>
      </c>
      <c r="G22" s="180"/>
      <c r="H22" s="9">
        <f t="shared" si="1"/>
        <v>0</v>
      </c>
      <c r="J22" s="42"/>
    </row>
    <row r="23" spans="1:10" ht="22.2" customHeight="1" thickBot="1" x14ac:dyDescent="0.35">
      <c r="A23" s="35" t="s">
        <v>138</v>
      </c>
      <c r="B23" s="36"/>
      <c r="C23" s="4" t="s">
        <v>57</v>
      </c>
      <c r="D23" s="38"/>
      <c r="E23" s="38" t="s">
        <v>13</v>
      </c>
      <c r="F23" s="39">
        <v>3</v>
      </c>
      <c r="G23" s="180"/>
      <c r="H23" s="9">
        <f t="shared" si="1"/>
        <v>0</v>
      </c>
      <c r="J23" s="42"/>
    </row>
    <row r="24" spans="1:10" ht="22.2" customHeight="1" thickBot="1" x14ac:dyDescent="0.35">
      <c r="A24" s="35" t="s">
        <v>63</v>
      </c>
      <c r="B24" s="36"/>
      <c r="C24" s="4" t="s">
        <v>140</v>
      </c>
      <c r="D24" s="38"/>
      <c r="E24" s="38" t="s">
        <v>13</v>
      </c>
      <c r="F24" s="39">
        <v>1</v>
      </c>
      <c r="G24" s="180"/>
      <c r="H24" s="9">
        <f t="shared" si="1"/>
        <v>0</v>
      </c>
      <c r="J24" s="42"/>
    </row>
    <row r="25" spans="1:10" ht="81" customHeight="1" thickBot="1" x14ac:dyDescent="0.35">
      <c r="A25" s="35" t="s">
        <v>31</v>
      </c>
      <c r="B25" s="36"/>
      <c r="C25" s="4" t="s">
        <v>335</v>
      </c>
      <c r="D25" s="38"/>
      <c r="E25" s="38" t="s">
        <v>5</v>
      </c>
      <c r="F25" s="39">
        <v>1</v>
      </c>
      <c r="G25" s="180"/>
      <c r="H25" s="9">
        <f>ROUND(F25,2)*G25</f>
        <v>0</v>
      </c>
      <c r="J25" s="42"/>
    </row>
    <row r="26" spans="1:10" ht="27" customHeight="1" thickBot="1" x14ac:dyDescent="0.35">
      <c r="A26" s="35" t="s">
        <v>76</v>
      </c>
      <c r="B26" s="36"/>
      <c r="C26" s="4" t="s">
        <v>139</v>
      </c>
      <c r="D26" s="38"/>
      <c r="E26" s="38" t="s">
        <v>5</v>
      </c>
      <c r="F26" s="39">
        <v>1</v>
      </c>
      <c r="G26" s="180"/>
      <c r="H26" s="9">
        <f t="shared" si="1"/>
        <v>0</v>
      </c>
      <c r="J26" s="42"/>
    </row>
    <row r="27" spans="1:10" ht="27" customHeight="1" thickBot="1" x14ac:dyDescent="0.35">
      <c r="A27" s="115" t="s">
        <v>69</v>
      </c>
      <c r="B27" s="36"/>
      <c r="C27" s="4" t="s">
        <v>282</v>
      </c>
      <c r="D27" s="38"/>
      <c r="E27" s="38" t="s">
        <v>13</v>
      </c>
      <c r="F27" s="39">
        <v>1</v>
      </c>
      <c r="G27" s="180"/>
      <c r="H27" s="9">
        <f t="shared" si="1"/>
        <v>0</v>
      </c>
      <c r="J27" s="42"/>
    </row>
    <row r="28" spans="1:10" ht="27" customHeight="1" thickBot="1" x14ac:dyDescent="0.35">
      <c r="A28" s="153" t="s">
        <v>65</v>
      </c>
      <c r="B28" s="26"/>
      <c r="C28" s="4" t="s">
        <v>188</v>
      </c>
      <c r="D28" s="15"/>
      <c r="E28" s="15" t="s">
        <v>5</v>
      </c>
      <c r="F28" s="16">
        <v>1</v>
      </c>
      <c r="G28" s="178"/>
      <c r="H28" s="9">
        <f t="shared" si="1"/>
        <v>0</v>
      </c>
      <c r="J28" s="42"/>
    </row>
    <row r="29" spans="1:10" x14ac:dyDescent="0.3">
      <c r="A29" s="60"/>
      <c r="B29" s="54"/>
      <c r="C29" s="54"/>
      <c r="D29" s="61"/>
      <c r="E29" s="52"/>
      <c r="F29" s="53"/>
      <c r="G29" s="181"/>
      <c r="H29" s="53"/>
      <c r="I29" s="8"/>
    </row>
    <row r="30" spans="1:10" ht="16.2" thickBot="1" x14ac:dyDescent="0.35">
      <c r="A30" s="60"/>
      <c r="B30" s="54"/>
      <c r="C30" s="54"/>
      <c r="D30" s="61"/>
      <c r="E30" s="52"/>
      <c r="F30" s="53"/>
      <c r="G30" s="181"/>
      <c r="H30" s="53"/>
      <c r="I30" s="8"/>
    </row>
    <row r="31" spans="1:10" ht="25.2" customHeight="1" thickBot="1" x14ac:dyDescent="0.35">
      <c r="A31" s="199" t="s">
        <v>18</v>
      </c>
      <c r="B31" s="200"/>
      <c r="C31" s="22" t="s">
        <v>17</v>
      </c>
      <c r="D31" s="59"/>
      <c r="E31" s="59"/>
      <c r="F31" s="59"/>
      <c r="G31" s="182"/>
      <c r="H31" s="59"/>
      <c r="I31" s="8"/>
    </row>
    <row r="32" spans="1:10" ht="27" thickBot="1" x14ac:dyDescent="0.35">
      <c r="A32" s="201" t="s">
        <v>19</v>
      </c>
      <c r="B32" s="201"/>
      <c r="C32" s="29" t="s">
        <v>16</v>
      </c>
      <c r="D32" s="30"/>
      <c r="E32" s="4" t="s">
        <v>5</v>
      </c>
      <c r="F32" s="7">
        <v>1</v>
      </c>
      <c r="G32" s="178"/>
      <c r="H32" s="7">
        <f>ROUND(F32,2)*G32</f>
        <v>0</v>
      </c>
      <c r="I32" s="8"/>
    </row>
    <row r="33" spans="1:10" ht="16.2" thickBot="1" x14ac:dyDescent="0.35">
      <c r="A33" s="201" t="s">
        <v>20</v>
      </c>
      <c r="B33" s="201"/>
      <c r="C33" s="29" t="s">
        <v>85</v>
      </c>
      <c r="D33" s="30"/>
      <c r="E33" s="4" t="s">
        <v>5</v>
      </c>
      <c r="F33" s="7">
        <v>3</v>
      </c>
      <c r="G33" s="178"/>
      <c r="H33" s="7">
        <f t="shared" ref="H33:H36" si="2">ROUND(F33,2)*G33</f>
        <v>0</v>
      </c>
      <c r="I33" s="8"/>
    </row>
    <row r="34" spans="1:10" ht="16.2" thickBot="1" x14ac:dyDescent="0.35">
      <c r="A34" s="29" t="s">
        <v>21</v>
      </c>
      <c r="B34" s="29"/>
      <c r="C34" s="29" t="s">
        <v>82</v>
      </c>
      <c r="D34" s="30"/>
      <c r="E34" s="4" t="s">
        <v>7</v>
      </c>
      <c r="F34" s="7">
        <v>3</v>
      </c>
      <c r="G34" s="178"/>
      <c r="H34" s="7">
        <f t="shared" si="2"/>
        <v>0</v>
      </c>
      <c r="I34" s="8"/>
    </row>
    <row r="35" spans="1:10" ht="16.2" thickBot="1" x14ac:dyDescent="0.35">
      <c r="A35" s="29" t="s">
        <v>22</v>
      </c>
      <c r="B35" s="29"/>
      <c r="C35" s="29" t="s">
        <v>337</v>
      </c>
      <c r="D35" s="30"/>
      <c r="E35" s="4" t="s">
        <v>7</v>
      </c>
      <c r="F35" s="7">
        <v>2</v>
      </c>
      <c r="G35" s="178"/>
      <c r="H35" s="7">
        <f t="shared" si="2"/>
        <v>0</v>
      </c>
      <c r="I35" s="8"/>
    </row>
    <row r="36" spans="1:10" ht="27" thickBot="1" x14ac:dyDescent="0.35">
      <c r="A36" s="29" t="s">
        <v>23</v>
      </c>
      <c r="B36" s="29"/>
      <c r="C36" s="29" t="s">
        <v>189</v>
      </c>
      <c r="D36" s="30"/>
      <c r="E36" s="4" t="s">
        <v>5</v>
      </c>
      <c r="F36" s="7">
        <v>1</v>
      </c>
      <c r="G36" s="178"/>
      <c r="H36" s="7">
        <f t="shared" si="2"/>
        <v>0</v>
      </c>
      <c r="I36" s="8"/>
    </row>
    <row r="37" spans="1:10" ht="16.2" thickBot="1" x14ac:dyDescent="0.35">
      <c r="A37" s="60"/>
      <c r="B37" s="54"/>
      <c r="C37" s="54"/>
      <c r="D37" s="61"/>
      <c r="E37" s="52"/>
      <c r="F37" s="53"/>
      <c r="G37" s="181"/>
      <c r="H37" s="53"/>
      <c r="I37" s="8"/>
    </row>
    <row r="38" spans="1:10" ht="16.2" thickBot="1" x14ac:dyDescent="0.35">
      <c r="A38" s="33" t="s">
        <v>25</v>
      </c>
      <c r="B38" s="27"/>
      <c r="C38" s="22" t="s">
        <v>27</v>
      </c>
      <c r="D38" s="62"/>
      <c r="E38" s="63"/>
      <c r="F38" s="64"/>
      <c r="G38" s="183"/>
      <c r="H38" s="64"/>
      <c r="I38" s="8"/>
    </row>
    <row r="39" spans="1:10" ht="16.2" thickBot="1" x14ac:dyDescent="0.35">
      <c r="A39" s="32" t="s">
        <v>26</v>
      </c>
      <c r="B39" s="29"/>
      <c r="C39" s="29" t="s">
        <v>309</v>
      </c>
      <c r="D39" s="30"/>
      <c r="E39" s="4" t="s">
        <v>5</v>
      </c>
      <c r="F39" s="7">
        <v>60</v>
      </c>
      <c r="G39" s="178"/>
      <c r="H39" s="7">
        <f>ROUND(F39,2)*G39</f>
        <v>0</v>
      </c>
      <c r="I39" s="8"/>
    </row>
    <row r="40" spans="1:10" ht="16.2" thickBot="1" x14ac:dyDescent="0.35">
      <c r="A40" s="32" t="s">
        <v>28</v>
      </c>
      <c r="B40" s="29"/>
      <c r="C40" s="29" t="s">
        <v>55</v>
      </c>
      <c r="D40" s="30"/>
      <c r="E40" s="4" t="s">
        <v>29</v>
      </c>
      <c r="F40" s="7">
        <v>25</v>
      </c>
      <c r="G40" s="178"/>
      <c r="H40" s="7">
        <f t="shared" ref="H40:H43" si="3">ROUND(F40,2)*G40</f>
        <v>0</v>
      </c>
      <c r="I40" s="8"/>
    </row>
    <row r="41" spans="1:10" ht="16.2" thickBot="1" x14ac:dyDescent="0.35">
      <c r="A41" s="32" t="s">
        <v>30</v>
      </c>
      <c r="B41" s="29"/>
      <c r="C41" s="29" t="s">
        <v>54</v>
      </c>
      <c r="D41" s="30"/>
      <c r="E41" s="4" t="s">
        <v>5</v>
      </c>
      <c r="F41" s="7">
        <v>3</v>
      </c>
      <c r="G41" s="178"/>
      <c r="H41" s="7">
        <f t="shared" si="3"/>
        <v>0</v>
      </c>
      <c r="I41" s="8"/>
    </row>
    <row r="42" spans="1:10" ht="27" thickBot="1" x14ac:dyDescent="0.35">
      <c r="A42" s="32" t="s">
        <v>52</v>
      </c>
      <c r="B42" s="29"/>
      <c r="C42" s="29" t="s">
        <v>437</v>
      </c>
      <c r="D42" s="30"/>
      <c r="E42" s="4" t="s">
        <v>5</v>
      </c>
      <c r="F42" s="7">
        <v>3</v>
      </c>
      <c r="G42" s="178"/>
      <c r="H42" s="7">
        <f t="shared" si="3"/>
        <v>0</v>
      </c>
      <c r="I42" s="8"/>
    </row>
    <row r="43" spans="1:10" ht="27" thickBot="1" x14ac:dyDescent="0.35">
      <c r="A43" s="32" t="s">
        <v>53</v>
      </c>
      <c r="B43" s="29"/>
      <c r="C43" s="29" t="s">
        <v>56</v>
      </c>
      <c r="D43" s="30"/>
      <c r="E43" s="4" t="s">
        <v>5</v>
      </c>
      <c r="F43" s="7">
        <v>3</v>
      </c>
      <c r="G43" s="178"/>
      <c r="H43" s="7">
        <f t="shared" si="3"/>
        <v>0</v>
      </c>
      <c r="I43" s="8"/>
      <c r="J43" s="42"/>
    </row>
    <row r="44" spans="1:10" ht="16.2" thickBot="1" x14ac:dyDescent="0.35">
      <c r="A44" s="208"/>
      <c r="B44" s="208"/>
      <c r="C44" s="55"/>
      <c r="D44" s="65"/>
      <c r="E44" s="56"/>
      <c r="F44" s="56"/>
      <c r="G44" s="58"/>
      <c r="H44" s="58"/>
    </row>
    <row r="45" spans="1:10" ht="16.2" thickBot="1" x14ac:dyDescent="0.35">
      <c r="A45" s="193"/>
      <c r="B45" s="194"/>
      <c r="C45" s="1" t="s">
        <v>14</v>
      </c>
      <c r="D45" s="1"/>
      <c r="E45" s="1"/>
      <c r="F45" s="1"/>
      <c r="G45" s="1"/>
      <c r="H45" s="13">
        <f>SUM(H8:H44)</f>
        <v>0</v>
      </c>
      <c r="J45" s="41"/>
    </row>
    <row r="46" spans="1:10" ht="16.2" customHeight="1" x14ac:dyDescent="0.3">
      <c r="A46" s="66"/>
      <c r="B46" s="66"/>
      <c r="C46" s="66"/>
      <c r="D46" s="66"/>
      <c r="E46" s="66"/>
      <c r="F46" s="66"/>
      <c r="G46" s="66"/>
      <c r="H46" s="67"/>
    </row>
    <row r="47" spans="1:10" ht="13.2" customHeight="1" x14ac:dyDescent="0.3">
      <c r="A47" s="195" t="s">
        <v>331</v>
      </c>
      <c r="B47" s="244"/>
      <c r="C47" s="244"/>
      <c r="D47" s="244"/>
      <c r="E47" s="244"/>
      <c r="F47" s="244"/>
      <c r="G47" s="244"/>
      <c r="H47" s="244"/>
    </row>
    <row r="48" spans="1:10" ht="13.95" customHeight="1" x14ac:dyDescent="0.3">
      <c r="A48" s="244"/>
      <c r="B48" s="244"/>
      <c r="C48" s="244"/>
      <c r="D48" s="244"/>
      <c r="E48" s="244"/>
      <c r="F48" s="244"/>
      <c r="G48" s="244"/>
      <c r="H48" s="244"/>
    </row>
    <row r="49" spans="1:8" ht="13.95" customHeight="1" x14ac:dyDescent="0.3">
      <c r="A49" s="244"/>
      <c r="B49" s="244"/>
      <c r="C49" s="244"/>
      <c r="D49" s="244"/>
      <c r="E49" s="244"/>
      <c r="F49" s="244"/>
      <c r="G49" s="244"/>
      <c r="H49" s="244"/>
    </row>
    <row r="50" spans="1:8" ht="16.2" customHeight="1" x14ac:dyDescent="0.3">
      <c r="A50" s="244"/>
      <c r="B50" s="244"/>
      <c r="C50" s="244"/>
      <c r="D50" s="244"/>
      <c r="E50" s="244"/>
      <c r="F50" s="244"/>
      <c r="G50" s="244"/>
      <c r="H50" s="244"/>
    </row>
    <row r="51" spans="1:8" ht="13.2" customHeight="1" x14ac:dyDescent="0.3">
      <c r="A51" s="244"/>
      <c r="B51" s="244"/>
      <c r="C51" s="244"/>
      <c r="D51" s="244"/>
      <c r="E51" s="244"/>
      <c r="F51" s="244"/>
      <c r="G51" s="244"/>
      <c r="H51" s="244"/>
    </row>
    <row r="52" spans="1:8" x14ac:dyDescent="0.3">
      <c r="A52" s="244"/>
      <c r="B52" s="244"/>
      <c r="C52" s="244"/>
      <c r="D52" s="244"/>
      <c r="E52" s="244"/>
      <c r="F52" s="244"/>
      <c r="G52" s="244"/>
      <c r="H52" s="244"/>
    </row>
    <row r="53" spans="1:8" x14ac:dyDescent="0.3">
      <c r="A53" s="244"/>
      <c r="B53" s="244"/>
      <c r="C53" s="244"/>
      <c r="D53" s="244"/>
      <c r="E53" s="244"/>
      <c r="F53" s="244"/>
      <c r="G53" s="244"/>
      <c r="H53" s="244"/>
    </row>
    <row r="54" spans="1:8" x14ac:dyDescent="0.3">
      <c r="A54" s="244"/>
      <c r="B54" s="244"/>
      <c r="C54" s="244"/>
      <c r="D54" s="244"/>
      <c r="E54" s="244"/>
      <c r="F54" s="244"/>
      <c r="G54" s="244"/>
      <c r="H54" s="244"/>
    </row>
    <row r="55" spans="1:8" x14ac:dyDescent="0.3">
      <c r="A55" s="244"/>
      <c r="B55" s="244"/>
      <c r="C55" s="244"/>
      <c r="D55" s="244"/>
      <c r="E55" s="244"/>
      <c r="F55" s="244"/>
      <c r="G55" s="244"/>
      <c r="H55" s="244"/>
    </row>
    <row r="56" spans="1:8" x14ac:dyDescent="0.3">
      <c r="A56" s="244"/>
      <c r="B56" s="244"/>
      <c r="C56" s="244"/>
      <c r="D56" s="244"/>
      <c r="E56" s="244"/>
      <c r="F56" s="244"/>
      <c r="G56" s="244"/>
      <c r="H56" s="244"/>
    </row>
    <row r="57" spans="1:8" x14ac:dyDescent="0.3">
      <c r="A57" s="244"/>
      <c r="B57" s="244"/>
      <c r="C57" s="244"/>
      <c r="D57" s="244"/>
      <c r="E57" s="244"/>
      <c r="F57" s="244"/>
      <c r="G57" s="244"/>
      <c r="H57" s="244"/>
    </row>
    <row r="58" spans="1:8" x14ac:dyDescent="0.3">
      <c r="A58" s="244"/>
      <c r="B58" s="244"/>
      <c r="C58" s="244"/>
      <c r="D58" s="244"/>
      <c r="E58" s="244"/>
      <c r="F58" s="244"/>
      <c r="G58" s="244"/>
      <c r="H58" s="244"/>
    </row>
    <row r="59" spans="1:8" x14ac:dyDescent="0.3">
      <c r="A59" s="244"/>
      <c r="B59" s="244"/>
      <c r="C59" s="244"/>
      <c r="D59" s="244"/>
      <c r="E59" s="244"/>
      <c r="F59" s="244"/>
      <c r="G59" s="244"/>
      <c r="H59" s="244"/>
    </row>
    <row r="60" spans="1:8" x14ac:dyDescent="0.3">
      <c r="A60" s="244"/>
      <c r="B60" s="244"/>
      <c r="C60" s="244"/>
      <c r="D60" s="244"/>
      <c r="E60" s="244"/>
      <c r="F60" s="244"/>
      <c r="G60" s="244"/>
      <c r="H60" s="244"/>
    </row>
    <row r="61" spans="1:8" x14ac:dyDescent="0.3">
      <c r="A61" s="244"/>
      <c r="B61" s="244"/>
      <c r="C61" s="244"/>
      <c r="D61" s="244"/>
      <c r="E61" s="244"/>
      <c r="F61" s="244"/>
      <c r="G61" s="244"/>
      <c r="H61" s="244"/>
    </row>
    <row r="62" spans="1:8" x14ac:dyDescent="0.3">
      <c r="A62" s="244"/>
      <c r="B62" s="244"/>
      <c r="C62" s="244"/>
      <c r="D62" s="244"/>
      <c r="E62" s="244"/>
      <c r="F62" s="244"/>
      <c r="G62" s="244"/>
      <c r="H62" s="244"/>
    </row>
    <row r="63" spans="1:8" x14ac:dyDescent="0.3">
      <c r="A63" s="244"/>
      <c r="B63" s="244"/>
      <c r="C63" s="244"/>
      <c r="D63" s="244"/>
      <c r="E63" s="244"/>
      <c r="F63" s="244"/>
      <c r="G63" s="244"/>
      <c r="H63" s="244"/>
    </row>
    <row r="64" spans="1:8"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5"/>
      <c r="B149" s="245"/>
      <c r="C149" s="245"/>
      <c r="D149" s="245"/>
      <c r="E149" s="245"/>
      <c r="F149" s="245"/>
      <c r="G149" s="245"/>
      <c r="H149" s="245"/>
    </row>
    <row r="150" spans="1:8" x14ac:dyDescent="0.3">
      <c r="A150" s="245"/>
      <c r="B150" s="245"/>
      <c r="C150" s="245"/>
      <c r="D150" s="245"/>
      <c r="E150" s="245"/>
      <c r="F150" s="245"/>
      <c r="G150" s="245"/>
      <c r="H150" s="245"/>
    </row>
    <row r="151" spans="1:8" x14ac:dyDescent="0.3">
      <c r="A151" s="245"/>
      <c r="B151" s="245"/>
      <c r="C151" s="245"/>
      <c r="D151" s="245"/>
      <c r="E151" s="245"/>
      <c r="F151" s="245"/>
      <c r="G151" s="245"/>
      <c r="H151" s="245"/>
    </row>
    <row r="152" spans="1:8" x14ac:dyDescent="0.3">
      <c r="A152" s="118"/>
      <c r="B152" s="118"/>
      <c r="C152" s="118"/>
      <c r="D152" s="118"/>
      <c r="E152" s="118"/>
      <c r="F152" s="118"/>
      <c r="G152" s="118"/>
      <c r="H152" s="118"/>
    </row>
    <row r="153" spans="1:8" x14ac:dyDescent="0.3">
      <c r="A153" s="118"/>
      <c r="B153" s="118"/>
      <c r="C153" s="118"/>
      <c r="D153" s="118"/>
      <c r="E153" s="118"/>
      <c r="F153" s="118"/>
      <c r="G153" s="118"/>
      <c r="H153" s="118"/>
    </row>
    <row r="154" spans="1:8" x14ac:dyDescent="0.3">
      <c r="A154" s="118"/>
      <c r="B154" s="118"/>
      <c r="C154" s="118"/>
      <c r="D154" s="118"/>
      <c r="E154" s="118"/>
      <c r="F154" s="118"/>
      <c r="G154" s="118"/>
      <c r="H154" s="118"/>
    </row>
    <row r="155" spans="1:8" x14ac:dyDescent="0.3">
      <c r="A155" s="114"/>
      <c r="B155" s="114"/>
      <c r="C155" s="114"/>
      <c r="D155" s="114"/>
      <c r="E155" s="114"/>
      <c r="F155" s="114"/>
      <c r="G155" s="114"/>
      <c r="H155" s="114"/>
    </row>
    <row r="156" spans="1:8" x14ac:dyDescent="0.3">
      <c r="A156" s="114"/>
      <c r="B156" s="114"/>
      <c r="C156" s="114"/>
      <c r="D156" s="114"/>
      <c r="E156" s="114"/>
      <c r="F156" s="114"/>
      <c r="G156" s="114"/>
      <c r="H156" s="114"/>
    </row>
    <row r="157" spans="1:8" x14ac:dyDescent="0.3">
      <c r="A157" s="114"/>
      <c r="B157" s="114"/>
      <c r="C157" s="114"/>
      <c r="D157" s="114"/>
      <c r="E157" s="114"/>
      <c r="F157" s="114"/>
      <c r="G157" s="114"/>
      <c r="H157" s="114"/>
    </row>
    <row r="158" spans="1:8" x14ac:dyDescent="0.3">
      <c r="A158" s="114"/>
      <c r="B158" s="114"/>
      <c r="C158" s="114"/>
      <c r="D158" s="114"/>
      <c r="E158" s="114"/>
      <c r="F158" s="114"/>
      <c r="G158" s="114"/>
      <c r="H158" s="114"/>
    </row>
    <row r="159" spans="1:8" x14ac:dyDescent="0.3">
      <c r="A159" s="114"/>
      <c r="B159" s="114"/>
      <c r="C159" s="114"/>
      <c r="D159" s="114"/>
      <c r="E159" s="114"/>
      <c r="F159" s="114"/>
      <c r="G159" s="114"/>
      <c r="H159" s="114"/>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sheetData>
  <sheetProtection algorithmName="SHA-512" hashValue="20jWvMMfcvgbMmlumnLzdqbPmCt2XJ4Fz+X4VVp740CHI37F76fhX02fcjWv05adhCGXSgCkL67uQlUlUPZNkg==" saltValue="VxX1VNVpMQNhWZy8JGqSLQ==" spinCount="100000" sheet="1" objects="1" scenarios="1"/>
  <mergeCells count="25">
    <mergeCell ref="A45:B45"/>
    <mergeCell ref="A47:H151"/>
    <mergeCell ref="F17:F18"/>
    <mergeCell ref="G17:G18"/>
    <mergeCell ref="H17:H18"/>
    <mergeCell ref="A21:B21"/>
    <mergeCell ref="A22:B22"/>
    <mergeCell ref="A17:A18"/>
    <mergeCell ref="C17:C18"/>
    <mergeCell ref="D17:D18"/>
    <mergeCell ref="E17:E18"/>
    <mergeCell ref="A31:B31"/>
    <mergeCell ref="A32:B32"/>
    <mergeCell ref="A33:B33"/>
    <mergeCell ref="A9:B9"/>
    <mergeCell ref="A13:B13"/>
    <mergeCell ref="A14:B14"/>
    <mergeCell ref="A15:B15"/>
    <mergeCell ref="A44:B44"/>
    <mergeCell ref="A8:B8"/>
    <mergeCell ref="A4:B5"/>
    <mergeCell ref="C4:C5"/>
    <mergeCell ref="E4:E5"/>
    <mergeCell ref="F4:F5"/>
    <mergeCell ref="A7:B7"/>
  </mergeCells>
  <pageMargins left="0.7" right="0.7" top="0.75" bottom="0.75" header="0.3" footer="0.3"/>
  <pageSetup paperSize="9" scale="66" fitToHeight="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182"/>
  <sheetViews>
    <sheetView topLeftCell="A35" zoomScaleNormal="100" zoomScalePageLayoutView="90" workbookViewId="0">
      <selection activeCell="G42" sqref="G42:G46"/>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333</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310</v>
      </c>
      <c r="D9" s="2"/>
      <c r="E9" s="2" t="s">
        <v>5</v>
      </c>
      <c r="F9" s="9">
        <v>3</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250"/>
      <c r="B12" s="250"/>
      <c r="C12" s="250"/>
      <c r="D12" s="251"/>
      <c r="E12" s="251"/>
      <c r="F12" s="251"/>
      <c r="G12" s="175"/>
      <c r="H12" s="52"/>
    </row>
    <row r="13" spans="1:10" x14ac:dyDescent="0.3">
      <c r="A13" s="215"/>
      <c r="B13" s="216"/>
      <c r="C13" s="54"/>
      <c r="D13" s="52"/>
      <c r="E13" s="52"/>
      <c r="F13" s="52"/>
      <c r="G13" s="175"/>
      <c r="H13" s="53"/>
    </row>
    <row r="14" spans="1:10" ht="16.2" thickBot="1" x14ac:dyDescent="0.35">
      <c r="A14" s="217"/>
      <c r="B14" s="217"/>
      <c r="C14" s="28"/>
      <c r="D14" s="56"/>
      <c r="E14" s="56"/>
      <c r="F14" s="56"/>
      <c r="G14" s="176"/>
      <c r="H14" s="56"/>
    </row>
    <row r="15" spans="1:10" ht="16.2" thickBot="1" x14ac:dyDescent="0.35">
      <c r="A15" s="199" t="s">
        <v>8</v>
      </c>
      <c r="B15" s="200"/>
      <c r="C15" s="25" t="s">
        <v>61</v>
      </c>
      <c r="D15" s="50"/>
      <c r="E15" s="50"/>
      <c r="F15" s="50"/>
      <c r="G15" s="177"/>
      <c r="H15" s="50"/>
    </row>
    <row r="16" spans="1:10" ht="40.200000000000003" thickBot="1" x14ac:dyDescent="0.35">
      <c r="A16" s="23" t="s">
        <v>43</v>
      </c>
      <c r="B16" s="22"/>
      <c r="C16" s="20" t="s">
        <v>10</v>
      </c>
      <c r="D16" s="4" t="s">
        <v>191</v>
      </c>
      <c r="E16" s="4" t="s">
        <v>6</v>
      </c>
      <c r="F16" s="7">
        <v>23</v>
      </c>
      <c r="G16" s="178"/>
      <c r="H16" s="9">
        <f>ROUND(F16,2)*G16</f>
        <v>0</v>
      </c>
    </row>
    <row r="17" spans="1:10" ht="40.200000000000003" thickBot="1" x14ac:dyDescent="0.35">
      <c r="A17" s="23" t="s">
        <v>311</v>
      </c>
      <c r="B17" s="22"/>
      <c r="C17" s="29" t="s">
        <v>315</v>
      </c>
      <c r="D17" s="4" t="s">
        <v>192</v>
      </c>
      <c r="E17" s="4" t="s">
        <v>6</v>
      </c>
      <c r="F17" s="7">
        <v>12</v>
      </c>
      <c r="G17" s="178"/>
      <c r="H17" s="9">
        <f t="shared" ref="H17:H18" si="1">ROUND(F17,2)*G17</f>
        <v>0</v>
      </c>
    </row>
    <row r="18" spans="1:10" ht="27" thickBot="1" x14ac:dyDescent="0.35">
      <c r="A18" s="23" t="s">
        <v>9</v>
      </c>
      <c r="B18" s="22"/>
      <c r="C18" s="73" t="s">
        <v>316</v>
      </c>
      <c r="D18" s="69" t="s">
        <v>196</v>
      </c>
      <c r="E18" s="69" t="s">
        <v>6</v>
      </c>
      <c r="F18" s="70">
        <v>23</v>
      </c>
      <c r="G18" s="179"/>
      <c r="H18" s="9">
        <f t="shared" si="1"/>
        <v>0</v>
      </c>
    </row>
    <row r="19" spans="1:10" ht="376.2" customHeight="1" thickBot="1" x14ac:dyDescent="0.35">
      <c r="A19" s="23" t="s">
        <v>308</v>
      </c>
      <c r="B19" s="26"/>
      <c r="C19" s="80" t="s">
        <v>372</v>
      </c>
      <c r="D19" s="75"/>
      <c r="E19" s="15" t="s">
        <v>5</v>
      </c>
      <c r="F19" s="16">
        <v>1</v>
      </c>
      <c r="G19" s="185"/>
      <c r="H19" s="16">
        <f>ROUND(F19,2)*G19</f>
        <v>0</v>
      </c>
      <c r="I19" s="72"/>
      <c r="J19" s="122"/>
    </row>
    <row r="20" spans="1:10" ht="325.95" customHeight="1" thickBot="1" x14ac:dyDescent="0.35">
      <c r="A20" s="23" t="s">
        <v>48</v>
      </c>
      <c r="B20" s="26"/>
      <c r="C20" s="80" t="s">
        <v>371</v>
      </c>
      <c r="D20" s="75"/>
      <c r="E20" s="15" t="s">
        <v>5</v>
      </c>
      <c r="F20" s="16">
        <v>1</v>
      </c>
      <c r="G20" s="185"/>
      <c r="H20" s="16">
        <f>ROUND(F20,2)*G20</f>
        <v>0</v>
      </c>
      <c r="I20" s="72"/>
      <c r="J20" s="122"/>
    </row>
    <row r="21" spans="1:10" ht="409.2" customHeight="1" x14ac:dyDescent="0.3">
      <c r="A21" s="197" t="s">
        <v>62</v>
      </c>
      <c r="B21" s="57"/>
      <c r="C21" s="211" t="s">
        <v>454</v>
      </c>
      <c r="D21" s="246"/>
      <c r="E21" s="220" t="s">
        <v>13</v>
      </c>
      <c r="F21" s="204">
        <v>12</v>
      </c>
      <c r="G21" s="202"/>
      <c r="H21" s="204">
        <f>ROUND(F21,2)*G21</f>
        <v>0</v>
      </c>
      <c r="I21" s="46"/>
      <c r="J21" s="43"/>
    </row>
    <row r="22" spans="1:10" ht="163.95" customHeight="1" thickBot="1" x14ac:dyDescent="0.35">
      <c r="A22" s="219"/>
      <c r="B22" s="57"/>
      <c r="C22" s="212"/>
      <c r="D22" s="205"/>
      <c r="E22" s="205"/>
      <c r="F22" s="205"/>
      <c r="G22" s="203"/>
      <c r="H22" s="205"/>
      <c r="I22" s="6"/>
      <c r="J22" s="43"/>
    </row>
    <row r="23" spans="1:10" ht="28.95" customHeight="1" thickBot="1" x14ac:dyDescent="0.35">
      <c r="A23" s="31" t="s">
        <v>24</v>
      </c>
      <c r="B23" s="34"/>
      <c r="C23" s="37" t="s">
        <v>312</v>
      </c>
      <c r="D23" s="49"/>
      <c r="E23" s="11" t="s">
        <v>5</v>
      </c>
      <c r="F23" s="12">
        <v>1</v>
      </c>
      <c r="G23" s="180"/>
      <c r="H23" s="9">
        <f>ROUND(F23,2)*G23</f>
        <v>0</v>
      </c>
      <c r="J23" s="43"/>
    </row>
    <row r="24" spans="1:10" ht="33" customHeight="1" thickBot="1" x14ac:dyDescent="0.35">
      <c r="A24" s="23" t="s">
        <v>63</v>
      </c>
      <c r="B24" s="26"/>
      <c r="C24" s="29" t="s">
        <v>455</v>
      </c>
      <c r="D24" s="40"/>
      <c r="E24" s="11" t="s">
        <v>5</v>
      </c>
      <c r="F24" s="12">
        <v>2</v>
      </c>
      <c r="G24" s="180"/>
      <c r="H24" s="9">
        <f t="shared" ref="H24:H32" si="2">ROUND(F24,2)*G24</f>
        <v>0</v>
      </c>
      <c r="J24" s="42"/>
    </row>
    <row r="25" spans="1:10" ht="27" thickBot="1" x14ac:dyDescent="0.35">
      <c r="A25" s="209" t="s">
        <v>31</v>
      </c>
      <c r="B25" s="198"/>
      <c r="C25" s="29" t="s">
        <v>15</v>
      </c>
      <c r="D25" s="5"/>
      <c r="E25" s="11" t="s">
        <v>5</v>
      </c>
      <c r="F25" s="12">
        <v>1</v>
      </c>
      <c r="G25" s="180"/>
      <c r="H25" s="9">
        <f t="shared" si="2"/>
        <v>0</v>
      </c>
    </row>
    <row r="26" spans="1:10" ht="25.95" customHeight="1" thickBot="1" x14ac:dyDescent="0.35">
      <c r="A26" s="197" t="s">
        <v>49</v>
      </c>
      <c r="B26" s="198"/>
      <c r="C26" s="4" t="s">
        <v>313</v>
      </c>
      <c r="D26" s="11"/>
      <c r="E26" s="11" t="s">
        <v>5</v>
      </c>
      <c r="F26" s="12">
        <v>2</v>
      </c>
      <c r="G26" s="180"/>
      <c r="H26" s="9">
        <f t="shared" si="2"/>
        <v>0</v>
      </c>
      <c r="J26" s="42"/>
    </row>
    <row r="27" spans="1:10" ht="22.2" customHeight="1" thickBot="1" x14ac:dyDescent="0.35">
      <c r="A27" s="35" t="s">
        <v>64</v>
      </c>
      <c r="B27" s="36"/>
      <c r="C27" s="4" t="s">
        <v>57</v>
      </c>
      <c r="D27" s="38"/>
      <c r="E27" s="38" t="s">
        <v>13</v>
      </c>
      <c r="F27" s="39">
        <v>12</v>
      </c>
      <c r="G27" s="180"/>
      <c r="H27" s="9">
        <f t="shared" si="2"/>
        <v>0</v>
      </c>
      <c r="J27" s="42"/>
    </row>
    <row r="28" spans="1:10" ht="22.2" customHeight="1" thickBot="1" x14ac:dyDescent="0.35">
      <c r="A28" s="35" t="s">
        <v>70</v>
      </c>
      <c r="B28" s="36"/>
      <c r="C28" s="4" t="s">
        <v>140</v>
      </c>
      <c r="D28" s="38"/>
      <c r="E28" s="38" t="s">
        <v>13</v>
      </c>
      <c r="F28" s="39">
        <v>1</v>
      </c>
      <c r="G28" s="180"/>
      <c r="H28" s="9">
        <f t="shared" si="2"/>
        <v>0</v>
      </c>
      <c r="J28" s="42"/>
    </row>
    <row r="29" spans="1:10" ht="81" customHeight="1" thickBot="1" x14ac:dyDescent="0.35">
      <c r="A29" s="35" t="s">
        <v>49</v>
      </c>
      <c r="B29" s="36"/>
      <c r="C29" s="4" t="s">
        <v>335</v>
      </c>
      <c r="D29" s="38"/>
      <c r="E29" s="38" t="s">
        <v>5</v>
      </c>
      <c r="F29" s="39">
        <v>1</v>
      </c>
      <c r="G29" s="180"/>
      <c r="H29" s="9">
        <f t="shared" si="2"/>
        <v>0</v>
      </c>
      <c r="J29" s="42"/>
    </row>
    <row r="30" spans="1:10" ht="27" customHeight="1" thickBot="1" x14ac:dyDescent="0.35">
      <c r="A30" s="35" t="s">
        <v>64</v>
      </c>
      <c r="B30" s="36"/>
      <c r="C30" s="4" t="s">
        <v>139</v>
      </c>
      <c r="D30" s="38"/>
      <c r="E30" s="38" t="s">
        <v>5</v>
      </c>
      <c r="F30" s="39">
        <v>1</v>
      </c>
      <c r="G30" s="180"/>
      <c r="H30" s="9">
        <f t="shared" si="2"/>
        <v>0</v>
      </c>
      <c r="J30" s="42"/>
    </row>
    <row r="31" spans="1:10" ht="27" customHeight="1" thickBot="1" x14ac:dyDescent="0.35">
      <c r="A31" s="115" t="s">
        <v>65</v>
      </c>
      <c r="B31" s="36"/>
      <c r="C31" s="4" t="s">
        <v>282</v>
      </c>
      <c r="D31" s="38"/>
      <c r="E31" s="38" t="s">
        <v>13</v>
      </c>
      <c r="F31" s="39">
        <v>1</v>
      </c>
      <c r="G31" s="180"/>
      <c r="H31" s="9">
        <f>ROUND(F31,2)*G31</f>
        <v>0</v>
      </c>
      <c r="J31" s="42"/>
    </row>
    <row r="32" spans="1:10" ht="27" customHeight="1" thickBot="1" x14ac:dyDescent="0.35">
      <c r="A32" s="153" t="s">
        <v>71</v>
      </c>
      <c r="B32" s="26"/>
      <c r="C32" s="4" t="s">
        <v>188</v>
      </c>
      <c r="D32" s="15"/>
      <c r="E32" s="15" t="s">
        <v>5</v>
      </c>
      <c r="F32" s="16">
        <v>1</v>
      </c>
      <c r="G32" s="178"/>
      <c r="H32" s="9">
        <f t="shared" si="2"/>
        <v>0</v>
      </c>
      <c r="J32" s="42"/>
    </row>
    <row r="33" spans="1:10" x14ac:dyDescent="0.3">
      <c r="A33" s="60"/>
      <c r="B33" s="54"/>
      <c r="C33" s="54"/>
      <c r="D33" s="61"/>
      <c r="E33" s="52"/>
      <c r="F33" s="53"/>
      <c r="G33" s="181"/>
      <c r="H33" s="53"/>
      <c r="I33" s="8"/>
    </row>
    <row r="34" spans="1:10" ht="16.2" thickBot="1" x14ac:dyDescent="0.35">
      <c r="A34" s="60"/>
      <c r="B34" s="54"/>
      <c r="C34" s="54"/>
      <c r="D34" s="61"/>
      <c r="E34" s="52"/>
      <c r="F34" s="53"/>
      <c r="G34" s="181"/>
      <c r="H34" s="53"/>
      <c r="I34" s="8"/>
    </row>
    <row r="35" spans="1:10" ht="25.2" customHeight="1" thickBot="1" x14ac:dyDescent="0.35">
      <c r="A35" s="199" t="s">
        <v>18</v>
      </c>
      <c r="B35" s="200"/>
      <c r="C35" s="22" t="s">
        <v>17</v>
      </c>
      <c r="D35" s="59"/>
      <c r="E35" s="59"/>
      <c r="F35" s="59"/>
      <c r="G35" s="182"/>
      <c r="H35" s="59"/>
      <c r="I35" s="8"/>
    </row>
    <row r="36" spans="1:10" ht="27" thickBot="1" x14ac:dyDescent="0.35">
      <c r="A36" s="201" t="s">
        <v>19</v>
      </c>
      <c r="B36" s="201"/>
      <c r="C36" s="29" t="s">
        <v>16</v>
      </c>
      <c r="D36" s="30"/>
      <c r="E36" s="4" t="s">
        <v>5</v>
      </c>
      <c r="F36" s="7">
        <v>1</v>
      </c>
      <c r="G36" s="178"/>
      <c r="H36" s="7">
        <f>ROUND(F36,2)*G36</f>
        <v>0</v>
      </c>
      <c r="I36" s="8"/>
    </row>
    <row r="37" spans="1:10" ht="16.2" thickBot="1" x14ac:dyDescent="0.35">
      <c r="A37" s="201" t="s">
        <v>20</v>
      </c>
      <c r="B37" s="201"/>
      <c r="C37" s="29" t="s">
        <v>314</v>
      </c>
      <c r="D37" s="30"/>
      <c r="E37" s="4" t="s">
        <v>5</v>
      </c>
      <c r="F37" s="7">
        <v>12</v>
      </c>
      <c r="G37" s="178"/>
      <c r="H37" s="7">
        <f t="shared" ref="H37:H39" si="3">ROUND(F37,2)*G37</f>
        <v>0</v>
      </c>
      <c r="I37" s="8"/>
    </row>
    <row r="38" spans="1:10" ht="16.2" thickBot="1" x14ac:dyDescent="0.35">
      <c r="A38" s="29" t="s">
        <v>21</v>
      </c>
      <c r="B38" s="29"/>
      <c r="C38" s="29" t="s">
        <v>82</v>
      </c>
      <c r="D38" s="30"/>
      <c r="E38" s="4" t="s">
        <v>7</v>
      </c>
      <c r="F38" s="7">
        <v>12</v>
      </c>
      <c r="G38" s="178"/>
      <c r="H38" s="7">
        <f t="shared" si="3"/>
        <v>0</v>
      </c>
      <c r="I38" s="8"/>
    </row>
    <row r="39" spans="1:10" ht="27" thickBot="1" x14ac:dyDescent="0.35">
      <c r="A39" s="29" t="s">
        <v>22</v>
      </c>
      <c r="B39" s="29"/>
      <c r="C39" s="29" t="s">
        <v>189</v>
      </c>
      <c r="D39" s="30"/>
      <c r="E39" s="4" t="s">
        <v>5</v>
      </c>
      <c r="F39" s="7">
        <v>1</v>
      </c>
      <c r="G39" s="178"/>
      <c r="H39" s="7">
        <f t="shared" si="3"/>
        <v>0</v>
      </c>
      <c r="I39" s="8"/>
    </row>
    <row r="40" spans="1:10" ht="16.2" thickBot="1" x14ac:dyDescent="0.35">
      <c r="A40" s="60"/>
      <c r="B40" s="54"/>
      <c r="C40" s="54"/>
      <c r="D40" s="61"/>
      <c r="E40" s="52"/>
      <c r="F40" s="53"/>
      <c r="G40" s="181"/>
      <c r="H40" s="53"/>
      <c r="I40" s="8"/>
    </row>
    <row r="41" spans="1:10" ht="16.2" thickBot="1" x14ac:dyDescent="0.35">
      <c r="A41" s="33" t="s">
        <v>25</v>
      </c>
      <c r="B41" s="27"/>
      <c r="C41" s="22" t="s">
        <v>27</v>
      </c>
      <c r="D41" s="62"/>
      <c r="E41" s="63"/>
      <c r="F41" s="64"/>
      <c r="G41" s="183"/>
      <c r="H41" s="64"/>
      <c r="I41" s="8"/>
    </row>
    <row r="42" spans="1:10" ht="16.2" thickBot="1" x14ac:dyDescent="0.35">
      <c r="A42" s="32" t="s">
        <v>26</v>
      </c>
      <c r="B42" s="29"/>
      <c r="C42" s="29" t="s">
        <v>92</v>
      </c>
      <c r="D42" s="30"/>
      <c r="E42" s="4" t="s">
        <v>5</v>
      </c>
      <c r="F42" s="7">
        <v>300</v>
      </c>
      <c r="G42" s="178"/>
      <c r="H42" s="7">
        <f>ROUND(F42,2)*G42</f>
        <v>0</v>
      </c>
      <c r="I42" s="8"/>
    </row>
    <row r="43" spans="1:10" ht="16.2" thickBot="1" x14ac:dyDescent="0.35">
      <c r="A43" s="32" t="s">
        <v>28</v>
      </c>
      <c r="B43" s="29"/>
      <c r="C43" s="29" t="s">
        <v>55</v>
      </c>
      <c r="D43" s="30"/>
      <c r="E43" s="4" t="s">
        <v>29</v>
      </c>
      <c r="F43" s="7">
        <v>50</v>
      </c>
      <c r="G43" s="178"/>
      <c r="H43" s="7">
        <f t="shared" ref="H43:H46" si="4">ROUND(F43,2)*G43</f>
        <v>0</v>
      </c>
      <c r="I43" s="8"/>
    </row>
    <row r="44" spans="1:10" ht="16.2" thickBot="1" x14ac:dyDescent="0.35">
      <c r="A44" s="32" t="s">
        <v>30</v>
      </c>
      <c r="B44" s="29"/>
      <c r="C44" s="29" t="s">
        <v>54</v>
      </c>
      <c r="D44" s="30"/>
      <c r="E44" s="4" t="s">
        <v>5</v>
      </c>
      <c r="F44" s="7">
        <v>12</v>
      </c>
      <c r="G44" s="178"/>
      <c r="H44" s="7">
        <f t="shared" si="4"/>
        <v>0</v>
      </c>
      <c r="I44" s="8"/>
    </row>
    <row r="45" spans="1:10" ht="27" thickBot="1" x14ac:dyDescent="0.35">
      <c r="A45" s="32" t="s">
        <v>52</v>
      </c>
      <c r="B45" s="29"/>
      <c r="C45" s="29" t="s">
        <v>437</v>
      </c>
      <c r="D45" s="30"/>
      <c r="E45" s="4" t="s">
        <v>5</v>
      </c>
      <c r="F45" s="7">
        <v>12</v>
      </c>
      <c r="G45" s="178"/>
      <c r="H45" s="7">
        <f t="shared" si="4"/>
        <v>0</v>
      </c>
      <c r="I45" s="8"/>
    </row>
    <row r="46" spans="1:10" ht="27" thickBot="1" x14ac:dyDescent="0.35">
      <c r="A46" s="32" t="s">
        <v>53</v>
      </c>
      <c r="B46" s="29"/>
      <c r="C46" s="29" t="s">
        <v>56</v>
      </c>
      <c r="D46" s="30"/>
      <c r="E46" s="4" t="s">
        <v>5</v>
      </c>
      <c r="F46" s="7">
        <v>12</v>
      </c>
      <c r="G46" s="178"/>
      <c r="H46" s="7">
        <f t="shared" si="4"/>
        <v>0</v>
      </c>
      <c r="I46" s="8"/>
      <c r="J46" s="42"/>
    </row>
    <row r="47" spans="1:10" ht="16.2" thickBot="1" x14ac:dyDescent="0.35">
      <c r="A47" s="208"/>
      <c r="B47" s="208"/>
      <c r="C47" s="55"/>
      <c r="D47" s="65"/>
      <c r="E47" s="56"/>
      <c r="F47" s="56"/>
      <c r="G47" s="58"/>
      <c r="H47" s="58"/>
    </row>
    <row r="48" spans="1:10" ht="16.2" thickBot="1" x14ac:dyDescent="0.35">
      <c r="A48" s="193"/>
      <c r="B48" s="194"/>
      <c r="C48" s="1" t="s">
        <v>14</v>
      </c>
      <c r="D48" s="1"/>
      <c r="E48" s="1"/>
      <c r="F48" s="1"/>
      <c r="G48" s="1"/>
      <c r="H48" s="13">
        <f>SUM(H8:H47)</f>
        <v>0</v>
      </c>
      <c r="J48" s="41"/>
    </row>
    <row r="49" spans="1:8" ht="16.2" customHeight="1" x14ac:dyDescent="0.3">
      <c r="A49" s="66"/>
      <c r="B49" s="66"/>
      <c r="C49" s="66"/>
      <c r="D49" s="66"/>
      <c r="E49" s="66"/>
      <c r="F49" s="66"/>
      <c r="G49" s="66"/>
      <c r="H49" s="67"/>
    </row>
    <row r="50" spans="1:8" ht="13.2" customHeight="1" x14ac:dyDescent="0.3">
      <c r="A50" s="195" t="s">
        <v>361</v>
      </c>
      <c r="B50" s="244"/>
      <c r="C50" s="244"/>
      <c r="D50" s="244"/>
      <c r="E50" s="244"/>
      <c r="F50" s="244"/>
      <c r="G50" s="244"/>
      <c r="H50" s="244"/>
    </row>
    <row r="51" spans="1:8" ht="13.95" customHeight="1" x14ac:dyDescent="0.3">
      <c r="A51" s="244"/>
      <c r="B51" s="244"/>
      <c r="C51" s="244"/>
      <c r="D51" s="244"/>
      <c r="E51" s="244"/>
      <c r="F51" s="244"/>
      <c r="G51" s="244"/>
      <c r="H51" s="244"/>
    </row>
    <row r="52" spans="1:8" ht="13.95" customHeight="1" x14ac:dyDescent="0.3">
      <c r="A52" s="244"/>
      <c r="B52" s="244"/>
      <c r="C52" s="244"/>
      <c r="D52" s="244"/>
      <c r="E52" s="244"/>
      <c r="F52" s="244"/>
      <c r="G52" s="244"/>
      <c r="H52" s="244"/>
    </row>
    <row r="53" spans="1:8" ht="16.2" customHeight="1" x14ac:dyDescent="0.3">
      <c r="A53" s="244"/>
      <c r="B53" s="244"/>
      <c r="C53" s="244"/>
      <c r="D53" s="244"/>
      <c r="E53" s="244"/>
      <c r="F53" s="244"/>
      <c r="G53" s="244"/>
      <c r="H53" s="244"/>
    </row>
    <row r="54" spans="1:8" ht="13.2" customHeight="1" x14ac:dyDescent="0.3">
      <c r="A54" s="244"/>
      <c r="B54" s="244"/>
      <c r="C54" s="244"/>
      <c r="D54" s="244"/>
      <c r="E54" s="244"/>
      <c r="F54" s="244"/>
      <c r="G54" s="244"/>
      <c r="H54" s="244"/>
    </row>
    <row r="55" spans="1:8" x14ac:dyDescent="0.3">
      <c r="A55" s="244"/>
      <c r="B55" s="244"/>
      <c r="C55" s="244"/>
      <c r="D55" s="244"/>
      <c r="E55" s="244"/>
      <c r="F55" s="244"/>
      <c r="G55" s="244"/>
      <c r="H55" s="244"/>
    </row>
    <row r="56" spans="1:8" x14ac:dyDescent="0.3">
      <c r="A56" s="244"/>
      <c r="B56" s="244"/>
      <c r="C56" s="244"/>
      <c r="D56" s="244"/>
      <c r="E56" s="244"/>
      <c r="F56" s="244"/>
      <c r="G56" s="244"/>
      <c r="H56" s="244"/>
    </row>
    <row r="57" spans="1:8" x14ac:dyDescent="0.3">
      <c r="A57" s="244"/>
      <c r="B57" s="244"/>
      <c r="C57" s="244"/>
      <c r="D57" s="244"/>
      <c r="E57" s="244"/>
      <c r="F57" s="244"/>
      <c r="G57" s="244"/>
      <c r="H57" s="244"/>
    </row>
    <row r="58" spans="1:8" x14ac:dyDescent="0.3">
      <c r="A58" s="244"/>
      <c r="B58" s="244"/>
      <c r="C58" s="244"/>
      <c r="D58" s="244"/>
      <c r="E58" s="244"/>
      <c r="F58" s="244"/>
      <c r="G58" s="244"/>
      <c r="H58" s="244"/>
    </row>
    <row r="59" spans="1:8" x14ac:dyDescent="0.3">
      <c r="A59" s="244"/>
      <c r="B59" s="244"/>
      <c r="C59" s="244"/>
      <c r="D59" s="244"/>
      <c r="E59" s="244"/>
      <c r="F59" s="244"/>
      <c r="G59" s="244"/>
      <c r="H59" s="244"/>
    </row>
    <row r="60" spans="1:8" x14ac:dyDescent="0.3">
      <c r="A60" s="244"/>
      <c r="B60" s="244"/>
      <c r="C60" s="244"/>
      <c r="D60" s="244"/>
      <c r="E60" s="244"/>
      <c r="F60" s="244"/>
      <c r="G60" s="244"/>
      <c r="H60" s="244"/>
    </row>
    <row r="61" spans="1:8" x14ac:dyDescent="0.3">
      <c r="A61" s="244"/>
      <c r="B61" s="244"/>
      <c r="C61" s="244"/>
      <c r="D61" s="244"/>
      <c r="E61" s="244"/>
      <c r="F61" s="244"/>
      <c r="G61" s="244"/>
      <c r="H61" s="244"/>
    </row>
    <row r="62" spans="1:8" x14ac:dyDescent="0.3">
      <c r="A62" s="244"/>
      <c r="B62" s="244"/>
      <c r="C62" s="244"/>
      <c r="D62" s="244"/>
      <c r="E62" s="244"/>
      <c r="F62" s="244"/>
      <c r="G62" s="244"/>
      <c r="H62" s="244"/>
    </row>
    <row r="63" spans="1:8" x14ac:dyDescent="0.3">
      <c r="A63" s="244"/>
      <c r="B63" s="244"/>
      <c r="C63" s="244"/>
      <c r="D63" s="244"/>
      <c r="E63" s="244"/>
      <c r="F63" s="244"/>
      <c r="G63" s="244"/>
      <c r="H63" s="244"/>
    </row>
    <row r="64" spans="1:8"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5"/>
      <c r="B152" s="245"/>
      <c r="C152" s="245"/>
      <c r="D152" s="245"/>
      <c r="E152" s="245"/>
      <c r="F152" s="245"/>
      <c r="G152" s="245"/>
      <c r="H152" s="245"/>
    </row>
    <row r="153" spans="1:8" x14ac:dyDescent="0.3">
      <c r="A153" s="245"/>
      <c r="B153" s="245"/>
      <c r="C153" s="245"/>
      <c r="D153" s="245"/>
      <c r="E153" s="245"/>
      <c r="F153" s="245"/>
      <c r="G153" s="245"/>
      <c r="H153" s="245"/>
    </row>
    <row r="154" spans="1:8" x14ac:dyDescent="0.3">
      <c r="A154" s="245"/>
      <c r="B154" s="245"/>
      <c r="C154" s="245"/>
      <c r="D154" s="245"/>
      <c r="E154" s="245"/>
      <c r="F154" s="245"/>
      <c r="G154" s="245"/>
      <c r="H154" s="245"/>
    </row>
    <row r="155" spans="1:8" x14ac:dyDescent="0.3">
      <c r="A155" s="118"/>
      <c r="B155" s="118"/>
      <c r="C155" s="118"/>
      <c r="D155" s="118"/>
      <c r="E155" s="118"/>
      <c r="F155" s="118"/>
      <c r="G155" s="118"/>
      <c r="H155" s="118"/>
    </row>
    <row r="156" spans="1:8" x14ac:dyDescent="0.3">
      <c r="A156" s="118"/>
      <c r="B156" s="118"/>
      <c r="C156" s="118"/>
      <c r="D156" s="118"/>
      <c r="E156" s="118"/>
      <c r="F156" s="118"/>
      <c r="G156" s="118"/>
      <c r="H156" s="118"/>
    </row>
    <row r="157" spans="1:8" x14ac:dyDescent="0.3">
      <c r="A157" s="118"/>
      <c r="B157" s="118"/>
      <c r="C157" s="118"/>
      <c r="D157" s="118"/>
      <c r="E157" s="118"/>
      <c r="F157" s="118"/>
      <c r="G157" s="118"/>
      <c r="H157" s="118"/>
    </row>
    <row r="158" spans="1:8" x14ac:dyDescent="0.3">
      <c r="A158" s="114"/>
      <c r="B158" s="114"/>
      <c r="C158" s="114"/>
      <c r="D158" s="114"/>
      <c r="E158" s="114"/>
      <c r="F158" s="114"/>
      <c r="G158" s="114"/>
      <c r="H158" s="114"/>
    </row>
    <row r="159" spans="1:8" x14ac:dyDescent="0.3">
      <c r="A159" s="114"/>
      <c r="B159" s="114"/>
      <c r="C159" s="114"/>
      <c r="D159" s="114"/>
      <c r="E159" s="114"/>
      <c r="F159" s="114"/>
      <c r="G159" s="114"/>
      <c r="H159" s="114"/>
    </row>
    <row r="160" spans="1:8" x14ac:dyDescent="0.3">
      <c r="A160" s="114"/>
      <c r="B160" s="114"/>
      <c r="C160" s="114"/>
      <c r="D160" s="114"/>
      <c r="E160" s="114"/>
      <c r="F160" s="114"/>
      <c r="G160" s="114"/>
      <c r="H160" s="114"/>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sheetData>
  <sheetProtection algorithmName="SHA-512" hashValue="xpoPobZAuTQ+tHcYQs6DucXDmT9eXriVANOgZqu89w8dOPau9CHYJ43tYfgTujvLhk4WLnSt0eiANVdHdYr/SQ==" saltValue="TJMRMDbRY8jvzajmO+VfhA==" spinCount="100000" sheet="1" objects="1" scenarios="1"/>
  <mergeCells count="26">
    <mergeCell ref="A50:H154"/>
    <mergeCell ref="A47:B47"/>
    <mergeCell ref="A48:B48"/>
    <mergeCell ref="A12:F12"/>
    <mergeCell ref="A25:B25"/>
    <mergeCell ref="A26:B26"/>
    <mergeCell ref="A35:B35"/>
    <mergeCell ref="A36:B36"/>
    <mergeCell ref="A37:B37"/>
    <mergeCell ref="C21:C22"/>
    <mergeCell ref="D21:D22"/>
    <mergeCell ref="E21:E22"/>
    <mergeCell ref="F21:F22"/>
    <mergeCell ref="G21:G22"/>
    <mergeCell ref="H21:H22"/>
    <mergeCell ref="A9:B9"/>
    <mergeCell ref="A13:B13"/>
    <mergeCell ref="A14:B14"/>
    <mergeCell ref="A15:B15"/>
    <mergeCell ref="A21:A22"/>
    <mergeCell ref="A8:B8"/>
    <mergeCell ref="A4:B5"/>
    <mergeCell ref="C4:C5"/>
    <mergeCell ref="E4:E5"/>
    <mergeCell ref="F4:F5"/>
    <mergeCell ref="A7:B7"/>
  </mergeCells>
  <pageMargins left="0.7" right="0.7" top="0.75" bottom="0.75" header="0.3" footer="0.3"/>
  <pageSetup paperSize="9" scale="66" fitToHeight="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185"/>
  <sheetViews>
    <sheetView topLeftCell="A30" zoomScaleNormal="100" zoomScalePageLayoutView="90" workbookViewId="0">
      <selection activeCell="M49" sqref="M49"/>
    </sheetView>
  </sheetViews>
  <sheetFormatPr defaultColWidth="11" defaultRowHeight="15.6" x14ac:dyDescent="0.3"/>
  <cols>
    <col min="1" max="1" width="8.69921875" customWidth="1"/>
    <col min="2" max="2" width="10.69921875" hidden="1" customWidth="1"/>
    <col min="3" max="3" width="46.19921875" customWidth="1"/>
    <col min="4" max="4" width="11.69921875" customWidth="1"/>
  </cols>
  <sheetData>
    <row r="1" spans="1:10" ht="15" customHeight="1" x14ac:dyDescent="0.3">
      <c r="A1" s="109" t="s">
        <v>334</v>
      </c>
      <c r="B1" s="110"/>
      <c r="C1" s="110"/>
      <c r="D1" s="106"/>
      <c r="E1" s="106"/>
      <c r="F1" s="106"/>
    </row>
    <row r="2" spans="1:10" x14ac:dyDescent="0.3">
      <c r="A2" s="104"/>
      <c r="B2" s="106"/>
      <c r="C2" s="106"/>
      <c r="D2" s="106"/>
      <c r="E2" s="106"/>
      <c r="F2" s="106"/>
    </row>
    <row r="3" spans="1:10" ht="16.2" thickBot="1" x14ac:dyDescent="0.35">
      <c r="A3" s="105"/>
      <c r="B3" s="106"/>
      <c r="C3" s="106"/>
      <c r="D3" s="106"/>
      <c r="E3" s="106"/>
      <c r="F3" s="106"/>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111"/>
      <c r="E7" s="56"/>
      <c r="F7" s="56"/>
      <c r="G7" s="56"/>
      <c r="H7" s="56"/>
    </row>
    <row r="8" spans="1:10" ht="27" thickBot="1" x14ac:dyDescent="0.35">
      <c r="A8" s="213" t="s">
        <v>33</v>
      </c>
      <c r="B8" s="214"/>
      <c r="C8" s="29" t="s">
        <v>34</v>
      </c>
      <c r="D8" s="2"/>
      <c r="E8" s="2" t="s">
        <v>5</v>
      </c>
      <c r="F8" s="9">
        <v>1</v>
      </c>
      <c r="G8" s="174"/>
      <c r="H8" s="9">
        <f>ROUND(F8,2)*G8</f>
        <v>0</v>
      </c>
    </row>
    <row r="9" spans="1:10" ht="43.95" customHeight="1" thickBot="1" x14ac:dyDescent="0.35">
      <c r="A9" s="213" t="s">
        <v>42</v>
      </c>
      <c r="B9" s="214"/>
      <c r="C9" s="19" t="s">
        <v>321</v>
      </c>
      <c r="D9" s="2"/>
      <c r="E9" s="2" t="s">
        <v>5</v>
      </c>
      <c r="F9" s="9">
        <v>2</v>
      </c>
      <c r="G9" s="174"/>
      <c r="H9" s="9">
        <f t="shared" ref="H9:H10" si="0">ROUND(F9,2)*G9</f>
        <v>0</v>
      </c>
    </row>
    <row r="10" spans="1:10" ht="22.95" customHeight="1" thickBot="1" x14ac:dyDescent="0.35">
      <c r="A10" s="23" t="s">
        <v>51</v>
      </c>
      <c r="B10" s="24"/>
      <c r="C10" s="68" t="s">
        <v>84</v>
      </c>
      <c r="D10" s="2"/>
      <c r="E10" s="2" t="s">
        <v>186</v>
      </c>
      <c r="F10" s="9">
        <v>1</v>
      </c>
      <c r="G10" s="174"/>
      <c r="H10" s="9">
        <f t="shared" si="0"/>
        <v>0</v>
      </c>
    </row>
    <row r="11" spans="1:10" x14ac:dyDescent="0.3">
      <c r="A11" s="51"/>
      <c r="B11" s="51"/>
      <c r="C11" s="51"/>
      <c r="D11" s="52"/>
      <c r="E11" s="52"/>
      <c r="F11" s="52"/>
      <c r="G11" s="175"/>
      <c r="H11" s="53"/>
    </row>
    <row r="12" spans="1:10" ht="16.2" thickBot="1" x14ac:dyDescent="0.35">
      <c r="A12" s="51"/>
      <c r="B12" s="51"/>
      <c r="C12" s="51"/>
      <c r="D12" s="52"/>
      <c r="E12" s="52"/>
      <c r="F12" s="52"/>
      <c r="G12" s="175"/>
      <c r="H12" s="52"/>
    </row>
    <row r="13" spans="1:10" x14ac:dyDescent="0.3">
      <c r="A13" s="215"/>
      <c r="B13" s="216"/>
      <c r="C13" s="54"/>
      <c r="D13" s="52"/>
      <c r="E13" s="52"/>
      <c r="F13" s="52"/>
      <c r="G13" s="175"/>
      <c r="H13" s="53"/>
    </row>
    <row r="14" spans="1:10" ht="16.2" thickBot="1" x14ac:dyDescent="0.35">
      <c r="A14" s="217"/>
      <c r="B14" s="217"/>
      <c r="C14" s="28"/>
      <c r="D14" s="56"/>
      <c r="E14" s="56"/>
      <c r="F14" s="56"/>
      <c r="G14" s="176"/>
      <c r="H14" s="56"/>
    </row>
    <row r="15" spans="1:10" ht="16.2" thickBot="1" x14ac:dyDescent="0.35">
      <c r="A15" s="199" t="s">
        <v>8</v>
      </c>
      <c r="B15" s="200"/>
      <c r="C15" s="25" t="s">
        <v>61</v>
      </c>
      <c r="D15" s="50"/>
      <c r="E15" s="50"/>
      <c r="F15" s="50"/>
      <c r="G15" s="177"/>
      <c r="H15" s="50"/>
    </row>
    <row r="16" spans="1:10" ht="39" customHeight="1" thickBot="1" x14ac:dyDescent="0.35">
      <c r="A16" s="213" t="s">
        <v>43</v>
      </c>
      <c r="B16" s="218"/>
      <c r="C16" s="20" t="s">
        <v>10</v>
      </c>
      <c r="D16" s="4" t="s">
        <v>191</v>
      </c>
      <c r="E16" s="4" t="s">
        <v>6</v>
      </c>
      <c r="F16" s="7">
        <v>17</v>
      </c>
      <c r="G16" s="178"/>
      <c r="H16" s="9">
        <f>ROUND(F16,2)*G16</f>
        <v>0</v>
      </c>
      <c r="I16" s="45"/>
      <c r="J16" s="41"/>
    </row>
    <row r="17" spans="1:10" ht="39" customHeight="1" thickBot="1" x14ac:dyDescent="0.35">
      <c r="A17" s="213" t="s">
        <v>44</v>
      </c>
      <c r="B17" s="218"/>
      <c r="C17" s="29" t="s">
        <v>12</v>
      </c>
      <c r="D17" s="4" t="s">
        <v>192</v>
      </c>
      <c r="E17" s="4" t="s">
        <v>6</v>
      </c>
      <c r="F17" s="7">
        <v>6</v>
      </c>
      <c r="G17" s="178"/>
      <c r="H17" s="9">
        <f t="shared" ref="H17:H18" si="1">ROUND(F17,2)*G17</f>
        <v>0</v>
      </c>
      <c r="I17" s="72"/>
      <c r="J17" s="41"/>
    </row>
    <row r="18" spans="1:10" ht="40.950000000000003" customHeight="1" thickBot="1" x14ac:dyDescent="0.35">
      <c r="A18" s="47" t="s">
        <v>9</v>
      </c>
      <c r="B18" s="48"/>
      <c r="C18" s="73" t="s">
        <v>302</v>
      </c>
      <c r="D18" s="69" t="s">
        <v>196</v>
      </c>
      <c r="E18" s="69" t="s">
        <v>6</v>
      </c>
      <c r="F18" s="70">
        <v>17</v>
      </c>
      <c r="G18" s="179"/>
      <c r="H18" s="9">
        <f t="shared" si="1"/>
        <v>0</v>
      </c>
      <c r="I18" s="72"/>
      <c r="J18" s="122"/>
    </row>
    <row r="19" spans="1:10" ht="382.2" customHeight="1" thickBot="1" x14ac:dyDescent="0.35">
      <c r="A19" s="31" t="s">
        <v>11</v>
      </c>
      <c r="B19" s="34"/>
      <c r="C19" s="80" t="s">
        <v>415</v>
      </c>
      <c r="D19" s="75"/>
      <c r="E19" s="15" t="s">
        <v>5</v>
      </c>
      <c r="F19" s="16">
        <v>1</v>
      </c>
      <c r="G19" s="185"/>
      <c r="H19" s="16">
        <f>ROUND(F19,2)*G19</f>
        <v>0</v>
      </c>
      <c r="I19" s="72"/>
      <c r="J19" s="122"/>
    </row>
    <row r="20" spans="1:10" ht="409.2" customHeight="1" x14ac:dyDescent="0.3">
      <c r="A20" s="197">
        <v>123</v>
      </c>
      <c r="B20" s="57"/>
      <c r="C20" s="211" t="s">
        <v>434</v>
      </c>
      <c r="D20" s="220" t="s">
        <v>190</v>
      </c>
      <c r="E20" s="220" t="s">
        <v>13</v>
      </c>
      <c r="F20" s="204">
        <v>2</v>
      </c>
      <c r="G20" s="202"/>
      <c r="H20" s="204">
        <f>ROUND(F20,2)*G20</f>
        <v>0</v>
      </c>
      <c r="I20" s="46"/>
      <c r="J20" s="43"/>
    </row>
    <row r="21" spans="1:10" ht="130.94999999999999" customHeight="1" thickBot="1" x14ac:dyDescent="0.35">
      <c r="A21" s="219"/>
      <c r="B21" s="57"/>
      <c r="C21" s="212"/>
      <c r="D21" s="205"/>
      <c r="E21" s="205"/>
      <c r="F21" s="205"/>
      <c r="G21" s="203"/>
      <c r="H21" s="205"/>
      <c r="I21" s="6"/>
      <c r="J21" s="43"/>
    </row>
    <row r="22" spans="1:10" ht="40.200000000000003" customHeight="1" thickBot="1" x14ac:dyDescent="0.35">
      <c r="A22" s="68" t="s">
        <v>62</v>
      </c>
      <c r="B22" s="68"/>
      <c r="C22" s="68" t="s">
        <v>95</v>
      </c>
      <c r="D22" s="69" t="s">
        <v>127</v>
      </c>
      <c r="E22" s="69" t="s">
        <v>6</v>
      </c>
      <c r="F22" s="70">
        <v>10</v>
      </c>
      <c r="G22" s="179"/>
      <c r="H22" s="71">
        <f>ROUND(F22,2)*G22</f>
        <v>0</v>
      </c>
      <c r="I22" s="6"/>
      <c r="J22" s="43"/>
    </row>
    <row r="23" spans="1:10" ht="37.200000000000003" customHeight="1" thickBot="1" x14ac:dyDescent="0.35">
      <c r="A23" s="68" t="s">
        <v>24</v>
      </c>
      <c r="B23" s="68"/>
      <c r="C23" s="68" t="s">
        <v>96</v>
      </c>
      <c r="D23" s="69" t="s">
        <v>128</v>
      </c>
      <c r="E23" s="69" t="s">
        <v>6</v>
      </c>
      <c r="F23" s="70">
        <v>10</v>
      </c>
      <c r="G23" s="179"/>
      <c r="H23" s="71">
        <f t="shared" ref="H23:H33" si="2">ROUND(F23,2)*G23</f>
        <v>0</v>
      </c>
      <c r="I23" s="6"/>
      <c r="J23" s="43"/>
    </row>
    <row r="24" spans="1:10" ht="34.950000000000003" customHeight="1" thickBot="1" x14ac:dyDescent="0.35">
      <c r="A24" s="31" t="s">
        <v>67</v>
      </c>
      <c r="B24" s="34"/>
      <c r="C24" s="37" t="s">
        <v>89</v>
      </c>
      <c r="D24" s="49"/>
      <c r="E24" s="11" t="s">
        <v>5</v>
      </c>
      <c r="F24" s="12">
        <v>1</v>
      </c>
      <c r="G24" s="180"/>
      <c r="H24" s="71">
        <f t="shared" si="2"/>
        <v>0</v>
      </c>
      <c r="J24" s="43"/>
    </row>
    <row r="25" spans="1:10" ht="39" customHeight="1" thickBot="1" x14ac:dyDescent="0.35">
      <c r="A25" s="23" t="s">
        <v>68</v>
      </c>
      <c r="B25" s="26"/>
      <c r="C25" s="29" t="s">
        <v>417</v>
      </c>
      <c r="D25" s="40"/>
      <c r="E25" s="11" t="s">
        <v>5</v>
      </c>
      <c r="F25" s="12">
        <v>1</v>
      </c>
      <c r="G25" s="180"/>
      <c r="H25" s="71">
        <f t="shared" si="2"/>
        <v>0</v>
      </c>
      <c r="J25" s="42"/>
    </row>
    <row r="26" spans="1:10" ht="27" thickBot="1" x14ac:dyDescent="0.35">
      <c r="A26" s="209" t="s">
        <v>49</v>
      </c>
      <c r="B26" s="198"/>
      <c r="C26" s="29" t="s">
        <v>15</v>
      </c>
      <c r="D26" s="5"/>
      <c r="E26" s="11" t="s">
        <v>5</v>
      </c>
      <c r="F26" s="12">
        <v>1</v>
      </c>
      <c r="G26" s="180"/>
      <c r="H26" s="71">
        <f t="shared" si="2"/>
        <v>0</v>
      </c>
    </row>
    <row r="27" spans="1:10" ht="25.95" customHeight="1" thickBot="1" x14ac:dyDescent="0.35">
      <c r="A27" s="197" t="s">
        <v>69</v>
      </c>
      <c r="B27" s="198"/>
      <c r="C27" s="4" t="s">
        <v>416</v>
      </c>
      <c r="D27" s="11"/>
      <c r="E27" s="11" t="s">
        <v>5</v>
      </c>
      <c r="F27" s="12">
        <v>1</v>
      </c>
      <c r="G27" s="180"/>
      <c r="H27" s="71">
        <f t="shared" si="2"/>
        <v>0</v>
      </c>
      <c r="J27" s="42"/>
    </row>
    <row r="28" spans="1:10" ht="22.2" customHeight="1" thickBot="1" x14ac:dyDescent="0.35">
      <c r="A28" s="35" t="s">
        <v>70</v>
      </c>
      <c r="B28" s="36"/>
      <c r="C28" s="4" t="s">
        <v>57</v>
      </c>
      <c r="D28" s="38"/>
      <c r="E28" s="38" t="s">
        <v>13</v>
      </c>
      <c r="F28" s="39">
        <v>2</v>
      </c>
      <c r="G28" s="180"/>
      <c r="H28" s="71">
        <f t="shared" si="2"/>
        <v>0</v>
      </c>
      <c r="J28" s="42"/>
    </row>
    <row r="29" spans="1:10" ht="22.2" customHeight="1" thickBot="1" x14ac:dyDescent="0.35">
      <c r="A29" s="35" t="s">
        <v>78</v>
      </c>
      <c r="B29" s="36"/>
      <c r="C29" s="4" t="s">
        <v>140</v>
      </c>
      <c r="D29" s="38"/>
      <c r="E29" s="38" t="s">
        <v>13</v>
      </c>
      <c r="F29" s="39">
        <v>1</v>
      </c>
      <c r="G29" s="180"/>
      <c r="H29" s="71">
        <f t="shared" si="2"/>
        <v>0</v>
      </c>
      <c r="J29" s="42"/>
    </row>
    <row r="30" spans="1:10" ht="81" customHeight="1" thickBot="1" x14ac:dyDescent="0.35">
      <c r="A30" s="35" t="s">
        <v>79</v>
      </c>
      <c r="B30" s="36"/>
      <c r="C30" s="4" t="s">
        <v>335</v>
      </c>
      <c r="D30" s="38"/>
      <c r="E30" s="38" t="s">
        <v>5</v>
      </c>
      <c r="F30" s="39">
        <v>1</v>
      </c>
      <c r="G30" s="180"/>
      <c r="H30" s="71">
        <f t="shared" si="2"/>
        <v>0</v>
      </c>
      <c r="J30" s="42"/>
    </row>
    <row r="31" spans="1:10" ht="27" customHeight="1" thickBot="1" x14ac:dyDescent="0.35">
      <c r="A31" s="35" t="s">
        <v>97</v>
      </c>
      <c r="B31" s="36"/>
      <c r="C31" s="4" t="s">
        <v>139</v>
      </c>
      <c r="D31" s="38"/>
      <c r="E31" s="38" t="s">
        <v>5</v>
      </c>
      <c r="F31" s="39">
        <v>1</v>
      </c>
      <c r="G31" s="180"/>
      <c r="H31" s="71">
        <f t="shared" si="2"/>
        <v>0</v>
      </c>
      <c r="J31" s="42"/>
    </row>
    <row r="32" spans="1:10" ht="27" customHeight="1" thickBot="1" x14ac:dyDescent="0.35">
      <c r="A32" s="115" t="s">
        <v>90</v>
      </c>
      <c r="B32" s="36"/>
      <c r="C32" s="4" t="s">
        <v>282</v>
      </c>
      <c r="D32" s="38"/>
      <c r="E32" s="38" t="s">
        <v>13</v>
      </c>
      <c r="F32" s="39">
        <v>1</v>
      </c>
      <c r="G32" s="180"/>
      <c r="H32" s="71">
        <f t="shared" si="2"/>
        <v>0</v>
      </c>
      <c r="J32" s="42"/>
    </row>
    <row r="33" spans="1:10" ht="27" customHeight="1" thickBot="1" x14ac:dyDescent="0.35">
      <c r="A33" s="153" t="s">
        <v>98</v>
      </c>
      <c r="B33" s="26"/>
      <c r="C33" s="4" t="s">
        <v>188</v>
      </c>
      <c r="D33" s="15"/>
      <c r="E33" s="15" t="s">
        <v>5</v>
      </c>
      <c r="F33" s="16">
        <v>1</v>
      </c>
      <c r="G33" s="178"/>
      <c r="H33" s="71">
        <f t="shared" si="2"/>
        <v>0</v>
      </c>
      <c r="J33" s="42"/>
    </row>
    <row r="34" spans="1:10" x14ac:dyDescent="0.3">
      <c r="A34" s="60"/>
      <c r="B34" s="54"/>
      <c r="C34" s="54"/>
      <c r="D34" s="61"/>
      <c r="E34" s="52"/>
      <c r="F34" s="53"/>
      <c r="G34" s="181"/>
      <c r="H34" s="53"/>
      <c r="I34" s="8"/>
    </row>
    <row r="35" spans="1:10" ht="16.2" thickBot="1" x14ac:dyDescent="0.35">
      <c r="A35" s="60"/>
      <c r="B35" s="54"/>
      <c r="C35" s="54"/>
      <c r="D35" s="61"/>
      <c r="E35" s="52"/>
      <c r="F35" s="53"/>
      <c r="G35" s="181"/>
      <c r="H35" s="53"/>
      <c r="I35" s="8"/>
    </row>
    <row r="36" spans="1:10" ht="25.2" customHeight="1" thickBot="1" x14ac:dyDescent="0.35">
      <c r="A36" s="199" t="s">
        <v>18</v>
      </c>
      <c r="B36" s="200"/>
      <c r="C36" s="22" t="s">
        <v>17</v>
      </c>
      <c r="D36" s="59"/>
      <c r="E36" s="59"/>
      <c r="F36" s="59"/>
      <c r="G36" s="182"/>
      <c r="H36" s="59"/>
      <c r="I36" s="8"/>
    </row>
    <row r="37" spans="1:10" ht="27" thickBot="1" x14ac:dyDescent="0.35">
      <c r="A37" s="201" t="s">
        <v>19</v>
      </c>
      <c r="B37" s="201"/>
      <c r="C37" s="29" t="s">
        <v>16</v>
      </c>
      <c r="D37" s="30"/>
      <c r="E37" s="4" t="s">
        <v>5</v>
      </c>
      <c r="F37" s="7">
        <v>1</v>
      </c>
      <c r="G37" s="178"/>
      <c r="H37" s="7">
        <f>ROUND(F37,2)*G37</f>
        <v>0</v>
      </c>
      <c r="I37" s="8"/>
    </row>
    <row r="38" spans="1:10" ht="16.2" thickBot="1" x14ac:dyDescent="0.35">
      <c r="A38" s="201" t="s">
        <v>20</v>
      </c>
      <c r="B38" s="201"/>
      <c r="C38" s="29" t="s">
        <v>83</v>
      </c>
      <c r="D38" s="30"/>
      <c r="E38" s="4" t="s">
        <v>5</v>
      </c>
      <c r="F38" s="7">
        <v>2</v>
      </c>
      <c r="G38" s="178"/>
      <c r="H38" s="7">
        <f t="shared" ref="H38:H42" si="3">ROUND(F38,2)*G38</f>
        <v>0</v>
      </c>
      <c r="I38" s="8"/>
    </row>
    <row r="39" spans="1:10" ht="16.2" thickBot="1" x14ac:dyDescent="0.35">
      <c r="A39" s="29" t="s">
        <v>21</v>
      </c>
      <c r="B39" s="29"/>
      <c r="C39" s="29" t="s">
        <v>82</v>
      </c>
      <c r="D39" s="30"/>
      <c r="E39" s="4" t="s">
        <v>7</v>
      </c>
      <c r="F39" s="7">
        <v>2</v>
      </c>
      <c r="G39" s="178"/>
      <c r="H39" s="7">
        <f t="shared" si="3"/>
        <v>0</v>
      </c>
      <c r="I39" s="8"/>
    </row>
    <row r="40" spans="1:10" ht="16.2" thickBot="1" x14ac:dyDescent="0.35">
      <c r="A40" s="29" t="s">
        <v>22</v>
      </c>
      <c r="B40" s="29"/>
      <c r="C40" s="29" t="s">
        <v>337</v>
      </c>
      <c r="D40" s="30"/>
      <c r="E40" s="4" t="s">
        <v>7</v>
      </c>
      <c r="F40" s="7">
        <v>2</v>
      </c>
      <c r="G40" s="178"/>
      <c r="H40" s="7">
        <f t="shared" si="3"/>
        <v>0</v>
      </c>
      <c r="I40" s="8"/>
    </row>
    <row r="41" spans="1:10" ht="27" thickBot="1" x14ac:dyDescent="0.35">
      <c r="A41" s="29" t="s">
        <v>23</v>
      </c>
      <c r="B41" s="29"/>
      <c r="C41" s="29" t="s">
        <v>81</v>
      </c>
      <c r="D41" s="30"/>
      <c r="E41" s="4" t="s">
        <v>7</v>
      </c>
      <c r="F41" s="7">
        <v>2</v>
      </c>
      <c r="G41" s="178"/>
      <c r="H41" s="7">
        <f t="shared" si="3"/>
        <v>0</v>
      </c>
      <c r="I41" s="8"/>
    </row>
    <row r="42" spans="1:10" ht="27" thickBot="1" x14ac:dyDescent="0.35">
      <c r="A42" s="29" t="s">
        <v>91</v>
      </c>
      <c r="B42" s="29"/>
      <c r="C42" s="29" t="s">
        <v>189</v>
      </c>
      <c r="D42" s="30"/>
      <c r="E42" s="4" t="s">
        <v>5</v>
      </c>
      <c r="F42" s="7">
        <v>1</v>
      </c>
      <c r="G42" s="178"/>
      <c r="H42" s="7">
        <f t="shared" si="3"/>
        <v>0</v>
      </c>
      <c r="I42" s="8"/>
    </row>
    <row r="43" spans="1:10" ht="16.2" thickBot="1" x14ac:dyDescent="0.35">
      <c r="A43" s="60"/>
      <c r="B43" s="54"/>
      <c r="C43" s="54"/>
      <c r="D43" s="61"/>
      <c r="E43" s="52"/>
      <c r="F43" s="53"/>
      <c r="G43" s="181"/>
      <c r="H43" s="53"/>
      <c r="I43" s="8"/>
    </row>
    <row r="44" spans="1:10" ht="16.2" thickBot="1" x14ac:dyDescent="0.35">
      <c r="A44" s="33" t="s">
        <v>25</v>
      </c>
      <c r="B44" s="27"/>
      <c r="C44" s="22" t="s">
        <v>27</v>
      </c>
      <c r="D44" s="62"/>
      <c r="E44" s="63"/>
      <c r="F44" s="64"/>
      <c r="G44" s="183"/>
      <c r="H44" s="64"/>
      <c r="I44" s="8"/>
    </row>
    <row r="45" spans="1:10" ht="16.2" thickBot="1" x14ac:dyDescent="0.35">
      <c r="A45" s="32" t="s">
        <v>26</v>
      </c>
      <c r="B45" s="29"/>
      <c r="C45" s="29" t="s">
        <v>47</v>
      </c>
      <c r="D45" s="30"/>
      <c r="E45" s="4" t="s">
        <v>5</v>
      </c>
      <c r="F45" s="7">
        <v>150</v>
      </c>
      <c r="G45" s="178"/>
      <c r="H45" s="7">
        <f>ROUND(F45,2)*G45</f>
        <v>0</v>
      </c>
      <c r="I45" s="8"/>
    </row>
    <row r="46" spans="1:10" x14ac:dyDescent="0.3">
      <c r="A46" s="32" t="s">
        <v>28</v>
      </c>
      <c r="B46" s="29"/>
      <c r="C46" s="29" t="s">
        <v>55</v>
      </c>
      <c r="D46" s="30"/>
      <c r="E46" s="4" t="s">
        <v>29</v>
      </c>
      <c r="F46" s="7">
        <v>50</v>
      </c>
      <c r="G46" s="178"/>
      <c r="H46" s="7">
        <f t="shared" ref="H46:H49" si="4">ROUND(F46,2)*G46</f>
        <v>0</v>
      </c>
      <c r="I46" s="8"/>
    </row>
    <row r="47" spans="1:10" ht="16.2" thickBot="1" x14ac:dyDescent="0.35">
      <c r="A47" s="32" t="s">
        <v>30</v>
      </c>
      <c r="B47" s="29"/>
      <c r="C47" s="29" t="s">
        <v>54</v>
      </c>
      <c r="D47" s="30"/>
      <c r="E47" s="4" t="s">
        <v>5</v>
      </c>
      <c r="F47" s="7">
        <v>2</v>
      </c>
      <c r="G47" s="178"/>
      <c r="H47" s="7">
        <f t="shared" si="4"/>
        <v>0</v>
      </c>
      <c r="I47" s="8"/>
    </row>
    <row r="48" spans="1:10" ht="27" thickBot="1" x14ac:dyDescent="0.35">
      <c r="A48" s="32" t="s">
        <v>52</v>
      </c>
      <c r="B48" s="29"/>
      <c r="C48" s="29" t="s">
        <v>437</v>
      </c>
      <c r="D48" s="30"/>
      <c r="E48" s="4" t="s">
        <v>5</v>
      </c>
      <c r="F48" s="7">
        <v>2</v>
      </c>
      <c r="G48" s="178"/>
      <c r="H48" s="7">
        <f t="shared" si="4"/>
        <v>0</v>
      </c>
      <c r="I48" s="8"/>
    </row>
    <row r="49" spans="1:10" ht="27" thickBot="1" x14ac:dyDescent="0.35">
      <c r="A49" s="32" t="s">
        <v>53</v>
      </c>
      <c r="B49" s="29"/>
      <c r="C49" s="29" t="s">
        <v>56</v>
      </c>
      <c r="D49" s="30"/>
      <c r="E49" s="4" t="s">
        <v>5</v>
      </c>
      <c r="F49" s="7">
        <v>2</v>
      </c>
      <c r="G49" s="178"/>
      <c r="H49" s="7">
        <f t="shared" si="4"/>
        <v>0</v>
      </c>
      <c r="I49" s="8"/>
      <c r="J49" s="42"/>
    </row>
    <row r="50" spans="1:10" ht="16.2" thickBot="1" x14ac:dyDescent="0.35">
      <c r="A50" s="208"/>
      <c r="B50" s="208"/>
      <c r="C50" s="55"/>
      <c r="D50" s="65"/>
      <c r="E50" s="56"/>
      <c r="F50" s="56"/>
      <c r="G50" s="58"/>
      <c r="H50" s="58"/>
    </row>
    <row r="51" spans="1:10" ht="16.2" thickBot="1" x14ac:dyDescent="0.35">
      <c r="A51" s="193"/>
      <c r="B51" s="194"/>
      <c r="C51" s="1" t="s">
        <v>14</v>
      </c>
      <c r="D51" s="1"/>
      <c r="E51" s="1"/>
      <c r="F51" s="1"/>
      <c r="G51" s="1"/>
      <c r="H51" s="13">
        <f>SUM(H8:H50)</f>
        <v>0</v>
      </c>
      <c r="J51" s="41"/>
    </row>
    <row r="52" spans="1:10" ht="16.2" customHeight="1" x14ac:dyDescent="0.3">
      <c r="A52" s="66"/>
      <c r="B52" s="66"/>
      <c r="C52" s="66"/>
      <c r="D52" s="66"/>
      <c r="E52" s="66"/>
      <c r="F52" s="66"/>
      <c r="G52" s="66"/>
      <c r="H52" s="67"/>
    </row>
    <row r="53" spans="1:10" ht="13.2" customHeight="1" x14ac:dyDescent="0.3">
      <c r="A53" s="195" t="s">
        <v>331</v>
      </c>
      <c r="B53" s="244"/>
      <c r="C53" s="244"/>
      <c r="D53" s="244"/>
      <c r="E53" s="244"/>
      <c r="F53" s="244"/>
      <c r="G53" s="244"/>
      <c r="H53" s="244"/>
    </row>
    <row r="54" spans="1:10" ht="13.95" customHeight="1" x14ac:dyDescent="0.3">
      <c r="A54" s="244"/>
      <c r="B54" s="244"/>
      <c r="C54" s="244"/>
      <c r="D54" s="244"/>
      <c r="E54" s="244"/>
      <c r="F54" s="244"/>
      <c r="G54" s="244"/>
      <c r="H54" s="244"/>
    </row>
    <row r="55" spans="1:10" ht="13.95" customHeight="1" x14ac:dyDescent="0.3">
      <c r="A55" s="244"/>
      <c r="B55" s="244"/>
      <c r="C55" s="244"/>
      <c r="D55" s="244"/>
      <c r="E55" s="244"/>
      <c r="F55" s="244"/>
      <c r="G55" s="244"/>
      <c r="H55" s="244"/>
    </row>
    <row r="56" spans="1:10" ht="16.2" customHeight="1" x14ac:dyDescent="0.3">
      <c r="A56" s="244"/>
      <c r="B56" s="244"/>
      <c r="C56" s="244"/>
      <c r="D56" s="244"/>
      <c r="E56" s="244"/>
      <c r="F56" s="244"/>
      <c r="G56" s="244"/>
      <c r="H56" s="244"/>
    </row>
    <row r="57" spans="1:10" ht="13.2" customHeight="1" x14ac:dyDescent="0.3">
      <c r="A57" s="244"/>
      <c r="B57" s="244"/>
      <c r="C57" s="244"/>
      <c r="D57" s="244"/>
      <c r="E57" s="244"/>
      <c r="F57" s="244"/>
      <c r="G57" s="244"/>
      <c r="H57" s="244"/>
    </row>
    <row r="58" spans="1:10" x14ac:dyDescent="0.3">
      <c r="A58" s="244"/>
      <c r="B58" s="244"/>
      <c r="C58" s="244"/>
      <c r="D58" s="244"/>
      <c r="E58" s="244"/>
      <c r="F58" s="244"/>
      <c r="G58" s="244"/>
      <c r="H58" s="244"/>
    </row>
    <row r="59" spans="1:10" x14ac:dyDescent="0.3">
      <c r="A59" s="244"/>
      <c r="B59" s="244"/>
      <c r="C59" s="244"/>
      <c r="D59" s="244"/>
      <c r="E59" s="244"/>
      <c r="F59" s="244"/>
      <c r="G59" s="244"/>
      <c r="H59" s="244"/>
    </row>
    <row r="60" spans="1:10" x14ac:dyDescent="0.3">
      <c r="A60" s="244"/>
      <c r="B60" s="244"/>
      <c r="C60" s="244"/>
      <c r="D60" s="244"/>
      <c r="E60" s="244"/>
      <c r="F60" s="244"/>
      <c r="G60" s="244"/>
      <c r="H60" s="244"/>
    </row>
    <row r="61" spans="1:10" x14ac:dyDescent="0.3">
      <c r="A61" s="244"/>
      <c r="B61" s="244"/>
      <c r="C61" s="244"/>
      <c r="D61" s="244"/>
      <c r="E61" s="244"/>
      <c r="F61" s="244"/>
      <c r="G61" s="244"/>
      <c r="H61" s="244"/>
    </row>
    <row r="62" spans="1:10" x14ac:dyDescent="0.3">
      <c r="A62" s="244"/>
      <c r="B62" s="244"/>
      <c r="C62" s="244"/>
      <c r="D62" s="244"/>
      <c r="E62" s="244"/>
      <c r="F62" s="244"/>
      <c r="G62" s="244"/>
      <c r="H62" s="244"/>
    </row>
    <row r="63" spans="1:10" x14ac:dyDescent="0.3">
      <c r="A63" s="244"/>
      <c r="B63" s="244"/>
      <c r="C63" s="244"/>
      <c r="D63" s="244"/>
      <c r="E63" s="244"/>
      <c r="F63" s="244"/>
      <c r="G63" s="244"/>
      <c r="H63" s="244"/>
    </row>
    <row r="64" spans="1:10" x14ac:dyDescent="0.3">
      <c r="A64" s="244"/>
      <c r="B64" s="244"/>
      <c r="C64" s="244"/>
      <c r="D64" s="244"/>
      <c r="E64" s="244"/>
      <c r="F64" s="244"/>
      <c r="G64" s="244"/>
      <c r="H64" s="244"/>
    </row>
    <row r="65" spans="1:8" x14ac:dyDescent="0.3">
      <c r="A65" s="244"/>
      <c r="B65" s="244"/>
      <c r="C65" s="244"/>
      <c r="D65" s="244"/>
      <c r="E65" s="244"/>
      <c r="F65" s="244"/>
      <c r="G65" s="244"/>
      <c r="H65" s="244"/>
    </row>
    <row r="66" spans="1:8" x14ac:dyDescent="0.3">
      <c r="A66" s="244"/>
      <c r="B66" s="244"/>
      <c r="C66" s="244"/>
      <c r="D66" s="244"/>
      <c r="E66" s="244"/>
      <c r="F66" s="244"/>
      <c r="G66" s="244"/>
      <c r="H66" s="244"/>
    </row>
    <row r="67" spans="1:8" x14ac:dyDescent="0.3">
      <c r="A67" s="244"/>
      <c r="B67" s="244"/>
      <c r="C67" s="244"/>
      <c r="D67" s="244"/>
      <c r="E67" s="244"/>
      <c r="F67" s="244"/>
      <c r="G67" s="244"/>
      <c r="H67" s="244"/>
    </row>
    <row r="68" spans="1:8" x14ac:dyDescent="0.3">
      <c r="A68" s="244"/>
      <c r="B68" s="244"/>
      <c r="C68" s="244"/>
      <c r="D68" s="244"/>
      <c r="E68" s="244"/>
      <c r="F68" s="244"/>
      <c r="G68" s="244"/>
      <c r="H68" s="244"/>
    </row>
    <row r="69" spans="1:8" x14ac:dyDescent="0.3">
      <c r="A69" s="244"/>
      <c r="B69" s="244"/>
      <c r="C69" s="244"/>
      <c r="D69" s="244"/>
      <c r="E69" s="244"/>
      <c r="F69" s="244"/>
      <c r="G69" s="244"/>
      <c r="H69" s="244"/>
    </row>
    <row r="70" spans="1:8" x14ac:dyDescent="0.3">
      <c r="A70" s="244"/>
      <c r="B70" s="244"/>
      <c r="C70" s="244"/>
      <c r="D70" s="244"/>
      <c r="E70" s="244"/>
      <c r="F70" s="244"/>
      <c r="G70" s="244"/>
      <c r="H70" s="244"/>
    </row>
    <row r="71" spans="1:8" x14ac:dyDescent="0.3">
      <c r="A71" s="244"/>
      <c r="B71" s="244"/>
      <c r="C71" s="244"/>
      <c r="D71" s="244"/>
      <c r="E71" s="244"/>
      <c r="F71" s="244"/>
      <c r="G71" s="244"/>
      <c r="H71" s="244"/>
    </row>
    <row r="72" spans="1:8" x14ac:dyDescent="0.3">
      <c r="A72" s="244"/>
      <c r="B72" s="244"/>
      <c r="C72" s="244"/>
      <c r="D72" s="244"/>
      <c r="E72" s="244"/>
      <c r="F72" s="244"/>
      <c r="G72" s="244"/>
      <c r="H72" s="244"/>
    </row>
    <row r="73" spans="1:8" x14ac:dyDescent="0.3">
      <c r="A73" s="244"/>
      <c r="B73" s="244"/>
      <c r="C73" s="244"/>
      <c r="D73" s="244"/>
      <c r="E73" s="244"/>
      <c r="F73" s="244"/>
      <c r="G73" s="244"/>
      <c r="H73" s="244"/>
    </row>
    <row r="74" spans="1:8" x14ac:dyDescent="0.3">
      <c r="A74" s="244"/>
      <c r="B74" s="244"/>
      <c r="C74" s="244"/>
      <c r="D74" s="244"/>
      <c r="E74" s="244"/>
      <c r="F74" s="244"/>
      <c r="G74" s="244"/>
      <c r="H74" s="244"/>
    </row>
    <row r="75" spans="1:8" x14ac:dyDescent="0.3">
      <c r="A75" s="244"/>
      <c r="B75" s="244"/>
      <c r="C75" s="244"/>
      <c r="D75" s="244"/>
      <c r="E75" s="244"/>
      <c r="F75" s="244"/>
      <c r="G75" s="244"/>
      <c r="H75" s="244"/>
    </row>
    <row r="76" spans="1:8" x14ac:dyDescent="0.3">
      <c r="A76" s="244"/>
      <c r="B76" s="244"/>
      <c r="C76" s="244"/>
      <c r="D76" s="244"/>
      <c r="E76" s="244"/>
      <c r="F76" s="244"/>
      <c r="G76" s="244"/>
      <c r="H76" s="244"/>
    </row>
    <row r="77" spans="1:8" x14ac:dyDescent="0.3">
      <c r="A77" s="244"/>
      <c r="B77" s="244"/>
      <c r="C77" s="244"/>
      <c r="D77" s="244"/>
      <c r="E77" s="244"/>
      <c r="F77" s="244"/>
      <c r="G77" s="244"/>
      <c r="H77" s="244"/>
    </row>
    <row r="78" spans="1:8" x14ac:dyDescent="0.3">
      <c r="A78" s="244"/>
      <c r="B78" s="244"/>
      <c r="C78" s="244"/>
      <c r="D78" s="244"/>
      <c r="E78" s="244"/>
      <c r="F78" s="244"/>
      <c r="G78" s="244"/>
      <c r="H78" s="244"/>
    </row>
    <row r="79" spans="1:8" x14ac:dyDescent="0.3">
      <c r="A79" s="244"/>
      <c r="B79" s="244"/>
      <c r="C79" s="244"/>
      <c r="D79" s="244"/>
      <c r="E79" s="244"/>
      <c r="F79" s="244"/>
      <c r="G79" s="244"/>
      <c r="H79" s="244"/>
    </row>
    <row r="80" spans="1:8"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5"/>
      <c r="B155" s="245"/>
      <c r="C155" s="245"/>
      <c r="D155" s="245"/>
      <c r="E155" s="245"/>
      <c r="F155" s="245"/>
      <c r="G155" s="245"/>
      <c r="H155" s="245"/>
    </row>
    <row r="156" spans="1:8" x14ac:dyDescent="0.3">
      <c r="A156" s="245"/>
      <c r="B156" s="245"/>
      <c r="C156" s="245"/>
      <c r="D156" s="245"/>
      <c r="E156" s="245"/>
      <c r="F156" s="245"/>
      <c r="G156" s="245"/>
      <c r="H156" s="245"/>
    </row>
    <row r="157" spans="1:8" x14ac:dyDescent="0.3">
      <c r="A157" s="245"/>
      <c r="B157" s="245"/>
      <c r="C157" s="245"/>
      <c r="D157" s="245"/>
      <c r="E157" s="245"/>
      <c r="F157" s="245"/>
      <c r="G157" s="245"/>
      <c r="H157" s="245"/>
    </row>
    <row r="158" spans="1:8" x14ac:dyDescent="0.3">
      <c r="A158" s="118"/>
      <c r="B158" s="118"/>
      <c r="C158" s="118"/>
      <c r="D158" s="118"/>
      <c r="E158" s="118"/>
      <c r="F158" s="118"/>
      <c r="G158" s="118"/>
      <c r="H158" s="118"/>
    </row>
    <row r="159" spans="1:8" x14ac:dyDescent="0.3">
      <c r="A159" s="118"/>
      <c r="B159" s="118"/>
      <c r="C159" s="118"/>
      <c r="D159" s="118"/>
      <c r="E159" s="118"/>
      <c r="F159" s="118"/>
      <c r="G159" s="118"/>
      <c r="H159" s="118"/>
    </row>
    <row r="160" spans="1:8" x14ac:dyDescent="0.3">
      <c r="A160" s="118"/>
      <c r="B160" s="118"/>
      <c r="C160" s="118"/>
      <c r="D160" s="118"/>
      <c r="E160" s="118"/>
      <c r="F160" s="118"/>
      <c r="G160" s="118"/>
      <c r="H160" s="118"/>
    </row>
    <row r="161" spans="1:8" x14ac:dyDescent="0.3">
      <c r="A161" s="114"/>
      <c r="B161" s="114"/>
      <c r="C161" s="114"/>
      <c r="D161" s="114"/>
      <c r="E161" s="114"/>
      <c r="F161" s="114"/>
      <c r="G161" s="114"/>
      <c r="H161" s="114"/>
    </row>
    <row r="162" spans="1:8" x14ac:dyDescent="0.3">
      <c r="A162" s="114"/>
      <c r="B162" s="114"/>
      <c r="C162" s="114"/>
      <c r="D162" s="114"/>
      <c r="E162" s="114"/>
      <c r="F162" s="114"/>
      <c r="G162" s="114"/>
      <c r="H162" s="114"/>
    </row>
    <row r="163" spans="1:8" x14ac:dyDescent="0.3">
      <c r="A163" s="114"/>
      <c r="B163" s="114"/>
      <c r="C163" s="114"/>
      <c r="D163" s="114"/>
      <c r="E163" s="114"/>
      <c r="F163" s="114"/>
      <c r="G163" s="114"/>
      <c r="H163" s="114"/>
    </row>
    <row r="164" spans="1:8" x14ac:dyDescent="0.3">
      <c r="A164" s="114"/>
      <c r="B164" s="114"/>
      <c r="C164" s="114"/>
      <c r="D164" s="114"/>
      <c r="E164" s="114"/>
      <c r="F164" s="114"/>
      <c r="G164" s="114"/>
      <c r="H164" s="114"/>
    </row>
    <row r="165" spans="1:8" x14ac:dyDescent="0.3">
      <c r="A165" s="114"/>
      <c r="B165" s="114"/>
      <c r="C165" s="114"/>
      <c r="D165" s="114"/>
      <c r="E165" s="114"/>
      <c r="F165" s="114"/>
      <c r="G165" s="114"/>
      <c r="H165" s="114"/>
    </row>
    <row r="166" spans="1:8" x14ac:dyDescent="0.3">
      <c r="A166" s="114"/>
      <c r="B166" s="114"/>
      <c r="C166" s="114"/>
      <c r="D166" s="114"/>
      <c r="E166" s="114"/>
      <c r="F166" s="114"/>
      <c r="G166" s="114"/>
      <c r="H166" s="114"/>
    </row>
    <row r="167" spans="1:8" x14ac:dyDescent="0.3">
      <c r="A167" s="114"/>
      <c r="B167" s="114"/>
      <c r="C167" s="114"/>
      <c r="D167" s="114"/>
      <c r="E167" s="114"/>
      <c r="F167" s="114"/>
      <c r="G167" s="114"/>
      <c r="H167" s="114"/>
    </row>
    <row r="168" spans="1:8" x14ac:dyDescent="0.3">
      <c r="A168" s="114"/>
      <c r="B168" s="114"/>
      <c r="C168" s="114"/>
      <c r="D168" s="114"/>
      <c r="E168" s="114"/>
      <c r="F168" s="114"/>
      <c r="G168" s="114"/>
      <c r="H168" s="114"/>
    </row>
    <row r="169" spans="1:8" x14ac:dyDescent="0.3">
      <c r="A169" s="114"/>
      <c r="B169" s="114"/>
      <c r="C169" s="114"/>
      <c r="D169" s="114"/>
      <c r="E169" s="114"/>
      <c r="F169" s="114"/>
      <c r="G169" s="114"/>
      <c r="H169" s="114"/>
    </row>
    <row r="170" spans="1:8" x14ac:dyDescent="0.3">
      <c r="A170" s="114"/>
      <c r="B170" s="114"/>
      <c r="C170" s="114"/>
      <c r="D170" s="114"/>
      <c r="E170" s="114"/>
      <c r="F170" s="114"/>
      <c r="G170" s="114"/>
      <c r="H170" s="114"/>
    </row>
    <row r="171" spans="1:8" x14ac:dyDescent="0.3">
      <c r="A171" s="114"/>
      <c r="B171" s="114"/>
      <c r="C171" s="114"/>
      <c r="D171" s="114"/>
      <c r="E171" s="114"/>
      <c r="F171" s="114"/>
      <c r="G171" s="114"/>
      <c r="H171" s="114"/>
    </row>
    <row r="172" spans="1:8" x14ac:dyDescent="0.3">
      <c r="A172" s="114"/>
      <c r="B172" s="114"/>
      <c r="C172" s="114"/>
      <c r="D172" s="114"/>
      <c r="E172" s="114"/>
      <c r="F172" s="114"/>
      <c r="G172" s="114"/>
      <c r="H172" s="114"/>
    </row>
    <row r="173" spans="1:8" x14ac:dyDescent="0.3">
      <c r="A173" s="114"/>
      <c r="B173" s="114"/>
      <c r="C173" s="114"/>
      <c r="D173" s="114"/>
      <c r="E173" s="114"/>
      <c r="F173" s="114"/>
      <c r="G173" s="114"/>
      <c r="H173" s="114"/>
    </row>
    <row r="174" spans="1:8" x14ac:dyDescent="0.3">
      <c r="A174" s="114"/>
      <c r="B174" s="114"/>
      <c r="C174" s="114"/>
      <c r="D174" s="114"/>
      <c r="E174" s="114"/>
      <c r="F174" s="114"/>
      <c r="G174" s="114"/>
      <c r="H174" s="114"/>
    </row>
    <row r="175" spans="1:8" x14ac:dyDescent="0.3">
      <c r="A175" s="114"/>
      <c r="B175" s="114"/>
      <c r="C175" s="114"/>
      <c r="D175" s="114"/>
      <c r="E175" s="114"/>
      <c r="F175" s="114"/>
      <c r="G175" s="114"/>
      <c r="H175" s="114"/>
    </row>
    <row r="176" spans="1:8" x14ac:dyDescent="0.3">
      <c r="A176" s="114"/>
      <c r="B176" s="114"/>
      <c r="C176" s="114"/>
      <c r="D176" s="114"/>
      <c r="E176" s="114"/>
      <c r="F176" s="114"/>
      <c r="G176" s="114"/>
      <c r="H176" s="114"/>
    </row>
    <row r="177" spans="1:8" x14ac:dyDescent="0.3">
      <c r="A177" s="114"/>
      <c r="B177" s="114"/>
      <c r="C177" s="114"/>
      <c r="D177" s="114"/>
      <c r="E177" s="114"/>
      <c r="F177" s="114"/>
      <c r="G177" s="114"/>
      <c r="H177" s="114"/>
    </row>
    <row r="178" spans="1:8" x14ac:dyDescent="0.3">
      <c r="A178" s="114"/>
      <c r="B178" s="114"/>
      <c r="C178" s="114"/>
      <c r="D178" s="114"/>
      <c r="E178" s="114"/>
      <c r="F178" s="114"/>
      <c r="G178" s="114"/>
      <c r="H178" s="114"/>
    </row>
    <row r="179" spans="1:8" x14ac:dyDescent="0.3">
      <c r="A179" s="114"/>
      <c r="B179" s="114"/>
      <c r="C179" s="114"/>
      <c r="D179" s="114"/>
      <c r="E179" s="114"/>
      <c r="F179" s="114"/>
      <c r="G179" s="114"/>
      <c r="H179" s="114"/>
    </row>
    <row r="180" spans="1:8" x14ac:dyDescent="0.3">
      <c r="A180" s="114"/>
      <c r="B180" s="114"/>
      <c r="C180" s="114"/>
      <c r="D180" s="114"/>
      <c r="E180" s="114"/>
      <c r="F180" s="114"/>
      <c r="G180" s="114"/>
      <c r="H180" s="114"/>
    </row>
    <row r="181" spans="1:8" x14ac:dyDescent="0.3">
      <c r="A181" s="114"/>
      <c r="B181" s="114"/>
      <c r="C181" s="114"/>
      <c r="D181" s="114"/>
      <c r="E181" s="114"/>
      <c r="F181" s="114"/>
      <c r="G181" s="114"/>
      <c r="H181" s="114"/>
    </row>
    <row r="182" spans="1:8" x14ac:dyDescent="0.3">
      <c r="A182" s="114"/>
      <c r="B182" s="114"/>
      <c r="C182" s="114"/>
      <c r="D182" s="114"/>
      <c r="E182" s="114"/>
      <c r="F182" s="114"/>
      <c r="G182" s="114"/>
      <c r="H182" s="114"/>
    </row>
    <row r="183" spans="1:8" x14ac:dyDescent="0.3">
      <c r="A183" s="114"/>
      <c r="B183" s="114"/>
      <c r="C183" s="114"/>
      <c r="D183" s="114"/>
      <c r="E183" s="114"/>
      <c r="F183" s="114"/>
      <c r="G183" s="114"/>
      <c r="H183" s="114"/>
    </row>
    <row r="184" spans="1:8" x14ac:dyDescent="0.3">
      <c r="A184" s="114"/>
      <c r="B184" s="114"/>
      <c r="C184" s="114"/>
      <c r="D184" s="114"/>
      <c r="E184" s="114"/>
      <c r="F184" s="114"/>
      <c r="G184" s="114"/>
      <c r="H184" s="114"/>
    </row>
    <row r="185" spans="1:8" x14ac:dyDescent="0.3">
      <c r="A185" s="114"/>
      <c r="B185" s="114"/>
      <c r="C185" s="114"/>
      <c r="D185" s="114"/>
      <c r="E185" s="114"/>
      <c r="F185" s="114"/>
      <c r="G185" s="114"/>
      <c r="H185" s="114"/>
    </row>
  </sheetData>
  <sheetProtection algorithmName="SHA-512" hashValue="hOsbPxgf4rxMEjylayh7X89EVat29vsjpXAJjUcUjxJb8ZGGhHFok1nACPUc/zUn3pdMsrdKvfivMgmm5n4gYg==" saltValue="Z6TjA3VbBjrvzSsVpB78aw==" spinCount="100000" sheet="1" objects="1" scenarios="1"/>
  <mergeCells count="27">
    <mergeCell ref="A53:H157"/>
    <mergeCell ref="G20:G21"/>
    <mergeCell ref="H20:H21"/>
    <mergeCell ref="A26:B26"/>
    <mergeCell ref="A27:B27"/>
    <mergeCell ref="E20:E21"/>
    <mergeCell ref="F20:F21"/>
    <mergeCell ref="A36:B36"/>
    <mergeCell ref="A37:B37"/>
    <mergeCell ref="A38:B38"/>
    <mergeCell ref="A50:B50"/>
    <mergeCell ref="A51:B51"/>
    <mergeCell ref="A17:B17"/>
    <mergeCell ref="A20:A21"/>
    <mergeCell ref="C20:C21"/>
    <mergeCell ref="D20:D21"/>
    <mergeCell ref="A16:B16"/>
    <mergeCell ref="A4:B5"/>
    <mergeCell ref="C4:C5"/>
    <mergeCell ref="E4:E5"/>
    <mergeCell ref="F4:F5"/>
    <mergeCell ref="A7:B7"/>
    <mergeCell ref="A15:B15"/>
    <mergeCell ref="A8:B8"/>
    <mergeCell ref="A9:B9"/>
    <mergeCell ref="A13:B13"/>
    <mergeCell ref="A14:B14"/>
  </mergeCells>
  <pageMargins left="0.7" right="0.7" top="0.75" bottom="0.75" header="0.3" footer="0.3"/>
  <pageSetup paperSize="9" scale="66" fitToHeight="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1F94F-AE0C-4785-9BDF-7F73B656746C}">
  <sheetPr>
    <pageSetUpPr fitToPage="1"/>
  </sheetPr>
  <dimension ref="A1:J181"/>
  <sheetViews>
    <sheetView topLeftCell="A66" zoomScale="110" zoomScaleNormal="110" zoomScalePageLayoutView="90" workbookViewId="0">
      <selection activeCell="I74" sqref="I74"/>
    </sheetView>
  </sheetViews>
  <sheetFormatPr defaultColWidth="11" defaultRowHeight="15.6" x14ac:dyDescent="0.3"/>
  <cols>
    <col min="1" max="1" width="8.69921875" customWidth="1"/>
    <col min="2" max="2" width="10.796875" hidden="1" customWidth="1"/>
    <col min="3" max="3" width="47.19921875" customWidth="1"/>
    <col min="4" max="4" width="11.796875" customWidth="1"/>
  </cols>
  <sheetData>
    <row r="1" spans="1:10" x14ac:dyDescent="0.3">
      <c r="A1" s="109" t="s">
        <v>473</v>
      </c>
      <c r="B1" s="110"/>
      <c r="C1" s="110"/>
    </row>
    <row r="2" spans="1:10" x14ac:dyDescent="0.3">
      <c r="A2" s="112"/>
    </row>
    <row r="3" spans="1:10" ht="16.2" thickBot="1" x14ac:dyDescent="0.35">
      <c r="A3" s="113"/>
      <c r="I3" s="41"/>
      <c r="J3" s="41"/>
    </row>
    <row r="4" spans="1:10" x14ac:dyDescent="0.3">
      <c r="A4" s="221" t="s">
        <v>123</v>
      </c>
      <c r="B4" s="222"/>
      <c r="C4" s="206" t="s">
        <v>124</v>
      </c>
      <c r="D4" s="107" t="s">
        <v>0</v>
      </c>
      <c r="E4" s="206" t="s">
        <v>125</v>
      </c>
      <c r="F4" s="206" t="s">
        <v>2</v>
      </c>
      <c r="G4" s="107" t="s">
        <v>3</v>
      </c>
      <c r="H4" s="107" t="s">
        <v>126</v>
      </c>
    </row>
    <row r="5" spans="1:10" ht="16.2" thickBot="1" x14ac:dyDescent="0.35">
      <c r="A5" s="223"/>
      <c r="B5" s="224"/>
      <c r="C5" s="207"/>
      <c r="D5" s="108" t="s">
        <v>1</v>
      </c>
      <c r="E5" s="207"/>
      <c r="F5" s="207"/>
      <c r="G5" s="108" t="s">
        <v>4</v>
      </c>
      <c r="H5" s="108" t="s">
        <v>4</v>
      </c>
    </row>
    <row r="6" spans="1:10" ht="16.2" thickBot="1" x14ac:dyDescent="0.35">
      <c r="A6" s="17"/>
      <c r="B6" s="17"/>
      <c r="C6" s="21"/>
      <c r="D6" s="3"/>
      <c r="E6" s="10"/>
      <c r="F6" s="10"/>
      <c r="G6" s="10"/>
      <c r="H6" s="10"/>
    </row>
    <row r="7" spans="1:10" ht="16.2" thickBot="1" x14ac:dyDescent="0.35">
      <c r="A7" s="199" t="s">
        <v>32</v>
      </c>
      <c r="B7" s="210"/>
      <c r="C7" s="18" t="s">
        <v>60</v>
      </c>
      <c r="D7" s="56"/>
      <c r="E7" s="56"/>
      <c r="F7" s="56"/>
      <c r="G7" s="56"/>
      <c r="H7" s="56"/>
    </row>
    <row r="8" spans="1:10" ht="27" thickBot="1" x14ac:dyDescent="0.35">
      <c r="A8" s="213" t="s">
        <v>33</v>
      </c>
      <c r="B8" s="214"/>
      <c r="C8" s="29" t="s">
        <v>34</v>
      </c>
      <c r="D8" s="2"/>
      <c r="E8" s="2" t="s">
        <v>5</v>
      </c>
      <c r="F8" s="9">
        <v>1</v>
      </c>
      <c r="G8" s="174">
        <v>0</v>
      </c>
      <c r="H8" s="9">
        <f>ROUND(G8,2)*F8</f>
        <v>0</v>
      </c>
    </row>
    <row r="9" spans="1:10" ht="27" thickBot="1" x14ac:dyDescent="0.35">
      <c r="A9" s="213" t="s">
        <v>42</v>
      </c>
      <c r="B9" s="214"/>
      <c r="C9" s="19" t="s">
        <v>446</v>
      </c>
      <c r="D9" s="2"/>
      <c r="E9" s="2" t="s">
        <v>5</v>
      </c>
      <c r="F9" s="9">
        <v>2</v>
      </c>
      <c r="G9" s="174">
        <v>0</v>
      </c>
      <c r="H9" s="9">
        <f t="shared" ref="H9:H18" si="0">ROUND(G9,2)*F9</f>
        <v>0</v>
      </c>
      <c r="J9" s="41"/>
    </row>
    <row r="10" spans="1:10" ht="53.4" thickBot="1" x14ac:dyDescent="0.35">
      <c r="A10" s="23" t="s">
        <v>51</v>
      </c>
      <c r="B10" s="24"/>
      <c r="C10" s="19" t="s">
        <v>474</v>
      </c>
      <c r="D10" s="2"/>
      <c r="E10" s="2" t="s">
        <v>36</v>
      </c>
      <c r="F10" s="9">
        <v>19.5</v>
      </c>
      <c r="G10" s="174">
        <v>0</v>
      </c>
      <c r="H10" s="9">
        <f t="shared" si="0"/>
        <v>0</v>
      </c>
      <c r="J10" s="41"/>
    </row>
    <row r="11" spans="1:10" ht="27" thickBot="1" x14ac:dyDescent="0.35">
      <c r="A11" s="23" t="s">
        <v>35</v>
      </c>
      <c r="B11" s="24"/>
      <c r="C11" s="19" t="s">
        <v>475</v>
      </c>
      <c r="D11" s="2"/>
      <c r="E11" s="2" t="s">
        <v>6</v>
      </c>
      <c r="F11" s="9">
        <v>25</v>
      </c>
      <c r="G11" s="174">
        <v>0</v>
      </c>
      <c r="H11" s="9">
        <f t="shared" si="0"/>
        <v>0</v>
      </c>
      <c r="J11" s="41"/>
    </row>
    <row r="12" spans="1:10" ht="43.95" customHeight="1" thickBot="1" x14ac:dyDescent="0.35">
      <c r="A12" s="23" t="s">
        <v>37</v>
      </c>
      <c r="B12" s="24"/>
      <c r="C12" s="19" t="s">
        <v>476</v>
      </c>
      <c r="D12" s="2"/>
      <c r="E12" s="2" t="s">
        <v>5</v>
      </c>
      <c r="F12" s="9">
        <v>3</v>
      </c>
      <c r="G12" s="174">
        <v>0</v>
      </c>
      <c r="H12" s="9">
        <f t="shared" si="0"/>
        <v>0</v>
      </c>
      <c r="J12" s="41"/>
    </row>
    <row r="13" spans="1:10" ht="19.95" customHeight="1" thickBot="1" x14ac:dyDescent="0.35">
      <c r="A13" s="227" t="s">
        <v>38</v>
      </c>
      <c r="B13" s="214"/>
      <c r="C13" s="19" t="s">
        <v>477</v>
      </c>
      <c r="D13" s="2"/>
      <c r="E13" s="2" t="s">
        <v>6</v>
      </c>
      <c r="F13" s="9">
        <v>25</v>
      </c>
      <c r="G13" s="174">
        <v>0</v>
      </c>
      <c r="H13" s="9">
        <f t="shared" si="0"/>
        <v>0</v>
      </c>
      <c r="J13" s="41"/>
    </row>
    <row r="14" spans="1:10" ht="43.05" customHeight="1" thickBot="1" x14ac:dyDescent="0.35">
      <c r="A14" s="23" t="s">
        <v>39</v>
      </c>
      <c r="B14" s="24"/>
      <c r="C14" s="19" t="s">
        <v>339</v>
      </c>
      <c r="D14" s="2"/>
      <c r="E14" s="2" t="s">
        <v>80</v>
      </c>
      <c r="F14" s="9">
        <v>9</v>
      </c>
      <c r="G14" s="174">
        <v>0</v>
      </c>
      <c r="H14" s="9">
        <f t="shared" si="0"/>
        <v>0</v>
      </c>
    </row>
    <row r="15" spans="1:10" ht="21" customHeight="1" thickBot="1" x14ac:dyDescent="0.35">
      <c r="A15" s="213" t="s">
        <v>40</v>
      </c>
      <c r="B15" s="214"/>
      <c r="C15" s="19" t="s">
        <v>478</v>
      </c>
      <c r="D15" s="2"/>
      <c r="E15" s="2" t="s">
        <v>6</v>
      </c>
      <c r="F15" s="9">
        <v>25</v>
      </c>
      <c r="G15" s="174">
        <v>0</v>
      </c>
      <c r="H15" s="9">
        <f t="shared" si="0"/>
        <v>0</v>
      </c>
    </row>
    <row r="16" spans="1:10" ht="94.05" customHeight="1" thickBot="1" x14ac:dyDescent="0.35">
      <c r="A16" s="225" t="s">
        <v>41</v>
      </c>
      <c r="B16" s="226"/>
      <c r="C16" s="19" t="s">
        <v>207</v>
      </c>
      <c r="D16" s="2"/>
      <c r="E16" s="2" t="s">
        <v>7</v>
      </c>
      <c r="F16" s="9">
        <v>2</v>
      </c>
      <c r="G16" s="174">
        <v>0</v>
      </c>
      <c r="H16" s="9">
        <f t="shared" si="0"/>
        <v>0</v>
      </c>
    </row>
    <row r="17" spans="1:10" ht="84" customHeight="1" thickBot="1" x14ac:dyDescent="0.35">
      <c r="A17" s="129" t="s">
        <v>45</v>
      </c>
      <c r="B17" s="130"/>
      <c r="C17" s="19" t="s">
        <v>479</v>
      </c>
      <c r="D17" s="2"/>
      <c r="E17" s="2" t="s">
        <v>7</v>
      </c>
      <c r="F17" s="9">
        <v>1</v>
      </c>
      <c r="G17" s="174">
        <v>0</v>
      </c>
      <c r="H17" s="9">
        <f t="shared" si="0"/>
        <v>0</v>
      </c>
    </row>
    <row r="18" spans="1:10" ht="19.95" customHeight="1" thickBot="1" x14ac:dyDescent="0.35">
      <c r="A18" s="23" t="s">
        <v>480</v>
      </c>
      <c r="B18" s="24"/>
      <c r="C18" s="68" t="s">
        <v>84</v>
      </c>
      <c r="D18" s="2"/>
      <c r="E18" s="2" t="s">
        <v>186</v>
      </c>
      <c r="F18" s="9">
        <v>1</v>
      </c>
      <c r="G18" s="174">
        <v>0</v>
      </c>
      <c r="H18" s="9">
        <f t="shared" si="0"/>
        <v>0</v>
      </c>
    </row>
    <row r="19" spans="1:10" ht="16.2" thickBot="1" x14ac:dyDescent="0.35">
      <c r="A19" s="51"/>
      <c r="B19" s="51"/>
      <c r="C19" s="51"/>
      <c r="D19" s="52"/>
      <c r="E19" s="52"/>
      <c r="F19" s="52"/>
      <c r="G19" s="175"/>
      <c r="H19" s="53"/>
    </row>
    <row r="20" spans="1:10" x14ac:dyDescent="0.3">
      <c r="A20" s="215"/>
      <c r="B20" s="216"/>
      <c r="C20" s="54"/>
      <c r="D20" s="52"/>
      <c r="E20" s="52"/>
      <c r="F20" s="52"/>
      <c r="G20" s="175"/>
      <c r="H20" s="53"/>
    </row>
    <row r="21" spans="1:10" ht="16.2" thickBot="1" x14ac:dyDescent="0.35">
      <c r="A21" s="217"/>
      <c r="B21" s="217"/>
      <c r="C21" s="28"/>
      <c r="D21" s="56"/>
      <c r="E21" s="56"/>
      <c r="F21" s="56"/>
      <c r="G21" s="176"/>
      <c r="H21" s="56"/>
    </row>
    <row r="22" spans="1:10" ht="16.2" thickBot="1" x14ac:dyDescent="0.35">
      <c r="A22" s="199" t="s">
        <v>8</v>
      </c>
      <c r="B22" s="200"/>
      <c r="C22" s="25" t="s">
        <v>94</v>
      </c>
      <c r="D22" s="50"/>
      <c r="E22" s="50"/>
      <c r="F22" s="50"/>
      <c r="G22" s="177"/>
      <c r="H22" s="50"/>
    </row>
    <row r="23" spans="1:10" ht="42" customHeight="1" thickBot="1" x14ac:dyDescent="0.35">
      <c r="A23" s="213" t="s">
        <v>43</v>
      </c>
      <c r="B23" s="218"/>
      <c r="C23" s="20" t="s">
        <v>481</v>
      </c>
      <c r="D23" s="4" t="s">
        <v>191</v>
      </c>
      <c r="E23" s="4" t="s">
        <v>6</v>
      </c>
      <c r="F23" s="7">
        <v>20</v>
      </c>
      <c r="G23" s="178">
        <v>0</v>
      </c>
      <c r="H23" s="9">
        <f t="shared" ref="H23:H31" si="1">ROUND(G23,2)*F23</f>
        <v>0</v>
      </c>
      <c r="I23" s="45"/>
      <c r="J23" s="41"/>
    </row>
    <row r="24" spans="1:10" ht="39" customHeight="1" thickBot="1" x14ac:dyDescent="0.35">
      <c r="A24" s="23" t="s">
        <v>44</v>
      </c>
      <c r="B24" s="26"/>
      <c r="C24" s="29" t="s">
        <v>12</v>
      </c>
      <c r="D24" s="4" t="s">
        <v>296</v>
      </c>
      <c r="E24" s="4" t="s">
        <v>6</v>
      </c>
      <c r="F24" s="7">
        <v>100</v>
      </c>
      <c r="G24" s="178">
        <v>0</v>
      </c>
      <c r="H24" s="9">
        <f t="shared" si="1"/>
        <v>0</v>
      </c>
      <c r="I24" s="44"/>
      <c r="J24" s="41"/>
    </row>
    <row r="25" spans="1:10" ht="39" customHeight="1" thickBot="1" x14ac:dyDescent="0.35">
      <c r="A25" s="23" t="s">
        <v>9</v>
      </c>
      <c r="B25" s="26"/>
      <c r="C25" s="29" t="s">
        <v>12</v>
      </c>
      <c r="D25" s="4" t="s">
        <v>482</v>
      </c>
      <c r="E25" s="4" t="s">
        <v>6</v>
      </c>
      <c r="F25" s="7">
        <v>30</v>
      </c>
      <c r="G25" s="178">
        <v>0</v>
      </c>
      <c r="H25" s="9">
        <f t="shared" si="1"/>
        <v>0</v>
      </c>
      <c r="I25" s="44"/>
      <c r="J25" s="41"/>
    </row>
    <row r="26" spans="1:10" ht="39" customHeight="1" thickBot="1" x14ac:dyDescent="0.35">
      <c r="A26" s="23" t="s">
        <v>11</v>
      </c>
      <c r="B26" s="26"/>
      <c r="C26" s="29" t="s">
        <v>12</v>
      </c>
      <c r="D26" s="4" t="s">
        <v>247</v>
      </c>
      <c r="E26" s="4" t="s">
        <v>6</v>
      </c>
      <c r="F26" s="7">
        <v>35</v>
      </c>
      <c r="G26" s="178">
        <v>0</v>
      </c>
      <c r="H26" s="9">
        <f t="shared" si="1"/>
        <v>0</v>
      </c>
      <c r="I26" s="44"/>
      <c r="J26" s="41"/>
    </row>
    <row r="27" spans="1:10" ht="37.950000000000003" customHeight="1" thickBot="1" x14ac:dyDescent="0.35">
      <c r="A27" s="213" t="s">
        <v>73</v>
      </c>
      <c r="B27" s="218"/>
      <c r="C27" s="29" t="s">
        <v>483</v>
      </c>
      <c r="D27" s="4" t="s">
        <v>192</v>
      </c>
      <c r="E27" s="4" t="s">
        <v>6</v>
      </c>
      <c r="F27" s="7">
        <v>5</v>
      </c>
      <c r="G27" s="178">
        <v>0</v>
      </c>
      <c r="H27" s="9">
        <f t="shared" si="1"/>
        <v>0</v>
      </c>
      <c r="I27" s="72"/>
      <c r="J27" s="41"/>
    </row>
    <row r="28" spans="1:10" ht="31.95" customHeight="1" thickBot="1" x14ac:dyDescent="0.35">
      <c r="A28" s="81" t="s">
        <v>62</v>
      </c>
      <c r="B28" s="76"/>
      <c r="C28" s="77" t="s">
        <v>484</v>
      </c>
      <c r="D28" s="78" t="s">
        <v>196</v>
      </c>
      <c r="E28" s="78" t="s">
        <v>6</v>
      </c>
      <c r="F28" s="79">
        <v>195</v>
      </c>
      <c r="G28" s="184">
        <v>0</v>
      </c>
      <c r="H28" s="9">
        <f t="shared" si="1"/>
        <v>0</v>
      </c>
      <c r="I28" s="41"/>
      <c r="J28" s="41"/>
    </row>
    <row r="29" spans="1:10" ht="27" thickBot="1" x14ac:dyDescent="0.35">
      <c r="A29" s="228" t="s">
        <v>24</v>
      </c>
      <c r="B29" s="229"/>
      <c r="C29" s="19" t="s">
        <v>485</v>
      </c>
      <c r="D29" s="2"/>
      <c r="E29" s="2" t="s">
        <v>6</v>
      </c>
      <c r="F29" s="9">
        <v>30</v>
      </c>
      <c r="G29" s="174">
        <v>0</v>
      </c>
      <c r="H29" s="9">
        <f t="shared" si="1"/>
        <v>0</v>
      </c>
      <c r="I29" s="41"/>
      <c r="J29" s="41"/>
    </row>
    <row r="30" spans="1:10" ht="312" customHeight="1" thickBot="1" x14ac:dyDescent="0.35">
      <c r="A30" s="47" t="s">
        <v>67</v>
      </c>
      <c r="B30" s="48"/>
      <c r="C30" s="140" t="s">
        <v>486</v>
      </c>
      <c r="D30" s="2"/>
      <c r="E30" s="15" t="s">
        <v>5</v>
      </c>
      <c r="F30" s="16">
        <v>1</v>
      </c>
      <c r="G30" s="185">
        <v>0</v>
      </c>
      <c r="H30" s="9">
        <f t="shared" si="1"/>
        <v>0</v>
      </c>
      <c r="I30" s="41"/>
      <c r="J30" s="41"/>
    </row>
    <row r="31" spans="1:10" ht="391.05" customHeight="1" thickBot="1" x14ac:dyDescent="0.35">
      <c r="A31" s="23" t="s">
        <v>68</v>
      </c>
      <c r="B31" s="26"/>
      <c r="C31" s="80" t="s">
        <v>487</v>
      </c>
      <c r="D31" s="75"/>
      <c r="E31" s="15" t="s">
        <v>5</v>
      </c>
      <c r="F31" s="16">
        <v>1</v>
      </c>
      <c r="G31" s="185">
        <v>0</v>
      </c>
      <c r="H31" s="9">
        <f t="shared" si="1"/>
        <v>0</v>
      </c>
      <c r="J31" s="43"/>
    </row>
    <row r="32" spans="1:10" ht="379.05" customHeight="1" thickBot="1" x14ac:dyDescent="0.35">
      <c r="A32" s="23" t="s">
        <v>76</v>
      </c>
      <c r="B32" s="26"/>
      <c r="C32" s="80" t="s">
        <v>488</v>
      </c>
      <c r="D32" s="75"/>
      <c r="E32" s="15" t="s">
        <v>5</v>
      </c>
      <c r="F32" s="16">
        <v>1</v>
      </c>
      <c r="G32" s="185">
        <v>0</v>
      </c>
      <c r="H32" s="9">
        <f>ROUND(G32,2)*F32</f>
        <v>0</v>
      </c>
      <c r="J32" s="43"/>
    </row>
    <row r="33" spans="1:10" ht="271.05" customHeight="1" x14ac:dyDescent="0.3">
      <c r="A33" s="197" t="s">
        <v>69</v>
      </c>
      <c r="B33" s="57"/>
      <c r="C33" s="211" t="s">
        <v>489</v>
      </c>
      <c r="D33" s="220" t="s">
        <v>190</v>
      </c>
      <c r="E33" s="220" t="s">
        <v>13</v>
      </c>
      <c r="F33" s="204">
        <v>4</v>
      </c>
      <c r="G33" s="202">
        <v>0</v>
      </c>
      <c r="H33" s="204">
        <f>ROUND(G33,2)*F33</f>
        <v>0</v>
      </c>
      <c r="J33" s="43"/>
    </row>
    <row r="34" spans="1:10" ht="265.95" customHeight="1" thickBot="1" x14ac:dyDescent="0.35">
      <c r="A34" s="219"/>
      <c r="B34" s="57"/>
      <c r="C34" s="242"/>
      <c r="D34" s="205"/>
      <c r="E34" s="205"/>
      <c r="F34" s="205"/>
      <c r="G34" s="203"/>
      <c r="H34" s="205"/>
      <c r="J34" s="43"/>
    </row>
    <row r="35" spans="1:10" ht="298.05" customHeight="1" x14ac:dyDescent="0.3">
      <c r="A35" s="197" t="s">
        <v>65</v>
      </c>
      <c r="B35" s="57"/>
      <c r="C35" s="211" t="s">
        <v>434</v>
      </c>
      <c r="D35" s="220" t="s">
        <v>190</v>
      </c>
      <c r="E35" s="220" t="s">
        <v>13</v>
      </c>
      <c r="F35" s="204">
        <v>1</v>
      </c>
      <c r="G35" s="202">
        <v>0</v>
      </c>
      <c r="H35" s="204">
        <f>ROUND(G35,2)*F35</f>
        <v>0</v>
      </c>
      <c r="J35" s="43"/>
    </row>
    <row r="36" spans="1:10" ht="220.05" customHeight="1" thickBot="1" x14ac:dyDescent="0.35">
      <c r="A36" s="219"/>
      <c r="B36" s="57"/>
      <c r="C36" s="212"/>
      <c r="D36" s="205"/>
      <c r="E36" s="205"/>
      <c r="F36" s="205"/>
      <c r="G36" s="203"/>
      <c r="H36" s="205"/>
      <c r="J36" s="43"/>
    </row>
    <row r="37" spans="1:10" ht="310.05" customHeight="1" thickBot="1" x14ac:dyDescent="0.35">
      <c r="A37" s="252" t="s">
        <v>71</v>
      </c>
      <c r="B37" s="34"/>
      <c r="C37" s="140" t="s">
        <v>490</v>
      </c>
      <c r="D37" s="69" t="s">
        <v>491</v>
      </c>
      <c r="E37" s="69" t="s">
        <v>13</v>
      </c>
      <c r="F37" s="71">
        <v>1</v>
      </c>
      <c r="G37" s="186">
        <v>0</v>
      </c>
      <c r="H37" s="9">
        <f>ROUND(G37,2)*F37</f>
        <v>0</v>
      </c>
      <c r="J37" s="43"/>
    </row>
    <row r="38" spans="1:10" ht="46.05" customHeight="1" thickBot="1" x14ac:dyDescent="0.35">
      <c r="A38" s="68" t="s">
        <v>79</v>
      </c>
      <c r="B38" s="68"/>
      <c r="C38" s="68" t="s">
        <v>236</v>
      </c>
      <c r="D38" s="69" t="s">
        <v>75</v>
      </c>
      <c r="E38" s="69" t="s">
        <v>6</v>
      </c>
      <c r="F38" s="70">
        <v>10</v>
      </c>
      <c r="G38" s="179">
        <v>0</v>
      </c>
      <c r="H38" s="9">
        <f>ROUND(G38,2)*F38</f>
        <v>0</v>
      </c>
      <c r="I38" s="6"/>
      <c r="J38" s="43"/>
    </row>
    <row r="39" spans="1:10" ht="31.95" customHeight="1" thickBot="1" x14ac:dyDescent="0.35">
      <c r="A39" s="68" t="s">
        <v>88</v>
      </c>
      <c r="B39" s="68"/>
      <c r="C39" s="68" t="s">
        <v>237</v>
      </c>
      <c r="D39" s="69" t="s">
        <v>86</v>
      </c>
      <c r="E39" s="69" t="s">
        <v>6</v>
      </c>
      <c r="F39" s="70">
        <v>10</v>
      </c>
      <c r="G39" s="179">
        <v>0</v>
      </c>
      <c r="H39" s="9">
        <f t="shared" ref="H39:H52" si="2">ROUND(G39,2)*F39</f>
        <v>0</v>
      </c>
      <c r="I39" s="6"/>
      <c r="J39" s="43"/>
    </row>
    <row r="40" spans="1:10" ht="31.95" customHeight="1" thickBot="1" x14ac:dyDescent="0.35">
      <c r="A40" s="31" t="s">
        <v>90</v>
      </c>
      <c r="B40" s="34"/>
      <c r="C40" s="37" t="s">
        <v>492</v>
      </c>
      <c r="D40" s="49"/>
      <c r="E40" s="11" t="s">
        <v>5</v>
      </c>
      <c r="F40" s="12">
        <v>1</v>
      </c>
      <c r="G40" s="180">
        <v>0</v>
      </c>
      <c r="H40" s="9">
        <f t="shared" si="2"/>
        <v>0</v>
      </c>
      <c r="J40" s="74"/>
    </row>
    <row r="41" spans="1:10" ht="70.95" customHeight="1" thickBot="1" x14ac:dyDescent="0.35">
      <c r="A41" s="23" t="s">
        <v>145</v>
      </c>
      <c r="B41" s="26"/>
      <c r="C41" s="29" t="s">
        <v>493</v>
      </c>
      <c r="D41" s="40"/>
      <c r="E41" s="11" t="s">
        <v>5</v>
      </c>
      <c r="F41" s="12">
        <v>1</v>
      </c>
      <c r="G41" s="180">
        <v>0</v>
      </c>
      <c r="H41" s="9">
        <f t="shared" si="2"/>
        <v>0</v>
      </c>
      <c r="J41" s="42"/>
    </row>
    <row r="42" spans="1:10" ht="16.2" thickBot="1" x14ac:dyDescent="0.35">
      <c r="A42" s="209" t="s">
        <v>99</v>
      </c>
      <c r="B42" s="198"/>
      <c r="C42" s="29"/>
      <c r="D42" s="5"/>
      <c r="E42" s="11" t="s">
        <v>5</v>
      </c>
      <c r="F42" s="12">
        <v>2</v>
      </c>
      <c r="G42" s="180">
        <v>0</v>
      </c>
      <c r="H42" s="9">
        <f t="shared" si="2"/>
        <v>0</v>
      </c>
    </row>
    <row r="43" spans="1:10" ht="28.95" customHeight="1" thickBot="1" x14ac:dyDescent="0.35">
      <c r="A43" s="197" t="s">
        <v>141</v>
      </c>
      <c r="B43" s="198"/>
      <c r="C43" s="4" t="s">
        <v>494</v>
      </c>
      <c r="D43" s="11"/>
      <c r="E43" s="11" t="s">
        <v>13</v>
      </c>
      <c r="F43" s="12">
        <v>1</v>
      </c>
      <c r="G43" s="180">
        <v>0</v>
      </c>
      <c r="H43" s="9">
        <f t="shared" si="2"/>
        <v>0</v>
      </c>
      <c r="J43" s="42"/>
    </row>
    <row r="44" spans="1:10" ht="22.05" customHeight="1" thickBot="1" x14ac:dyDescent="0.35">
      <c r="A44" s="35" t="s">
        <v>143</v>
      </c>
      <c r="B44" s="36"/>
      <c r="C44" s="4" t="s">
        <v>57</v>
      </c>
      <c r="D44" s="38"/>
      <c r="E44" s="38" t="s">
        <v>13</v>
      </c>
      <c r="F44" s="39">
        <v>5</v>
      </c>
      <c r="G44" s="180">
        <v>0</v>
      </c>
      <c r="H44" s="9">
        <f t="shared" si="2"/>
        <v>0</v>
      </c>
      <c r="J44" s="42"/>
    </row>
    <row r="45" spans="1:10" ht="22.05" customHeight="1" thickBot="1" x14ac:dyDescent="0.35">
      <c r="A45" s="35" t="s">
        <v>495</v>
      </c>
      <c r="B45" s="36"/>
      <c r="C45" s="4" t="s">
        <v>140</v>
      </c>
      <c r="D45" s="38"/>
      <c r="E45" s="38" t="s">
        <v>13</v>
      </c>
      <c r="F45" s="39">
        <v>1</v>
      </c>
      <c r="G45" s="180">
        <v>0</v>
      </c>
      <c r="H45" s="9">
        <f t="shared" si="2"/>
        <v>0</v>
      </c>
      <c r="J45" s="42"/>
    </row>
    <row r="46" spans="1:10" ht="85.95" customHeight="1" thickBot="1" x14ac:dyDescent="0.35">
      <c r="A46" s="35" t="s">
        <v>496</v>
      </c>
      <c r="B46" s="36"/>
      <c r="C46" s="4" t="s">
        <v>335</v>
      </c>
      <c r="D46" s="38"/>
      <c r="E46" s="38" t="s">
        <v>5</v>
      </c>
      <c r="F46" s="39">
        <v>1</v>
      </c>
      <c r="G46" s="180">
        <v>0</v>
      </c>
      <c r="H46" s="9">
        <f t="shared" si="2"/>
        <v>0</v>
      </c>
      <c r="J46" s="42"/>
    </row>
    <row r="47" spans="1:10" ht="25.95" customHeight="1" thickBot="1" x14ac:dyDescent="0.35">
      <c r="A47" s="35" t="s">
        <v>134</v>
      </c>
      <c r="B47" s="36"/>
      <c r="C47" s="4" t="s">
        <v>142</v>
      </c>
      <c r="D47" s="38"/>
      <c r="E47" s="38" t="s">
        <v>5</v>
      </c>
      <c r="F47" s="39">
        <v>1</v>
      </c>
      <c r="G47" s="180">
        <v>0</v>
      </c>
      <c r="H47" s="9">
        <f t="shared" si="2"/>
        <v>0</v>
      </c>
      <c r="J47" s="42"/>
    </row>
    <row r="48" spans="1:10" ht="25.95" customHeight="1" thickBot="1" x14ac:dyDescent="0.35">
      <c r="A48" s="115" t="s">
        <v>144</v>
      </c>
      <c r="B48" s="36"/>
      <c r="C48" s="4" t="s">
        <v>282</v>
      </c>
      <c r="D48" s="38"/>
      <c r="E48" s="38" t="s">
        <v>13</v>
      </c>
      <c r="F48" s="39">
        <v>2</v>
      </c>
      <c r="G48" s="180">
        <v>0</v>
      </c>
      <c r="H48" s="9">
        <f t="shared" si="2"/>
        <v>0</v>
      </c>
      <c r="J48" s="42"/>
    </row>
    <row r="49" spans="1:10" ht="25.95" customHeight="1" thickBot="1" x14ac:dyDescent="0.35">
      <c r="A49" s="115" t="s">
        <v>226</v>
      </c>
      <c r="B49" s="36"/>
      <c r="C49" s="4" t="s">
        <v>188</v>
      </c>
      <c r="D49" s="38"/>
      <c r="E49" s="38" t="s">
        <v>5</v>
      </c>
      <c r="F49" s="39">
        <v>1</v>
      </c>
      <c r="G49" s="180">
        <v>0</v>
      </c>
      <c r="H49" s="9">
        <f t="shared" si="2"/>
        <v>0</v>
      </c>
      <c r="J49" s="42"/>
    </row>
    <row r="50" spans="1:10" ht="15" customHeight="1" thickBot="1" x14ac:dyDescent="0.35">
      <c r="A50" s="153" t="s">
        <v>421</v>
      </c>
      <c r="B50" s="26"/>
      <c r="C50" s="4" t="s">
        <v>131</v>
      </c>
      <c r="D50" s="15"/>
      <c r="E50" s="15" t="s">
        <v>13</v>
      </c>
      <c r="F50" s="16">
        <v>1</v>
      </c>
      <c r="G50" s="178">
        <v>0</v>
      </c>
      <c r="H50" s="9">
        <f t="shared" si="2"/>
        <v>0</v>
      </c>
      <c r="J50" s="42"/>
    </row>
    <row r="51" spans="1:10" ht="15" customHeight="1" thickBot="1" x14ac:dyDescent="0.35">
      <c r="A51" s="253" t="s">
        <v>497</v>
      </c>
      <c r="B51" s="155"/>
      <c r="C51" s="4" t="s">
        <v>436</v>
      </c>
      <c r="D51" s="15"/>
      <c r="E51" s="15" t="s">
        <v>5</v>
      </c>
      <c r="F51" s="16">
        <v>1</v>
      </c>
      <c r="G51" s="178">
        <v>0</v>
      </c>
      <c r="H51" s="9">
        <f t="shared" si="2"/>
        <v>0</v>
      </c>
      <c r="J51" s="42"/>
    </row>
    <row r="52" spans="1:10" ht="28.05" customHeight="1" thickBot="1" x14ac:dyDescent="0.35">
      <c r="A52" s="253" t="s">
        <v>498</v>
      </c>
      <c r="B52" s="155"/>
      <c r="C52" s="29" t="s">
        <v>499</v>
      </c>
      <c r="D52" s="14"/>
      <c r="E52" s="15" t="s">
        <v>5</v>
      </c>
      <c r="F52" s="16">
        <v>1</v>
      </c>
      <c r="G52" s="178">
        <v>0</v>
      </c>
      <c r="H52" s="9">
        <f t="shared" si="2"/>
        <v>0</v>
      </c>
      <c r="J52" s="42"/>
    </row>
    <row r="53" spans="1:10" ht="15" customHeight="1" x14ac:dyDescent="0.3">
      <c r="A53" s="60"/>
      <c r="B53" s="54"/>
      <c r="C53" s="54"/>
      <c r="D53" s="61"/>
      <c r="E53" s="52"/>
      <c r="F53" s="53"/>
      <c r="G53" s="181"/>
      <c r="H53" s="53"/>
      <c r="I53" s="8"/>
    </row>
    <row r="54" spans="1:10" ht="16.2" thickBot="1" x14ac:dyDescent="0.35">
      <c r="A54" s="60"/>
      <c r="B54" s="54"/>
      <c r="C54" s="54"/>
      <c r="D54" s="61"/>
      <c r="E54" s="52"/>
      <c r="F54" s="53"/>
      <c r="G54" s="181"/>
      <c r="H54" s="53"/>
      <c r="I54" s="8"/>
    </row>
    <row r="55" spans="1:10" ht="25.05" customHeight="1" thickBot="1" x14ac:dyDescent="0.35">
      <c r="A55" s="199" t="s">
        <v>18</v>
      </c>
      <c r="B55" s="200"/>
      <c r="C55" s="22" t="s">
        <v>17</v>
      </c>
      <c r="D55" s="59"/>
      <c r="E55" s="59"/>
      <c r="F55" s="59"/>
      <c r="G55" s="182"/>
      <c r="H55" s="59"/>
      <c r="I55" s="8"/>
    </row>
    <row r="56" spans="1:10" ht="27" thickBot="1" x14ac:dyDescent="0.35">
      <c r="A56" s="201" t="s">
        <v>19</v>
      </c>
      <c r="B56" s="201"/>
      <c r="C56" s="29" t="s">
        <v>16</v>
      </c>
      <c r="D56" s="30"/>
      <c r="E56" s="4" t="s">
        <v>5</v>
      </c>
      <c r="F56" s="7">
        <v>1</v>
      </c>
      <c r="G56" s="178">
        <v>0</v>
      </c>
      <c r="H56" s="9">
        <f t="shared" ref="H56:H62" si="3">ROUND(G56,2)*F56</f>
        <v>0</v>
      </c>
      <c r="I56" s="8"/>
    </row>
    <row r="57" spans="1:10" ht="16.2" thickBot="1" x14ac:dyDescent="0.35">
      <c r="A57" s="201" t="s">
        <v>20</v>
      </c>
      <c r="B57" s="201"/>
      <c r="C57" s="29" t="s">
        <v>500</v>
      </c>
      <c r="D57" s="30"/>
      <c r="E57" s="4" t="s">
        <v>5</v>
      </c>
      <c r="F57" s="7">
        <v>5</v>
      </c>
      <c r="G57" s="178">
        <v>0</v>
      </c>
      <c r="H57" s="9">
        <f t="shared" si="3"/>
        <v>0</v>
      </c>
      <c r="I57" s="8"/>
    </row>
    <row r="58" spans="1:10" ht="16.2" thickBot="1" x14ac:dyDescent="0.35">
      <c r="A58" s="29" t="s">
        <v>21</v>
      </c>
      <c r="B58" s="29"/>
      <c r="C58" s="29" t="s">
        <v>82</v>
      </c>
      <c r="D58" s="30"/>
      <c r="E58" s="4" t="s">
        <v>7</v>
      </c>
      <c r="F58" s="7">
        <v>5</v>
      </c>
      <c r="G58" s="178">
        <v>0</v>
      </c>
      <c r="H58" s="9">
        <f t="shared" si="3"/>
        <v>0</v>
      </c>
      <c r="I58" s="8"/>
    </row>
    <row r="59" spans="1:10" ht="27" thickBot="1" x14ac:dyDescent="0.35">
      <c r="A59" s="201" t="s">
        <v>22</v>
      </c>
      <c r="B59" s="201"/>
      <c r="C59" s="121" t="s">
        <v>198</v>
      </c>
      <c r="D59" s="30"/>
      <c r="E59" s="4" t="s">
        <v>7</v>
      </c>
      <c r="F59" s="7">
        <v>4</v>
      </c>
      <c r="G59" s="178">
        <v>0</v>
      </c>
      <c r="H59" s="9">
        <f t="shared" si="3"/>
        <v>0</v>
      </c>
      <c r="I59" s="8"/>
    </row>
    <row r="60" spans="1:10" ht="16.2" thickBot="1" x14ac:dyDescent="0.35">
      <c r="A60" s="29" t="s">
        <v>23</v>
      </c>
      <c r="B60" s="29"/>
      <c r="C60" s="29" t="s">
        <v>66</v>
      </c>
      <c r="D60" s="30"/>
      <c r="E60" s="4" t="s">
        <v>7</v>
      </c>
      <c r="F60" s="7">
        <v>2</v>
      </c>
      <c r="G60" s="178">
        <v>0</v>
      </c>
      <c r="H60" s="9">
        <f t="shared" si="3"/>
        <v>0</v>
      </c>
      <c r="I60" s="8"/>
    </row>
    <row r="61" spans="1:10" ht="16.2" thickBot="1" x14ac:dyDescent="0.35">
      <c r="A61" s="29" t="s">
        <v>91</v>
      </c>
      <c r="B61" s="29"/>
      <c r="C61" s="29" t="s">
        <v>81</v>
      </c>
      <c r="D61" s="30"/>
      <c r="E61" s="4" t="s">
        <v>7</v>
      </c>
      <c r="F61" s="7">
        <v>3</v>
      </c>
      <c r="G61" s="178">
        <v>0</v>
      </c>
      <c r="H61" s="9">
        <f t="shared" si="3"/>
        <v>0</v>
      </c>
      <c r="I61" s="8"/>
    </row>
    <row r="62" spans="1:10" ht="27" thickBot="1" x14ac:dyDescent="0.35">
      <c r="A62" s="29" t="s">
        <v>91</v>
      </c>
      <c r="B62" s="29"/>
      <c r="C62" s="29" t="s">
        <v>189</v>
      </c>
      <c r="D62" s="30"/>
      <c r="E62" s="4" t="s">
        <v>5</v>
      </c>
      <c r="F62" s="7">
        <v>1</v>
      </c>
      <c r="G62" s="178">
        <v>0</v>
      </c>
      <c r="H62" s="9">
        <f t="shared" si="3"/>
        <v>0</v>
      </c>
      <c r="I62" s="8"/>
    </row>
    <row r="63" spans="1:10" ht="16.2" thickBot="1" x14ac:dyDescent="0.35">
      <c r="A63" s="60"/>
      <c r="B63" s="54"/>
      <c r="C63" s="54"/>
      <c r="D63" s="61"/>
      <c r="E63" s="52"/>
      <c r="F63" s="53"/>
      <c r="G63" s="181"/>
      <c r="H63" s="53"/>
      <c r="I63" s="8"/>
    </row>
    <row r="64" spans="1:10" ht="16.2" thickBot="1" x14ac:dyDescent="0.35">
      <c r="A64" s="33" t="s">
        <v>25</v>
      </c>
      <c r="B64" s="27"/>
      <c r="C64" s="22" t="s">
        <v>27</v>
      </c>
      <c r="D64" s="62"/>
      <c r="E64" s="63"/>
      <c r="F64" s="64"/>
      <c r="G64" s="183"/>
      <c r="H64" s="64"/>
      <c r="I64" s="8"/>
    </row>
    <row r="65" spans="1:10" ht="16.2" thickBot="1" x14ac:dyDescent="0.35">
      <c r="A65" s="32" t="s">
        <v>26</v>
      </c>
      <c r="B65" s="29"/>
      <c r="C65" s="29" t="s">
        <v>92</v>
      </c>
      <c r="D65" s="30"/>
      <c r="E65" s="4" t="s">
        <v>5</v>
      </c>
      <c r="F65" s="7">
        <v>300</v>
      </c>
      <c r="G65" s="178">
        <v>0</v>
      </c>
      <c r="H65" s="9">
        <f t="shared" ref="H65:H70" si="4">ROUND(G65,2)*F65</f>
        <v>0</v>
      </c>
      <c r="I65" s="8"/>
    </row>
    <row r="66" spans="1:10" ht="16.2" thickBot="1" x14ac:dyDescent="0.35">
      <c r="A66" s="32" t="s">
        <v>28</v>
      </c>
      <c r="B66" s="29"/>
      <c r="C66" s="29" t="s">
        <v>55</v>
      </c>
      <c r="D66" s="30"/>
      <c r="E66" s="4" t="s">
        <v>29</v>
      </c>
      <c r="F66" s="7">
        <v>100</v>
      </c>
      <c r="G66" s="178">
        <v>0</v>
      </c>
      <c r="H66" s="9">
        <f t="shared" si="4"/>
        <v>0</v>
      </c>
      <c r="I66" s="8"/>
    </row>
    <row r="67" spans="1:10" ht="16.2" thickBot="1" x14ac:dyDescent="0.35">
      <c r="A67" s="32" t="s">
        <v>30</v>
      </c>
      <c r="B67" s="29"/>
      <c r="C67" s="29" t="s">
        <v>54</v>
      </c>
      <c r="D67" s="30"/>
      <c r="E67" s="4" t="s">
        <v>5</v>
      </c>
      <c r="F67" s="7">
        <v>5</v>
      </c>
      <c r="G67" s="178">
        <v>0</v>
      </c>
      <c r="H67" s="9">
        <f t="shared" si="4"/>
        <v>0</v>
      </c>
      <c r="I67" s="8"/>
    </row>
    <row r="68" spans="1:10" ht="27" thickBot="1" x14ac:dyDescent="0.35">
      <c r="A68" s="32" t="s">
        <v>52</v>
      </c>
      <c r="B68" s="29"/>
      <c r="C68" s="29" t="s">
        <v>437</v>
      </c>
      <c r="D68" s="30"/>
      <c r="E68" s="4" t="s">
        <v>5</v>
      </c>
      <c r="F68" s="7">
        <v>5</v>
      </c>
      <c r="G68" s="178">
        <v>0</v>
      </c>
      <c r="H68" s="9">
        <f t="shared" si="4"/>
        <v>0</v>
      </c>
      <c r="I68" s="8"/>
    </row>
    <row r="69" spans="1:10" ht="27" thickBot="1" x14ac:dyDescent="0.35">
      <c r="A69" s="32" t="s">
        <v>53</v>
      </c>
      <c r="B69" s="29"/>
      <c r="C69" s="29" t="s">
        <v>56</v>
      </c>
      <c r="D69" s="30"/>
      <c r="E69" s="4" t="s">
        <v>5</v>
      </c>
      <c r="F69" s="7">
        <v>5</v>
      </c>
      <c r="G69" s="178">
        <v>0</v>
      </c>
      <c r="H69" s="9">
        <f t="shared" si="4"/>
        <v>0</v>
      </c>
      <c r="I69" s="8"/>
      <c r="J69" s="42"/>
    </row>
    <row r="70" spans="1:10" ht="66.599999999999994" thickBot="1" x14ac:dyDescent="0.35">
      <c r="A70" s="32" t="s">
        <v>469</v>
      </c>
      <c r="B70" s="29"/>
      <c r="C70" s="142" t="s">
        <v>328</v>
      </c>
      <c r="D70" s="143"/>
      <c r="E70" s="144" t="s">
        <v>5</v>
      </c>
      <c r="F70" s="145">
        <v>1</v>
      </c>
      <c r="G70" s="188">
        <v>0</v>
      </c>
      <c r="H70" s="9">
        <f t="shared" si="4"/>
        <v>0</v>
      </c>
      <c r="I70" s="8"/>
      <c r="J70" s="42"/>
    </row>
    <row r="71" spans="1:10" ht="16.2" thickBot="1" x14ac:dyDescent="0.35">
      <c r="A71" s="208"/>
      <c r="B71" s="208"/>
      <c r="C71" s="55"/>
      <c r="D71" s="65"/>
      <c r="E71" s="56"/>
      <c r="F71" s="56"/>
      <c r="G71" s="58"/>
      <c r="H71" s="58"/>
    </row>
    <row r="72" spans="1:10" ht="16.2" thickBot="1" x14ac:dyDescent="0.35">
      <c r="A72" s="193"/>
      <c r="B72" s="194"/>
      <c r="C72" s="1" t="s">
        <v>14</v>
      </c>
      <c r="D72" s="1"/>
      <c r="E72" s="1"/>
      <c r="F72" s="1"/>
      <c r="G72" s="1"/>
      <c r="H72" s="13">
        <f>SUM(H8:H71)</f>
        <v>0</v>
      </c>
      <c r="J72" s="41"/>
    </row>
    <row r="73" spans="1:10" x14ac:dyDescent="0.3">
      <c r="A73" s="66"/>
      <c r="B73" s="66"/>
      <c r="C73" s="66"/>
      <c r="D73" s="66"/>
      <c r="E73" s="66"/>
      <c r="F73" s="66"/>
      <c r="G73" s="66"/>
      <c r="H73" s="67"/>
    </row>
    <row r="74" spans="1:10" x14ac:dyDescent="0.3">
      <c r="A74" s="254" t="s">
        <v>331</v>
      </c>
      <c r="B74" s="244"/>
      <c r="C74" s="244"/>
      <c r="D74" s="244"/>
      <c r="E74" s="244"/>
      <c r="F74" s="244"/>
      <c r="G74" s="244"/>
      <c r="H74" s="244"/>
    </row>
    <row r="75" spans="1:10" ht="16.05" hidden="1" customHeight="1" x14ac:dyDescent="0.3">
      <c r="A75" s="244"/>
      <c r="B75" s="244"/>
      <c r="C75" s="244"/>
      <c r="D75" s="244"/>
      <c r="E75" s="244"/>
      <c r="F75" s="244"/>
      <c r="G75" s="244"/>
      <c r="H75" s="244"/>
    </row>
    <row r="76" spans="1:10" x14ac:dyDescent="0.3">
      <c r="A76" s="244"/>
      <c r="B76" s="244"/>
      <c r="C76" s="244"/>
      <c r="D76" s="244"/>
      <c r="E76" s="244"/>
      <c r="F76" s="244"/>
      <c r="G76" s="244"/>
      <c r="H76" s="244"/>
    </row>
    <row r="77" spans="1:10" x14ac:dyDescent="0.3">
      <c r="A77" s="244"/>
      <c r="B77" s="244"/>
      <c r="C77" s="244"/>
      <c r="D77" s="244"/>
      <c r="E77" s="244"/>
      <c r="F77" s="244"/>
      <c r="G77" s="244"/>
      <c r="H77" s="244"/>
    </row>
    <row r="78" spans="1:10" x14ac:dyDescent="0.3">
      <c r="A78" s="244"/>
      <c r="B78" s="244"/>
      <c r="C78" s="244"/>
      <c r="D78" s="244"/>
      <c r="E78" s="244"/>
      <c r="F78" s="244"/>
      <c r="G78" s="244"/>
      <c r="H78" s="244"/>
    </row>
    <row r="79" spans="1:10" x14ac:dyDescent="0.3">
      <c r="A79" s="244"/>
      <c r="B79" s="244"/>
      <c r="C79" s="244"/>
      <c r="D79" s="244"/>
      <c r="E79" s="244"/>
      <c r="F79" s="244"/>
      <c r="G79" s="244"/>
      <c r="H79" s="244"/>
    </row>
    <row r="80" spans="1:10" x14ac:dyDescent="0.3">
      <c r="A80" s="244"/>
      <c r="B80" s="244"/>
      <c r="C80" s="244"/>
      <c r="D80" s="244"/>
      <c r="E80" s="244"/>
      <c r="F80" s="244"/>
      <c r="G80" s="244"/>
      <c r="H80" s="244"/>
    </row>
    <row r="81" spans="1:8" x14ac:dyDescent="0.3">
      <c r="A81" s="244"/>
      <c r="B81" s="244"/>
      <c r="C81" s="244"/>
      <c r="D81" s="244"/>
      <c r="E81" s="244"/>
      <c r="F81" s="244"/>
      <c r="G81" s="244"/>
      <c r="H81" s="244"/>
    </row>
    <row r="82" spans="1:8" x14ac:dyDescent="0.3">
      <c r="A82" s="244"/>
      <c r="B82" s="244"/>
      <c r="C82" s="244"/>
      <c r="D82" s="244"/>
      <c r="E82" s="244"/>
      <c r="F82" s="244"/>
      <c r="G82" s="244"/>
      <c r="H82" s="244"/>
    </row>
    <row r="83" spans="1:8" x14ac:dyDescent="0.3">
      <c r="A83" s="244"/>
      <c r="B83" s="244"/>
      <c r="C83" s="244"/>
      <c r="D83" s="244"/>
      <c r="E83" s="244"/>
      <c r="F83" s="244"/>
      <c r="G83" s="244"/>
      <c r="H83" s="244"/>
    </row>
    <row r="84" spans="1:8" x14ac:dyDescent="0.3">
      <c r="A84" s="244"/>
      <c r="B84" s="244"/>
      <c r="C84" s="244"/>
      <c r="D84" s="244"/>
      <c r="E84" s="244"/>
      <c r="F84" s="244"/>
      <c r="G84" s="244"/>
      <c r="H84" s="244"/>
    </row>
    <row r="85" spans="1:8" x14ac:dyDescent="0.3">
      <c r="A85" s="244"/>
      <c r="B85" s="244"/>
      <c r="C85" s="244"/>
      <c r="D85" s="244"/>
      <c r="E85" s="244"/>
      <c r="F85" s="244"/>
      <c r="G85" s="244"/>
      <c r="H85" s="244"/>
    </row>
    <row r="86" spans="1:8" x14ac:dyDescent="0.3">
      <c r="A86" s="244"/>
      <c r="B86" s="244"/>
      <c r="C86" s="244"/>
      <c r="D86" s="244"/>
      <c r="E86" s="244"/>
      <c r="F86" s="244"/>
      <c r="G86" s="244"/>
      <c r="H86" s="244"/>
    </row>
    <row r="87" spans="1:8" x14ac:dyDescent="0.3">
      <c r="A87" s="244"/>
      <c r="B87" s="244"/>
      <c r="C87" s="244"/>
      <c r="D87" s="244"/>
      <c r="E87" s="244"/>
      <c r="F87" s="244"/>
      <c r="G87" s="244"/>
      <c r="H87" s="244"/>
    </row>
    <row r="88" spans="1:8" x14ac:dyDescent="0.3">
      <c r="A88" s="244"/>
      <c r="B88" s="244"/>
      <c r="C88" s="244"/>
      <c r="D88" s="244"/>
      <c r="E88" s="244"/>
      <c r="F88" s="244"/>
      <c r="G88" s="244"/>
      <c r="H88" s="244"/>
    </row>
    <row r="89" spans="1:8" x14ac:dyDescent="0.3">
      <c r="A89" s="244"/>
      <c r="B89" s="244"/>
      <c r="C89" s="244"/>
      <c r="D89" s="244"/>
      <c r="E89" s="244"/>
      <c r="F89" s="244"/>
      <c r="G89" s="244"/>
      <c r="H89" s="244"/>
    </row>
    <row r="90" spans="1:8" x14ac:dyDescent="0.3">
      <c r="A90" s="244"/>
      <c r="B90" s="244"/>
      <c r="C90" s="244"/>
      <c r="D90" s="244"/>
      <c r="E90" s="244"/>
      <c r="F90" s="244"/>
      <c r="G90" s="244"/>
      <c r="H90" s="244"/>
    </row>
    <row r="91" spans="1:8" x14ac:dyDescent="0.3">
      <c r="A91" s="244"/>
      <c r="B91" s="244"/>
      <c r="C91" s="244"/>
      <c r="D91" s="244"/>
      <c r="E91" s="244"/>
      <c r="F91" s="244"/>
      <c r="G91" s="244"/>
      <c r="H91" s="244"/>
    </row>
    <row r="92" spans="1:8" x14ac:dyDescent="0.3">
      <c r="A92" s="244"/>
      <c r="B92" s="244"/>
      <c r="C92" s="244"/>
      <c r="D92" s="244"/>
      <c r="E92" s="244"/>
      <c r="F92" s="244"/>
      <c r="G92" s="244"/>
      <c r="H92" s="244"/>
    </row>
    <row r="93" spans="1:8" x14ac:dyDescent="0.3">
      <c r="A93" s="244"/>
      <c r="B93" s="244"/>
      <c r="C93" s="244"/>
      <c r="D93" s="244"/>
      <c r="E93" s="244"/>
      <c r="F93" s="244"/>
      <c r="G93" s="244"/>
      <c r="H93" s="244"/>
    </row>
    <row r="94" spans="1:8" x14ac:dyDescent="0.3">
      <c r="A94" s="244"/>
      <c r="B94" s="244"/>
      <c r="C94" s="244"/>
      <c r="D94" s="244"/>
      <c r="E94" s="244"/>
      <c r="F94" s="244"/>
      <c r="G94" s="244"/>
      <c r="H94" s="244"/>
    </row>
    <row r="95" spans="1:8" x14ac:dyDescent="0.3">
      <c r="A95" s="244"/>
      <c r="B95" s="244"/>
      <c r="C95" s="244"/>
      <c r="D95" s="244"/>
      <c r="E95" s="244"/>
      <c r="F95" s="244"/>
      <c r="G95" s="244"/>
      <c r="H95" s="244"/>
    </row>
    <row r="96" spans="1:8" x14ac:dyDescent="0.3">
      <c r="A96" s="244"/>
      <c r="B96" s="244"/>
      <c r="C96" s="244"/>
      <c r="D96" s="244"/>
      <c r="E96" s="244"/>
      <c r="F96" s="244"/>
      <c r="G96" s="244"/>
      <c r="H96" s="244"/>
    </row>
    <row r="97" spans="1:8" x14ac:dyDescent="0.3">
      <c r="A97" s="244"/>
      <c r="B97" s="244"/>
      <c r="C97" s="244"/>
      <c r="D97" s="244"/>
      <c r="E97" s="244"/>
      <c r="F97" s="244"/>
      <c r="G97" s="244"/>
      <c r="H97" s="244"/>
    </row>
    <row r="98" spans="1:8" x14ac:dyDescent="0.3">
      <c r="A98" s="244"/>
      <c r="B98" s="244"/>
      <c r="C98" s="244"/>
      <c r="D98" s="244"/>
      <c r="E98" s="244"/>
      <c r="F98" s="244"/>
      <c r="G98" s="244"/>
      <c r="H98" s="244"/>
    </row>
    <row r="99" spans="1:8" x14ac:dyDescent="0.3">
      <c r="A99" s="244"/>
      <c r="B99" s="244"/>
      <c r="C99" s="244"/>
      <c r="D99" s="244"/>
      <c r="E99" s="244"/>
      <c r="F99" s="244"/>
      <c r="G99" s="244"/>
      <c r="H99" s="244"/>
    </row>
    <row r="100" spans="1:8" x14ac:dyDescent="0.3">
      <c r="A100" s="244"/>
      <c r="B100" s="244"/>
      <c r="C100" s="244"/>
      <c r="D100" s="244"/>
      <c r="E100" s="244"/>
      <c r="F100" s="244"/>
      <c r="G100" s="244"/>
      <c r="H100" s="244"/>
    </row>
    <row r="101" spans="1:8" x14ac:dyDescent="0.3">
      <c r="A101" s="244"/>
      <c r="B101" s="244"/>
      <c r="C101" s="244"/>
      <c r="D101" s="244"/>
      <c r="E101" s="244"/>
      <c r="F101" s="244"/>
      <c r="G101" s="244"/>
      <c r="H101" s="244"/>
    </row>
    <row r="102" spans="1:8" x14ac:dyDescent="0.3">
      <c r="A102" s="244"/>
      <c r="B102" s="244"/>
      <c r="C102" s="244"/>
      <c r="D102" s="244"/>
      <c r="E102" s="244"/>
      <c r="F102" s="244"/>
      <c r="G102" s="244"/>
      <c r="H102" s="244"/>
    </row>
    <row r="103" spans="1:8" x14ac:dyDescent="0.3">
      <c r="A103" s="244"/>
      <c r="B103" s="244"/>
      <c r="C103" s="244"/>
      <c r="D103" s="244"/>
      <c r="E103" s="244"/>
      <c r="F103" s="244"/>
      <c r="G103" s="244"/>
      <c r="H103" s="244"/>
    </row>
    <row r="104" spans="1:8" x14ac:dyDescent="0.3">
      <c r="A104" s="244"/>
      <c r="B104" s="244"/>
      <c r="C104" s="244"/>
      <c r="D104" s="244"/>
      <c r="E104" s="244"/>
      <c r="F104" s="244"/>
      <c r="G104" s="244"/>
      <c r="H104" s="244"/>
    </row>
    <row r="105" spans="1:8" x14ac:dyDescent="0.3">
      <c r="A105" s="244"/>
      <c r="B105" s="244"/>
      <c r="C105" s="244"/>
      <c r="D105" s="244"/>
      <c r="E105" s="244"/>
      <c r="F105" s="244"/>
      <c r="G105" s="244"/>
      <c r="H105" s="244"/>
    </row>
    <row r="106" spans="1:8" x14ac:dyDescent="0.3">
      <c r="A106" s="244"/>
      <c r="B106" s="244"/>
      <c r="C106" s="244"/>
      <c r="D106" s="244"/>
      <c r="E106" s="244"/>
      <c r="F106" s="244"/>
      <c r="G106" s="244"/>
      <c r="H106" s="244"/>
    </row>
    <row r="107" spans="1:8" x14ac:dyDescent="0.3">
      <c r="A107" s="244"/>
      <c r="B107" s="244"/>
      <c r="C107" s="244"/>
      <c r="D107" s="244"/>
      <c r="E107" s="244"/>
      <c r="F107" s="244"/>
      <c r="G107" s="244"/>
      <c r="H107" s="244"/>
    </row>
    <row r="108" spans="1:8" x14ac:dyDescent="0.3">
      <c r="A108" s="244"/>
      <c r="B108" s="244"/>
      <c r="C108" s="244"/>
      <c r="D108" s="244"/>
      <c r="E108" s="244"/>
      <c r="F108" s="244"/>
      <c r="G108" s="244"/>
      <c r="H108" s="244"/>
    </row>
    <row r="109" spans="1:8" x14ac:dyDescent="0.3">
      <c r="A109" s="244"/>
      <c r="B109" s="244"/>
      <c r="C109" s="244"/>
      <c r="D109" s="244"/>
      <c r="E109" s="244"/>
      <c r="F109" s="244"/>
      <c r="G109" s="244"/>
      <c r="H109" s="244"/>
    </row>
    <row r="110" spans="1:8" x14ac:dyDescent="0.3">
      <c r="A110" s="244"/>
      <c r="B110" s="244"/>
      <c r="C110" s="244"/>
      <c r="D110" s="244"/>
      <c r="E110" s="244"/>
      <c r="F110" s="244"/>
      <c r="G110" s="244"/>
      <c r="H110" s="244"/>
    </row>
    <row r="111" spans="1:8" x14ac:dyDescent="0.3">
      <c r="A111" s="244"/>
      <c r="B111" s="244"/>
      <c r="C111" s="244"/>
      <c r="D111" s="244"/>
      <c r="E111" s="244"/>
      <c r="F111" s="244"/>
      <c r="G111" s="244"/>
      <c r="H111" s="244"/>
    </row>
    <row r="112" spans="1:8" x14ac:dyDescent="0.3">
      <c r="A112" s="244"/>
      <c r="B112" s="244"/>
      <c r="C112" s="244"/>
      <c r="D112" s="244"/>
      <c r="E112" s="244"/>
      <c r="F112" s="244"/>
      <c r="G112" s="244"/>
      <c r="H112" s="244"/>
    </row>
    <row r="113" spans="1:8" x14ac:dyDescent="0.3">
      <c r="A113" s="244"/>
      <c r="B113" s="244"/>
      <c r="C113" s="244"/>
      <c r="D113" s="244"/>
      <c r="E113" s="244"/>
      <c r="F113" s="244"/>
      <c r="G113" s="244"/>
      <c r="H113" s="244"/>
    </row>
    <row r="114" spans="1:8" x14ac:dyDescent="0.3">
      <c r="A114" s="244"/>
      <c r="B114" s="244"/>
      <c r="C114" s="244"/>
      <c r="D114" s="244"/>
      <c r="E114" s="244"/>
      <c r="F114" s="244"/>
      <c r="G114" s="244"/>
      <c r="H114" s="244"/>
    </row>
    <row r="115" spans="1:8" x14ac:dyDescent="0.3">
      <c r="A115" s="244"/>
      <c r="B115" s="244"/>
      <c r="C115" s="244"/>
      <c r="D115" s="244"/>
      <c r="E115" s="244"/>
      <c r="F115" s="244"/>
      <c r="G115" s="244"/>
      <c r="H115" s="244"/>
    </row>
    <row r="116" spans="1:8" x14ac:dyDescent="0.3">
      <c r="A116" s="244"/>
      <c r="B116" s="244"/>
      <c r="C116" s="244"/>
      <c r="D116" s="244"/>
      <c r="E116" s="244"/>
      <c r="F116" s="244"/>
      <c r="G116" s="244"/>
      <c r="H116" s="244"/>
    </row>
    <row r="117" spans="1:8" x14ac:dyDescent="0.3">
      <c r="A117" s="244"/>
      <c r="B117" s="244"/>
      <c r="C117" s="244"/>
      <c r="D117" s="244"/>
      <c r="E117" s="244"/>
      <c r="F117" s="244"/>
      <c r="G117" s="244"/>
      <c r="H117" s="244"/>
    </row>
    <row r="118" spans="1:8" x14ac:dyDescent="0.3">
      <c r="A118" s="244"/>
      <c r="B118" s="244"/>
      <c r="C118" s="244"/>
      <c r="D118" s="244"/>
      <c r="E118" s="244"/>
      <c r="F118" s="244"/>
      <c r="G118" s="244"/>
      <c r="H118" s="244"/>
    </row>
    <row r="119" spans="1:8" x14ac:dyDescent="0.3">
      <c r="A119" s="244"/>
      <c r="B119" s="244"/>
      <c r="C119" s="244"/>
      <c r="D119" s="244"/>
      <c r="E119" s="244"/>
      <c r="F119" s="244"/>
      <c r="G119" s="244"/>
      <c r="H119" s="244"/>
    </row>
    <row r="120" spans="1:8" x14ac:dyDescent="0.3">
      <c r="A120" s="244"/>
      <c r="B120" s="244"/>
      <c r="C120" s="244"/>
      <c r="D120" s="244"/>
      <c r="E120" s="244"/>
      <c r="F120" s="244"/>
      <c r="G120" s="244"/>
      <c r="H120" s="244"/>
    </row>
    <row r="121" spans="1:8" x14ac:dyDescent="0.3">
      <c r="A121" s="244"/>
      <c r="B121" s="244"/>
      <c r="C121" s="244"/>
      <c r="D121" s="244"/>
      <c r="E121" s="244"/>
      <c r="F121" s="244"/>
      <c r="G121" s="244"/>
      <c r="H121" s="244"/>
    </row>
    <row r="122" spans="1:8" x14ac:dyDescent="0.3">
      <c r="A122" s="244"/>
      <c r="B122" s="244"/>
      <c r="C122" s="244"/>
      <c r="D122" s="244"/>
      <c r="E122" s="244"/>
      <c r="F122" s="244"/>
      <c r="G122" s="244"/>
      <c r="H122" s="244"/>
    </row>
    <row r="123" spans="1:8" x14ac:dyDescent="0.3">
      <c r="A123" s="244"/>
      <c r="B123" s="244"/>
      <c r="C123" s="244"/>
      <c r="D123" s="244"/>
      <c r="E123" s="244"/>
      <c r="F123" s="244"/>
      <c r="G123" s="244"/>
      <c r="H123" s="244"/>
    </row>
    <row r="124" spans="1:8" x14ac:dyDescent="0.3">
      <c r="A124" s="244"/>
      <c r="B124" s="244"/>
      <c r="C124" s="244"/>
      <c r="D124" s="244"/>
      <c r="E124" s="244"/>
      <c r="F124" s="244"/>
      <c r="G124" s="244"/>
      <c r="H124" s="244"/>
    </row>
    <row r="125" spans="1:8" x14ac:dyDescent="0.3">
      <c r="A125" s="244"/>
      <c r="B125" s="244"/>
      <c r="C125" s="244"/>
      <c r="D125" s="244"/>
      <c r="E125" s="244"/>
      <c r="F125" s="244"/>
      <c r="G125" s="244"/>
      <c r="H125" s="244"/>
    </row>
    <row r="126" spans="1:8" x14ac:dyDescent="0.3">
      <c r="A126" s="244"/>
      <c r="B126" s="244"/>
      <c r="C126" s="244"/>
      <c r="D126" s="244"/>
      <c r="E126" s="244"/>
      <c r="F126" s="244"/>
      <c r="G126" s="244"/>
      <c r="H126" s="244"/>
    </row>
    <row r="127" spans="1:8" x14ac:dyDescent="0.3">
      <c r="A127" s="244"/>
      <c r="B127" s="244"/>
      <c r="C127" s="244"/>
      <c r="D127" s="244"/>
      <c r="E127" s="244"/>
      <c r="F127" s="244"/>
      <c r="G127" s="244"/>
      <c r="H127" s="244"/>
    </row>
    <row r="128" spans="1:8" x14ac:dyDescent="0.3">
      <c r="A128" s="244"/>
      <c r="B128" s="244"/>
      <c r="C128" s="244"/>
      <c r="D128" s="244"/>
      <c r="E128" s="244"/>
      <c r="F128" s="244"/>
      <c r="G128" s="244"/>
      <c r="H128" s="244"/>
    </row>
    <row r="129" spans="1:8" x14ac:dyDescent="0.3">
      <c r="A129" s="244"/>
      <c r="B129" s="244"/>
      <c r="C129" s="244"/>
      <c r="D129" s="244"/>
      <c r="E129" s="244"/>
      <c r="F129" s="244"/>
      <c r="G129" s="244"/>
      <c r="H129" s="244"/>
    </row>
    <row r="130" spans="1:8" x14ac:dyDescent="0.3">
      <c r="A130" s="244"/>
      <c r="B130" s="244"/>
      <c r="C130" s="244"/>
      <c r="D130" s="244"/>
      <c r="E130" s="244"/>
      <c r="F130" s="244"/>
      <c r="G130" s="244"/>
      <c r="H130" s="244"/>
    </row>
    <row r="131" spans="1:8" x14ac:dyDescent="0.3">
      <c r="A131" s="244"/>
      <c r="B131" s="244"/>
      <c r="C131" s="244"/>
      <c r="D131" s="244"/>
      <c r="E131" s="244"/>
      <c r="F131" s="244"/>
      <c r="G131" s="244"/>
      <c r="H131" s="244"/>
    </row>
    <row r="132" spans="1:8" x14ac:dyDescent="0.3">
      <c r="A132" s="244"/>
      <c r="B132" s="244"/>
      <c r="C132" s="244"/>
      <c r="D132" s="244"/>
      <c r="E132" s="244"/>
      <c r="F132" s="244"/>
      <c r="G132" s="244"/>
      <c r="H132" s="244"/>
    </row>
    <row r="133" spans="1:8" x14ac:dyDescent="0.3">
      <c r="A133" s="244"/>
      <c r="B133" s="244"/>
      <c r="C133" s="244"/>
      <c r="D133" s="244"/>
      <c r="E133" s="244"/>
      <c r="F133" s="244"/>
      <c r="G133" s="244"/>
      <c r="H133" s="244"/>
    </row>
    <row r="134" spans="1:8" x14ac:dyDescent="0.3">
      <c r="A134" s="244"/>
      <c r="B134" s="244"/>
      <c r="C134" s="244"/>
      <c r="D134" s="244"/>
      <c r="E134" s="244"/>
      <c r="F134" s="244"/>
      <c r="G134" s="244"/>
      <c r="H134" s="244"/>
    </row>
    <row r="135" spans="1:8" x14ac:dyDescent="0.3">
      <c r="A135" s="244"/>
      <c r="B135" s="244"/>
      <c r="C135" s="244"/>
      <c r="D135" s="244"/>
      <c r="E135" s="244"/>
      <c r="F135" s="244"/>
      <c r="G135" s="244"/>
      <c r="H135" s="244"/>
    </row>
    <row r="136" spans="1:8" x14ac:dyDescent="0.3">
      <c r="A136" s="244"/>
      <c r="B136" s="244"/>
      <c r="C136" s="244"/>
      <c r="D136" s="244"/>
      <c r="E136" s="244"/>
      <c r="F136" s="244"/>
      <c r="G136" s="244"/>
      <c r="H136" s="244"/>
    </row>
    <row r="137" spans="1:8" x14ac:dyDescent="0.3">
      <c r="A137" s="244"/>
      <c r="B137" s="244"/>
      <c r="C137" s="244"/>
      <c r="D137" s="244"/>
      <c r="E137" s="244"/>
      <c r="F137" s="244"/>
      <c r="G137" s="244"/>
      <c r="H137" s="244"/>
    </row>
    <row r="138" spans="1:8" x14ac:dyDescent="0.3">
      <c r="A138" s="244"/>
      <c r="B138" s="244"/>
      <c r="C138" s="244"/>
      <c r="D138" s="244"/>
      <c r="E138" s="244"/>
      <c r="F138" s="244"/>
      <c r="G138" s="244"/>
      <c r="H138" s="244"/>
    </row>
    <row r="139" spans="1:8" x14ac:dyDescent="0.3">
      <c r="A139" s="244"/>
      <c r="B139" s="244"/>
      <c r="C139" s="244"/>
      <c r="D139" s="244"/>
      <c r="E139" s="244"/>
      <c r="F139" s="244"/>
      <c r="G139" s="244"/>
      <c r="H139" s="244"/>
    </row>
    <row r="140" spans="1:8" x14ac:dyDescent="0.3">
      <c r="A140" s="244"/>
      <c r="B140" s="244"/>
      <c r="C140" s="244"/>
      <c r="D140" s="244"/>
      <c r="E140" s="244"/>
      <c r="F140" s="244"/>
      <c r="G140" s="244"/>
      <c r="H140" s="244"/>
    </row>
    <row r="141" spans="1:8" x14ac:dyDescent="0.3">
      <c r="A141" s="244"/>
      <c r="B141" s="244"/>
      <c r="C141" s="244"/>
      <c r="D141" s="244"/>
      <c r="E141" s="244"/>
      <c r="F141" s="244"/>
      <c r="G141" s="244"/>
      <c r="H141" s="244"/>
    </row>
    <row r="142" spans="1:8" x14ac:dyDescent="0.3">
      <c r="A142" s="244"/>
      <c r="B142" s="244"/>
      <c r="C142" s="244"/>
      <c r="D142" s="244"/>
      <c r="E142" s="244"/>
      <c r="F142" s="244"/>
      <c r="G142" s="244"/>
      <c r="H142" s="244"/>
    </row>
    <row r="143" spans="1:8" x14ac:dyDescent="0.3">
      <c r="A143" s="244"/>
      <c r="B143" s="244"/>
      <c r="C143" s="244"/>
      <c r="D143" s="244"/>
      <c r="E143" s="244"/>
      <c r="F143" s="244"/>
      <c r="G143" s="244"/>
      <c r="H143" s="244"/>
    </row>
    <row r="144" spans="1:8" x14ac:dyDescent="0.3">
      <c r="A144" s="244"/>
      <c r="B144" s="244"/>
      <c r="C144" s="244"/>
      <c r="D144" s="244"/>
      <c r="E144" s="244"/>
      <c r="F144" s="244"/>
      <c r="G144" s="244"/>
      <c r="H144" s="244"/>
    </row>
    <row r="145" spans="1:8" x14ac:dyDescent="0.3">
      <c r="A145" s="244"/>
      <c r="B145" s="244"/>
      <c r="C145" s="244"/>
      <c r="D145" s="244"/>
      <c r="E145" s="244"/>
      <c r="F145" s="244"/>
      <c r="G145" s="244"/>
      <c r="H145" s="244"/>
    </row>
    <row r="146" spans="1:8" x14ac:dyDescent="0.3">
      <c r="A146" s="244"/>
      <c r="B146" s="244"/>
      <c r="C146" s="244"/>
      <c r="D146" s="244"/>
      <c r="E146" s="244"/>
      <c r="F146" s="244"/>
      <c r="G146" s="244"/>
      <c r="H146" s="244"/>
    </row>
    <row r="147" spans="1:8" x14ac:dyDescent="0.3">
      <c r="A147" s="244"/>
      <c r="B147" s="244"/>
      <c r="C147" s="244"/>
      <c r="D147" s="244"/>
      <c r="E147" s="244"/>
      <c r="F147" s="244"/>
      <c r="G147" s="244"/>
      <c r="H147" s="244"/>
    </row>
    <row r="148" spans="1:8" x14ac:dyDescent="0.3">
      <c r="A148" s="244"/>
      <c r="B148" s="244"/>
      <c r="C148" s="244"/>
      <c r="D148" s="244"/>
      <c r="E148" s="244"/>
      <c r="F148" s="244"/>
      <c r="G148" s="244"/>
      <c r="H148" s="244"/>
    </row>
    <row r="149" spans="1:8" x14ac:dyDescent="0.3">
      <c r="A149" s="244"/>
      <c r="B149" s="244"/>
      <c r="C149" s="244"/>
      <c r="D149" s="244"/>
      <c r="E149" s="244"/>
      <c r="F149" s="244"/>
      <c r="G149" s="244"/>
      <c r="H149" s="244"/>
    </row>
    <row r="150" spans="1:8" x14ac:dyDescent="0.3">
      <c r="A150" s="244"/>
      <c r="B150" s="244"/>
      <c r="C150" s="244"/>
      <c r="D150" s="244"/>
      <c r="E150" s="244"/>
      <c r="F150" s="244"/>
      <c r="G150" s="244"/>
      <c r="H150" s="244"/>
    </row>
    <row r="151" spans="1:8" x14ac:dyDescent="0.3">
      <c r="A151" s="244"/>
      <c r="B151" s="244"/>
      <c r="C151" s="244"/>
      <c r="D151" s="244"/>
      <c r="E151" s="244"/>
      <c r="F151" s="244"/>
      <c r="G151" s="244"/>
      <c r="H151" s="244"/>
    </row>
    <row r="152" spans="1:8" x14ac:dyDescent="0.3">
      <c r="A152" s="244"/>
      <c r="B152" s="244"/>
      <c r="C152" s="244"/>
      <c r="D152" s="244"/>
      <c r="E152" s="244"/>
      <c r="F152" s="244"/>
      <c r="G152" s="244"/>
      <c r="H152" s="244"/>
    </row>
    <row r="153" spans="1:8" x14ac:dyDescent="0.3">
      <c r="A153" s="244"/>
      <c r="B153" s="244"/>
      <c r="C153" s="244"/>
      <c r="D153" s="244"/>
      <c r="E153" s="244"/>
      <c r="F153" s="244"/>
      <c r="G153" s="244"/>
      <c r="H153" s="244"/>
    </row>
    <row r="154" spans="1:8" x14ac:dyDescent="0.3">
      <c r="A154" s="244"/>
      <c r="B154" s="244"/>
      <c r="C154" s="244"/>
      <c r="D154" s="244"/>
      <c r="E154" s="244"/>
      <c r="F154" s="244"/>
      <c r="G154" s="244"/>
      <c r="H154" s="244"/>
    </row>
    <row r="155" spans="1:8" x14ac:dyDescent="0.3">
      <c r="A155" s="244"/>
      <c r="B155" s="244"/>
      <c r="C155" s="244"/>
      <c r="D155" s="244"/>
      <c r="E155" s="244"/>
      <c r="F155" s="244"/>
      <c r="G155" s="244"/>
      <c r="H155" s="244"/>
    </row>
    <row r="156" spans="1:8" x14ac:dyDescent="0.3">
      <c r="A156" s="244"/>
      <c r="B156" s="244"/>
      <c r="C156" s="244"/>
      <c r="D156" s="244"/>
      <c r="E156" s="244"/>
      <c r="F156" s="244"/>
      <c r="G156" s="244"/>
      <c r="H156" s="244"/>
    </row>
    <row r="157" spans="1:8" x14ac:dyDescent="0.3">
      <c r="A157" s="244"/>
      <c r="B157" s="244"/>
      <c r="C157" s="244"/>
      <c r="D157" s="244"/>
      <c r="E157" s="244"/>
      <c r="F157" s="244"/>
      <c r="G157" s="244"/>
      <c r="H157" s="244"/>
    </row>
    <row r="158" spans="1:8" x14ac:dyDescent="0.3">
      <c r="A158" s="244"/>
      <c r="B158" s="244"/>
      <c r="C158" s="244"/>
      <c r="D158" s="244"/>
      <c r="E158" s="244"/>
      <c r="F158" s="244"/>
      <c r="G158" s="244"/>
      <c r="H158" s="244"/>
    </row>
    <row r="159" spans="1:8" x14ac:dyDescent="0.3">
      <c r="A159" s="244"/>
      <c r="B159" s="244"/>
      <c r="C159" s="244"/>
      <c r="D159" s="244"/>
      <c r="E159" s="244"/>
      <c r="F159" s="244"/>
      <c r="G159" s="244"/>
      <c r="H159" s="244"/>
    </row>
    <row r="160" spans="1:8" x14ac:dyDescent="0.3">
      <c r="A160" s="244"/>
      <c r="B160" s="244"/>
      <c r="C160" s="244"/>
      <c r="D160" s="244"/>
      <c r="E160" s="244"/>
      <c r="F160" s="244"/>
      <c r="G160" s="244"/>
      <c r="H160" s="244"/>
    </row>
    <row r="161" spans="1:8" x14ac:dyDescent="0.3">
      <c r="A161" s="244"/>
      <c r="B161" s="244"/>
      <c r="C161" s="244"/>
      <c r="D161" s="244"/>
      <c r="E161" s="244"/>
      <c r="F161" s="244"/>
      <c r="G161" s="244"/>
      <c r="H161" s="244"/>
    </row>
    <row r="162" spans="1:8" x14ac:dyDescent="0.3">
      <c r="A162" s="244"/>
      <c r="B162" s="244"/>
      <c r="C162" s="244"/>
      <c r="D162" s="244"/>
      <c r="E162" s="244"/>
      <c r="F162" s="244"/>
      <c r="G162" s="244"/>
      <c r="H162" s="244"/>
    </row>
    <row r="163" spans="1:8" x14ac:dyDescent="0.3">
      <c r="A163" s="244"/>
      <c r="B163" s="244"/>
      <c r="C163" s="244"/>
      <c r="D163" s="244"/>
      <c r="E163" s="244"/>
      <c r="F163" s="244"/>
      <c r="G163" s="244"/>
      <c r="H163" s="244"/>
    </row>
    <row r="164" spans="1:8" x14ac:dyDescent="0.3">
      <c r="A164" s="244"/>
      <c r="B164" s="244"/>
      <c r="C164" s="244"/>
      <c r="D164" s="244"/>
      <c r="E164" s="244"/>
      <c r="F164" s="244"/>
      <c r="G164" s="244"/>
      <c r="H164" s="244"/>
    </row>
    <row r="165" spans="1:8" x14ac:dyDescent="0.3">
      <c r="A165" s="244"/>
      <c r="B165" s="244"/>
      <c r="C165" s="244"/>
      <c r="D165" s="244"/>
      <c r="E165" s="244"/>
      <c r="F165" s="244"/>
      <c r="G165" s="244"/>
      <c r="H165" s="244"/>
    </row>
    <row r="166" spans="1:8" x14ac:dyDescent="0.3">
      <c r="A166" s="244"/>
      <c r="B166" s="244"/>
      <c r="C166" s="244"/>
      <c r="D166" s="244"/>
      <c r="E166" s="244"/>
      <c r="F166" s="244"/>
      <c r="G166" s="244"/>
      <c r="H166" s="244"/>
    </row>
    <row r="167" spans="1:8" x14ac:dyDescent="0.3">
      <c r="A167" s="244"/>
      <c r="B167" s="244"/>
      <c r="C167" s="244"/>
      <c r="D167" s="244"/>
      <c r="E167" s="244"/>
      <c r="F167" s="244"/>
      <c r="G167" s="244"/>
      <c r="H167" s="244"/>
    </row>
    <row r="168" spans="1:8" x14ac:dyDescent="0.3">
      <c r="A168" s="244"/>
      <c r="B168" s="244"/>
      <c r="C168" s="244"/>
      <c r="D168" s="244"/>
      <c r="E168" s="244"/>
      <c r="F168" s="244"/>
      <c r="G168" s="244"/>
      <c r="H168" s="244"/>
    </row>
    <row r="169" spans="1:8" x14ac:dyDescent="0.3">
      <c r="A169" s="244"/>
      <c r="B169" s="244"/>
      <c r="C169" s="244"/>
      <c r="D169" s="244"/>
      <c r="E169" s="244"/>
      <c r="F169" s="244"/>
      <c r="G169" s="244"/>
      <c r="H169" s="244"/>
    </row>
    <row r="170" spans="1:8" x14ac:dyDescent="0.3">
      <c r="A170" s="244"/>
      <c r="B170" s="244"/>
      <c r="C170" s="244"/>
      <c r="D170" s="244"/>
      <c r="E170" s="244"/>
      <c r="F170" s="244"/>
      <c r="G170" s="244"/>
      <c r="H170" s="244"/>
    </row>
    <row r="171" spans="1:8" x14ac:dyDescent="0.3">
      <c r="A171" s="244"/>
      <c r="B171" s="244"/>
      <c r="C171" s="244"/>
      <c r="D171" s="244"/>
      <c r="E171" s="244"/>
      <c r="F171" s="244"/>
      <c r="G171" s="244"/>
      <c r="H171" s="244"/>
    </row>
    <row r="172" spans="1:8" x14ac:dyDescent="0.3">
      <c r="A172" s="244"/>
      <c r="B172" s="244"/>
      <c r="C172" s="244"/>
      <c r="D172" s="244"/>
      <c r="E172" s="244"/>
      <c r="F172" s="244"/>
      <c r="G172" s="244"/>
      <c r="H172" s="244"/>
    </row>
    <row r="173" spans="1:8" x14ac:dyDescent="0.3">
      <c r="A173" s="244"/>
      <c r="B173" s="244"/>
      <c r="C173" s="244"/>
      <c r="D173" s="244"/>
      <c r="E173" s="244"/>
      <c r="F173" s="244"/>
      <c r="G173" s="244"/>
      <c r="H173" s="244"/>
    </row>
    <row r="174" spans="1:8" x14ac:dyDescent="0.3">
      <c r="A174" s="244"/>
      <c r="B174" s="244"/>
      <c r="C174" s="244"/>
      <c r="D174" s="244"/>
      <c r="E174" s="244"/>
      <c r="F174" s="244"/>
      <c r="G174" s="244"/>
      <c r="H174" s="244"/>
    </row>
    <row r="175" spans="1:8" x14ac:dyDescent="0.3">
      <c r="A175" s="244"/>
      <c r="B175" s="244"/>
      <c r="C175" s="244"/>
      <c r="D175" s="244"/>
      <c r="E175" s="244"/>
      <c r="F175" s="244"/>
      <c r="G175" s="244"/>
      <c r="H175" s="244"/>
    </row>
    <row r="176" spans="1:8" x14ac:dyDescent="0.3">
      <c r="A176" s="245"/>
      <c r="B176" s="245"/>
      <c r="C176" s="245"/>
      <c r="D176" s="245"/>
      <c r="E176" s="245"/>
      <c r="F176" s="245"/>
      <c r="G176" s="245"/>
      <c r="H176" s="245"/>
    </row>
    <row r="177" spans="1:8" x14ac:dyDescent="0.3">
      <c r="A177" s="245"/>
      <c r="B177" s="245"/>
      <c r="C177" s="245"/>
      <c r="D177" s="245"/>
      <c r="E177" s="245"/>
      <c r="F177" s="245"/>
      <c r="G177" s="245"/>
      <c r="H177" s="245"/>
    </row>
    <row r="178" spans="1:8" x14ac:dyDescent="0.3">
      <c r="A178" s="245"/>
      <c r="B178" s="245"/>
      <c r="C178" s="245"/>
      <c r="D178" s="245"/>
      <c r="E178" s="245"/>
      <c r="F178" s="245"/>
      <c r="G178" s="245"/>
      <c r="H178" s="245"/>
    </row>
    <row r="179" spans="1:8" x14ac:dyDescent="0.3">
      <c r="A179" s="8"/>
      <c r="B179" s="116"/>
      <c r="C179" s="116"/>
      <c r="D179" s="116"/>
      <c r="E179" s="116"/>
      <c r="F179" s="116"/>
      <c r="G179" s="116"/>
      <c r="H179" s="116"/>
    </row>
    <row r="180" spans="1:8" x14ac:dyDescent="0.3">
      <c r="A180" s="8"/>
      <c r="B180" s="8"/>
      <c r="C180" s="8"/>
      <c r="D180" s="8"/>
      <c r="E180" s="8"/>
      <c r="F180" s="8"/>
      <c r="G180" s="8"/>
      <c r="H180" s="8"/>
    </row>
    <row r="181" spans="1:8" x14ac:dyDescent="0.3">
      <c r="A181" s="45"/>
      <c r="B181" s="45"/>
      <c r="C181" s="45"/>
      <c r="D181" s="8"/>
      <c r="E181" s="8"/>
      <c r="F181" s="8"/>
      <c r="G181" s="8"/>
      <c r="H181" s="8"/>
    </row>
  </sheetData>
  <sheetProtection algorithmName="SHA-512" hashValue="Ws/r0cS7ok2qz1lgXL9IMLJ8OR8Kch5OrAprYjokeYMb3oWZuR4DBtUPkcdYhpRTQUEzg2cGDxbByDIojENebQ==" saltValue="mrbgoX0CvYCDcTHnsqLuMA==" spinCount="100000" sheet="1" objects="1" scenarios="1"/>
  <mergeCells count="39">
    <mergeCell ref="A57:B57"/>
    <mergeCell ref="A59:B59"/>
    <mergeCell ref="A71:B71"/>
    <mergeCell ref="A72:B72"/>
    <mergeCell ref="A74:H178"/>
    <mergeCell ref="G35:G36"/>
    <mergeCell ref="H35:H36"/>
    <mergeCell ref="A42:B42"/>
    <mergeCell ref="A43:B43"/>
    <mergeCell ref="A55:B55"/>
    <mergeCell ref="A56:B56"/>
    <mergeCell ref="D33:D34"/>
    <mergeCell ref="E33:E34"/>
    <mergeCell ref="F33:F34"/>
    <mergeCell ref="G33:G34"/>
    <mergeCell ref="H33:H34"/>
    <mergeCell ref="A35:A36"/>
    <mergeCell ref="C35:C36"/>
    <mergeCell ref="D35:D36"/>
    <mergeCell ref="E35:E36"/>
    <mergeCell ref="F35:F36"/>
    <mergeCell ref="A22:B22"/>
    <mergeCell ref="A23:B23"/>
    <mergeCell ref="A27:B27"/>
    <mergeCell ref="A29:B29"/>
    <mergeCell ref="A33:A34"/>
    <mergeCell ref="C33:C34"/>
    <mergeCell ref="A9:B9"/>
    <mergeCell ref="A13:B13"/>
    <mergeCell ref="A15:B15"/>
    <mergeCell ref="A16:B16"/>
    <mergeCell ref="A20:B20"/>
    <mergeCell ref="A21:B21"/>
    <mergeCell ref="A4:B5"/>
    <mergeCell ref="C4:C5"/>
    <mergeCell ref="E4:E5"/>
    <mergeCell ref="F4:F5"/>
    <mergeCell ref="A7:B7"/>
    <mergeCell ref="A8:B8"/>
  </mergeCells>
  <pageMargins left="0.7" right="0.7" top="0.75" bottom="0.75" header="0.3" footer="0.3"/>
  <pageSetup paperSize="9" scale="45"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vt:i4>
      </vt:variant>
    </vt:vector>
  </HeadingPairs>
  <TitlesOfParts>
    <vt:vector size="23" baseType="lpstr">
      <vt:lpstr>Rekapitulacija</vt:lpstr>
      <vt:lpstr>Popisi PEV US GT-II.F</vt:lpstr>
      <vt:lpstr>Popisi PEV VS NAD 1B-II.F</vt:lpstr>
      <vt:lpstr>Popisi PEV US LK</vt:lpstr>
      <vt:lpstr>Popisi PEV UPRAVA KT -ZS-II.F</vt:lpstr>
      <vt:lpstr>Popisi PEV KON DISP P1</vt:lpstr>
      <vt:lpstr>Popisi PEV TP SKL 23-II.F</vt:lpstr>
      <vt:lpstr>Popisi PEV DEL SIPKI TOVORI</vt:lpstr>
      <vt:lpstr>Popisi PEV US DEPO-II.F</vt:lpstr>
      <vt:lpstr>Popisi PEV US TA</vt:lpstr>
      <vt:lpstr>Popisi PEV SILOS GLINICA</vt:lpstr>
      <vt:lpstr>Popisi PEV TP 2 SILOS</vt:lpstr>
      <vt:lpstr>Popisi PEV UPRAVA TRT-II.F</vt:lpstr>
      <vt:lpstr>Popisi PEV TP2 TRT</vt:lpstr>
      <vt:lpstr>Popisi PEV TP AT1 AVTOSERVIS</vt:lpstr>
      <vt:lpstr>Popisi PEV TP SKL 33+STIK 33</vt:lpstr>
      <vt:lpstr>Popisi PEV US GT JS</vt:lpstr>
      <vt:lpstr>Popisi PEV TP TROPLES-II.F</vt:lpstr>
      <vt:lpstr>Popisi PEV GARAŽNA HIŠA 1</vt:lpstr>
      <vt:lpstr>Popisi PEV DISP CENTER TA</vt:lpstr>
      <vt:lpstr>Popisi PEV PC PT+HEE</vt:lpstr>
      <vt:lpstr>'Popisi PEV US GT JS'!Print_Area</vt:lpstr>
      <vt:lpstr>Rekapitulacija!Print_Area</vt:lpstr>
    </vt:vector>
  </TitlesOfParts>
  <Manager/>
  <Company>E prihodnost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AZorec</dc:creator>
  <cp:keywords/>
  <dc:description>E prihodnost d.o.o., popisi projekti 20 x PEV LK  EPR-012/26-31/26, končni 4.4.25, dop 28.4.26, dop 5.5.26, dop 9.5.26, dop 11.5.26, dop 21.05.26, dop 2.6.26</dc:description>
  <cp:lastModifiedBy>Hrovat Katarina</cp:lastModifiedBy>
  <cp:lastPrinted>2026-06-12T13:36:37Z</cp:lastPrinted>
  <dcterms:created xsi:type="dcterms:W3CDTF">2017-09-04T10:09:15Z</dcterms:created>
  <dcterms:modified xsi:type="dcterms:W3CDTF">2026-07-10T13:57:04Z</dcterms:modified>
  <cp:category/>
</cp:coreProperties>
</file>