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ojzija.korbar\Documents\JAVNA NAROČILA 2026\52 - POHIŠTVO - ponovvit\"/>
    </mc:Choice>
  </mc:AlternateContent>
  <xr:revisionPtr revIDLastSave="0" documentId="8_{C3A21789-74FC-4637-B188-B8105100E2AF}" xr6:coauthVersionLast="47" xr6:coauthVersionMax="47" xr10:uidLastSave="{00000000-0000-0000-0000-000000000000}"/>
  <bookViews>
    <workbookView xWindow="-23370" yWindow="2445" windowWidth="20175" windowHeight="12645" xr2:uid="{B5AB6A63-AE85-4B2E-95CE-38A6042CC27A}"/>
  </bookViews>
  <sheets>
    <sheet name="ponudba" sheetId="1" r:id="rId1"/>
  </sheets>
  <definedNames>
    <definedName name="_xlnm.Print_Area" localSheetId="0">ponudba!$A$1:$M$68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63" i="1" l="1"/>
  <c r="J63" i="1"/>
  <c r="I63" i="1"/>
  <c r="H63" i="1"/>
  <c r="G63" i="1"/>
  <c r="L61" i="1"/>
  <c r="M61" i="1" s="1"/>
  <c r="L58" i="1"/>
  <c r="M58" i="1" s="1"/>
  <c r="L55" i="1"/>
  <c r="M55" i="1" s="1"/>
  <c r="L52" i="1"/>
  <c r="M52" i="1" s="1"/>
  <c r="L49" i="1"/>
  <c r="M49" i="1" s="1"/>
  <c r="L46" i="1"/>
  <c r="M46" i="1" s="1"/>
  <c r="L43" i="1"/>
  <c r="M43" i="1" s="1"/>
  <c r="L40" i="1"/>
  <c r="M40" i="1" s="1"/>
  <c r="L37" i="1"/>
  <c r="M37" i="1" s="1"/>
  <c r="L34" i="1"/>
  <c r="M34" i="1" s="1"/>
  <c r="L31" i="1"/>
  <c r="M31" i="1" s="1"/>
  <c r="L28" i="1"/>
  <c r="M28" i="1" s="1"/>
  <c r="L25" i="1"/>
  <c r="M25" i="1" s="1"/>
  <c r="L22" i="1"/>
  <c r="M22" i="1" s="1"/>
  <c r="L19" i="1"/>
  <c r="M19" i="1" s="1"/>
  <c r="L16" i="1"/>
  <c r="M16" i="1" s="1"/>
  <c r="L13" i="1"/>
  <c r="M13" i="1" s="1"/>
  <c r="L10" i="1"/>
  <c r="L63" i="1" l="1"/>
  <c r="M10" i="1"/>
  <c r="M63" i="1" s="1"/>
  <c r="M65" i="1" s="1"/>
  <c r="M66" i="1" l="1"/>
  <c r="M67" i="1" s="1"/>
</calcChain>
</file>

<file path=xl/sharedStrings.xml><?xml version="1.0" encoding="utf-8"?>
<sst xmlns="http://schemas.openxmlformats.org/spreadsheetml/2006/main" count="166" uniqueCount="122">
  <si>
    <t>PISARNIŠKO POHIŠTVO IN OPREMA   - ZAVOD ZA GOZDOVE SLOVENIJE</t>
  </si>
  <si>
    <t>POPIS PO ARTIKLIH IN MATERIALU</t>
  </si>
  <si>
    <t>SKLOP 1: PISARNIŠKO POHIŠTVO</t>
  </si>
  <si>
    <t>PLAN 25</t>
  </si>
  <si>
    <t>HI-PO 25</t>
  </si>
  <si>
    <t>PONUDBA</t>
  </si>
  <si>
    <t>zap.št.</t>
  </si>
  <si>
    <t>opis opreme</t>
  </si>
  <si>
    <t>enota</t>
  </si>
  <si>
    <t>okvirna cena/enoto</t>
  </si>
  <si>
    <t>ponudbena  cena/enoto</t>
  </si>
  <si>
    <t>javor</t>
  </si>
  <si>
    <t xml:space="preserve">bukev </t>
  </si>
  <si>
    <t>češnja</t>
  </si>
  <si>
    <t>krem</t>
  </si>
  <si>
    <t>EGGER H3730 ST10</t>
  </si>
  <si>
    <t>SKUPAJ KOSI</t>
  </si>
  <si>
    <t>SKUPAJ €</t>
  </si>
  <si>
    <t>simbolne slike</t>
  </si>
  <si>
    <t>skica okvirnih mer</t>
  </si>
  <si>
    <t>PISALNA MIZA L SESTAV 200</t>
  </si>
  <si>
    <t>Dobava in montaža ergonomske kotne pisalne mize L-sestav, skupne dim.(d/š)  200 x 80 in 200 x 60 cm, višina 75 cm. Delovna plošča debeline min. 25 mm na nosilnem jedru razreda E1, oplaščena z visoko odpornim HPL-ultrapasom; dekor in barva po izbiri naročnika. Robovi strojno obdelani z 2 mm ABS-trakom s tehnologijo PUR (visoka odpornost na vlago in čistila). Podnožje: stabilno jekleno T-ogrodje s prečno vezno gredjo pod ploščo za popolno togost; prašno barvano z antistatičnim nanosom (barva po izbiri naročnika) in nivelacijskimi čepi (min. +/- 15 mm). Konstrukcija po standardu SIST EN 527-1,2;. Vključena priprava za odprtine za kable z rozetami po izbiri naročnika.</t>
  </si>
  <si>
    <t xml:space="preserve"> NA-1,SG-1,LPN-1</t>
  </si>
  <si>
    <t>KR-1, LJ-3</t>
  </si>
  <si>
    <t>kos</t>
  </si>
  <si>
    <t>PISALNA MIZA L SESTAV 160</t>
  </si>
  <si>
    <t>Dobava in montaža ergonomske kotne mize L-sestava, skupne dim. (d/š) 160 x 80 in 160 x 80 cm, višine 75 cm. Delovna površina iz visoko odpornega HPL-ultrapasa debeline min. 25 mm na nosilnem jedru razreda E1; robovi strojno obdelani z 2 mm ABS-trakom s tehnologijo PUR (visoka odpornost na vlago in čistila). Podnožje: stabilno jekleno T-ogrodje s prečno vezno gredjo pod ploščo za popolno togost; prašno barvano z antistatičnim nanosom in nivelacijskimi čepi (min. +/- 15 mm). Konstrukcija po standardu SIST EN 527-1,2; vključena priprava odprtin z rozetami za vodenje kablov po izbiri naročnika.</t>
  </si>
  <si>
    <t>MB-8</t>
  </si>
  <si>
    <t>NM-1</t>
  </si>
  <si>
    <t>PRIKLJUČNE MIZE IN SEGMENTI</t>
  </si>
  <si>
    <t>Dobava in montaža priključne mize, dimenzije (d/š) 120x80 cm,višina 75 cm,  namenjene razširitvi delovnih površin. Delovna plošča iz visoko odpornega HPL-ultrapasa debeline min. 25 mm na nosilnem jedru razreda E1; robovi strojno obdelani z 2 mm ABS-trakom s tehnologijo PUR. Podnožje: stabilni dve kovinski nogi z nivelacijskimi čepi in ustreznimi kovinskimi veznimi elementi za fiksno priključitev na glavno mizo, kar zagotavlja enotno in stabilno delovno površino brez zamikov. Konstrukcija po standardu SIST EN 527; površina odporna na praske in prilagojena za enostavno čiščenje.</t>
  </si>
  <si>
    <t>KO-1,SG-1,</t>
  </si>
  <si>
    <t>KO-1</t>
  </si>
  <si>
    <t>KR-1, NM-1</t>
  </si>
  <si>
    <t>PISALNA MIZA konferenčna</t>
  </si>
  <si>
    <t>Dobava in montaža samostojn ekonferenčne mize, dimenzije  dim. (d/š)  220-240 x 100-120 cm, višine 75 cm. Delovna plošča iz visoko odpornega HPL-ultrapasa debeline min. 25 mm (30-35 mm) na nosilnem jedru razreda E1; robovi strojno obdelani z 2 mm ABS-trakom s tehnologijo PUR. Podnožje: stabilno sklenjeno kovinsko ogrodje ("O" ali pravokotni profil) s prečnimi vezniki; prašno barvano z antistatičnim nanosom in nivelacijskimi čepi za popolno stabilnost. Konstrukcija po standardu SIST EN 527; površina odporna na praske in prilagojena za intenzivno uporabo ter enostavno vzdrževanje.</t>
  </si>
  <si>
    <t>BL-2,NA-1,</t>
  </si>
  <si>
    <t>PO-1(220*100)</t>
  </si>
  <si>
    <t>MB-1 (220*100)</t>
  </si>
  <si>
    <t>LJ-3</t>
  </si>
  <si>
    <t>PISALNA MIZA 160</t>
  </si>
  <si>
    <t>Dobava in montaža pisalne mize, dim. (d/š) 160 x 80 cm, višine 75 cm. Delovna plošča iz visoko odpornega HPL-ultrapasa debeline min. 25 mm na nosilnem jedru razreda E1; robovi strojno obdelani z 2 mm ABS-trakom s tehnologijo PUR (visoka odpornost na vlago in čistila). Pod mizo je nameščeno hrbtišče (vezna plošča) iz enakega materiala, ki zagotavlja dodatno stabilnost in vizualno zaprtost. Podnožje: stabilno kovinsko T-ogrodje s prečno vezno gredjo pod ploščo; prašno barvano z antistatičnim nanosom in nivelacijskimi čepi. Konstrukcija po standardu SIST EN 527-1,2; prosta odprtina pod mizo omogoča nemoteno uporabo podmiznega mobilnega predalnika; priprava odprtin za kable se izvede po potrebi po navodilih naročnika.</t>
  </si>
  <si>
    <t>NA-4,SG-4,MB-16,</t>
  </si>
  <si>
    <t>BL-1,PO-1,NM-8</t>
  </si>
  <si>
    <t>MB-4,</t>
  </si>
  <si>
    <t>KR-1,LJ-22,PO-4,NM-4,SE-2,</t>
  </si>
  <si>
    <t>, priprava odprtin za kable se izvede po potrebi po navodilih naročnika</t>
  </si>
  <si>
    <t>PISALNA MIZA 200</t>
  </si>
  <si>
    <t>Dobava in montaža pisalne mize, dim. (d/š)200 x 80 cm, višine 75 cm. Delovna plošča iz visoko odpornega HPL-ultrapasa debeline min. 25 mm na nosilnem jedru razreda E1; robovi strojno obdelani z 2 mm ABS-trakom s tehnologijo PUR (visoka odpornost na vlago in čistila). Pod mizo je nameščeno hrbtišče (vezna plošča) iz enakega materiala, ki zagotavlja dodatno stabilnost in vizualno zaprtost. Podnožje: stabilno kovinsko ogrodje s prašnim antistatičnim nanosom in nivelacijskimi čepi za izravnavo tal. Konstrukcija po standardu SIST EN 527-1,2; prosta odprtina pod mizo omogoča nemoteno uporabo podmiznega mobilnega predalnika; priprava odprtin za kable se izvede po potrebi po navodilih naročnika.</t>
  </si>
  <si>
    <t>KO-7</t>
  </si>
  <si>
    <t>BL-3,</t>
  </si>
  <si>
    <t>TO-1,KO-1,LPN-2</t>
  </si>
  <si>
    <t>KR-2,LJ-7,PO-1,SE-1,</t>
  </si>
  <si>
    <t>MOBILNI PREDALNIK, OMARICA NA KOLESIH</t>
  </si>
  <si>
    <t xml:space="preserve"> </t>
  </si>
  <si>
    <t>Dobava in montaža mobilnega predalnika dimenzije (d/š/v) 40 x 60 x 60 cm s tremi predali in centralnim zaklepanjem. Konstrukcija iz materialov razreda E1, vsi robovi obdelani v ABS/PUR tehnologiji. Predali na kovinskih vodilih. Podnožje na štirih ojačanih gumiranih kolesih premera min. 50 mm. Skladnost s standardoma SIST EN 14073 in SIST EN 14074. Površina visoko odporna na mehanske poškodbe in prilagojena za razkuževanje.</t>
  </si>
  <si>
    <t xml:space="preserve">KO-7, NA-6, SG-2,  </t>
  </si>
  <si>
    <t xml:space="preserve">BL-6, PO-4, NM-13, </t>
  </si>
  <si>
    <t>TO-1, KO-3, MS-3, LPN-1</t>
  </si>
  <si>
    <t>KR-6,LJ-41, PO-6, NM-4, SE-5</t>
  </si>
  <si>
    <t>PISARNIŠKA OMARA ZAPRTA– visoka 200cm</t>
  </si>
  <si>
    <r>
      <t>Dobava in montaža visoke dvokrilne omare dimenzije (d/š/v) 80 x 40 x</t>
    </r>
    <r>
      <rPr>
        <b/>
        <sz val="11"/>
        <color theme="1"/>
        <rFont val="Calibri"/>
        <family val="2"/>
        <charset val="238"/>
      </rPr>
      <t xml:space="preserve"> 210</t>
    </r>
    <r>
      <rPr>
        <sz val="11"/>
        <color theme="1"/>
        <rFont val="Calibri"/>
        <family val="2"/>
        <charset val="238"/>
      </rPr>
      <t xml:space="preserve"> cm (vključno s 10 cm coklom, nogami). Konstrukcija in polna vrata iz oplemenitene iverne plošče (razred E1) debeline min. 18-20 mm, vsi izpostavljeni robovi obdelani z 2 mm ABS-trakom v PUR tehnologiji. Notranjost opremljena s petimi odlagalnimi mesti (1x fiksna in 4x prestavljive police) debeline 25 mm za preprečevanje povesov pod obremenitvijo. Vrata s kovinskimi ročaji in vgrajeno ključavnico. Konstrukcija omogoča stabilno nadgradnjo z dodatnim elementom. Skladnost s standardoma SIST EN 14073 in SIST EN 14074; površina odporna na mehanske poškodbe in prilagojena za razkuževanje.</t>
    </r>
  </si>
  <si>
    <t>KO-7, NA-6, SG-3,MB-3,LPN-1</t>
  </si>
  <si>
    <t>PO-3,NM-9,</t>
  </si>
  <si>
    <t>KO-3,LPN-2</t>
  </si>
  <si>
    <t>TO-1</t>
  </si>
  <si>
    <t>KR-9, LJ-18,PO-5,NM-7, SE-21,</t>
  </si>
  <si>
    <t>PISARNIŠKA OMARA 2/3 ZAPRTA- visoka 200cm</t>
  </si>
  <si>
    <r>
      <t xml:space="preserve">Dobava in montaža visoke omare dimenzije (d/š/v) 80 x 40 x </t>
    </r>
    <r>
      <rPr>
        <b/>
        <sz val="11"/>
        <color theme="1"/>
        <rFont val="Calibri"/>
        <family val="2"/>
        <charset val="238"/>
      </rPr>
      <t xml:space="preserve">210 cm </t>
    </r>
    <r>
      <rPr>
        <sz val="11"/>
        <color theme="1"/>
        <rFont val="Calibri"/>
        <family val="2"/>
        <charset val="238"/>
      </rPr>
      <t>(vključno s 10 cm coklom, nogami). Konstrukcija iz oplemenitene iverne plošče (razred E1) debeline min. 18-20 mm, robovi obdelani z 2 mm ABS-trakom v PUR tehnologiji. Spodnji del omare (2/3 višine) zaprt s polnimi dvokrilnimi vrati s kovinskimi ročaji in vgrajeno ključavnico. Zgornji del omare je odprt (regalna izvedba). Notranjost opremljena z 2 policami debeline 25 mm za preprečevanje povesov. Konstrukcija omogoča stabilno nadgradnjo z dodatnim elementom. Skladnost s standardoma SIST EN 14073 in SIST EN 14074; površina odporna na mehanske poškodbe in razkuževanje.</t>
    </r>
  </si>
  <si>
    <t>SG-1, MB-1,</t>
  </si>
  <si>
    <t xml:space="preserve">PO-1, NM-1, </t>
  </si>
  <si>
    <t xml:space="preserve">PO-2, NM-1, </t>
  </si>
  <si>
    <t>PISARNIŠKA OMARA 1/3 ZAPRTA s STEKLOM- visoka 200cm</t>
  </si>
  <si>
    <r>
      <t xml:space="preserve">Dobava in montaža visoke kombinirane omare dimenzije (d/š/v) 80 x 40 x </t>
    </r>
    <r>
      <rPr>
        <b/>
        <sz val="11"/>
        <color theme="1"/>
        <rFont val="Calibri"/>
        <family val="2"/>
        <charset val="238"/>
      </rPr>
      <t>210 cm</t>
    </r>
    <r>
      <rPr>
        <sz val="11"/>
        <color theme="1"/>
        <rFont val="Calibri"/>
        <family val="2"/>
        <charset val="238"/>
      </rPr>
      <t xml:space="preserve"> (vključno s 10 cm coklom, nogami). Konstrukcija iz oplemenitene iverne plošče (razred E1) debeline min. 18-20 mm, vsi robovi obdelani z 2 mm ABS-trakom v PUR tehnologiji. Spodnji del omare (1/3 višine) zaprt s polnimi dvokrilnimi vrati, vključno s ključavnico in kovinskimi ročaji; v notranjosti ena polica debeline 25 mm. Zgornji del omare (2/3 višine) zaprt z dvokrilnimi vrati iz kaljenega stekla s ključavnico in kovinskimi ročaji. V zastekljenem delu so tri police. Konstrukcija omogoča stabilno nadgradnjo z dodatnim elementom. Skladnost s standardoma SIST EN 14073 in SIST EN 14074. Površina odporna na mehanske poškodbe in razkuževanje.</t>
    </r>
  </si>
  <si>
    <t xml:space="preserve">KO-1, </t>
  </si>
  <si>
    <t xml:space="preserve">BL-1, BU-1, </t>
  </si>
  <si>
    <t xml:space="preserve">KR-2, </t>
  </si>
  <si>
    <t>PISARNIŠKA OMARA ZAPRTA - nizka 133cm</t>
  </si>
  <si>
    <r>
      <t>Dobava in montaža srednje visoke pisarniške omare, dimenzije (š/g/v) 80 x 40 x 110–</t>
    </r>
    <r>
      <rPr>
        <b/>
        <sz val="11"/>
        <color theme="1"/>
        <rFont val="Calibri"/>
        <family val="2"/>
        <charset val="238"/>
      </rPr>
      <t xml:space="preserve">133 cm </t>
    </r>
    <r>
      <rPr>
        <sz val="11"/>
        <color theme="1"/>
        <rFont val="Calibri"/>
        <family val="2"/>
        <charset val="238"/>
      </rPr>
      <t>(vključno z 10 cm coklom, nogami). Konstrukcija iz oplemenitene iverne plošče (razred E1) debeline min. 18–20 mm, vsi robovi obdelani z 2 mm ABS-trakom v PUR tehnologiji. Omara je v celoti zaprta s polnimi dvokrilnimi vrati, opremljenimi s cilindrično ključavnico in kovinskimi ročaji v ustrezni barvi (siva/antracit). V notranjosti so tri (3) prestavljive police povečane nosilnosti, debeline min. 25 mm. Konstrukcija omogoča stabilno samostojno postavitev ali vertikalno nadgradnjo z dodatnim elementom. Skladnost s standardoma SIST EN 14073 in SIST EN 14074. Površina odporna na mehanske poškodbe in razkuževanje.</t>
    </r>
  </si>
  <si>
    <t xml:space="preserve">MB-47, </t>
  </si>
  <si>
    <t xml:space="preserve">BL-2, </t>
  </si>
  <si>
    <t xml:space="preserve">NM-2, MB-10,  </t>
  </si>
  <si>
    <t xml:space="preserve">KR-1, </t>
  </si>
  <si>
    <t>PISARNIŠKA OMARA DELNO ZAPRTA -nizka 133 cm</t>
  </si>
  <si>
    <r>
      <t xml:space="preserve">Dobava in montaža srednje visoke kombinirane omare, dimenzije (š/g/v) 80 x 40 x </t>
    </r>
    <r>
      <rPr>
        <b/>
        <sz val="11"/>
        <color theme="1"/>
        <rFont val="Calibri"/>
        <family val="2"/>
        <charset val="238"/>
      </rPr>
      <t>133 cm</t>
    </r>
    <r>
      <rPr>
        <sz val="11"/>
        <color theme="1"/>
        <rFont val="Calibri"/>
        <family val="2"/>
        <charset val="238"/>
      </rPr>
      <t xml:space="preserve"> (vključno z 10 cm coklom, nogami). Konstrukcija iz oplemenitene iverne plošče (razred E1) debeline min. 18–20 mm, vsi robovi obdelani z 2 mm ABS-trakom v PUR tehnologiji. Spodnji del omare (1/3 višine) zaprt s polnimi dvokrilnimi vrati, opremljenimi s cilindrično ključavnico in kovinskimi ročaji v ustrezni barvi (siva/antracit); v notranjosti ena (1) polica povečane nosilnosti, debeline min. 25 mm. Zgornji del omare (2/3 višine) je v odprti izvedbi (regal) z eno (1) polico debeline 18–20 mm. Konstrukcija omogoča stabilno samostojno postavitev ali vertikalno nadgradnjo z dodatnim elementom. Skladnost s standardoma SIST EN 14073 in SIST EN 14074. Površina odporna na mehanske poškodbe in razkuževanje.. </t>
    </r>
  </si>
  <si>
    <t>KO-7, NA-1, LPN-2,</t>
  </si>
  <si>
    <t>PO-1, NM-7</t>
  </si>
  <si>
    <t>MS-3, LPN-2</t>
  </si>
  <si>
    <t>NM-2</t>
  </si>
  <si>
    <t>PISARNIŠKA OMARA ZAPRTA-nizka 60 cm</t>
  </si>
  <si>
    <r>
      <t xml:space="preserve">Dobava in montaža nizke pisarniške omare, dimenzije (š/g/v) 80 x 40 x </t>
    </r>
    <r>
      <rPr>
        <b/>
        <sz val="11"/>
        <color theme="1"/>
        <rFont val="Calibri"/>
        <family val="2"/>
        <charset val="238"/>
      </rPr>
      <t>60 cm, (brez cokla, nog)</t>
    </r>
    <r>
      <rPr>
        <sz val="11"/>
        <color theme="1"/>
        <rFont val="Calibri"/>
        <family val="2"/>
        <charset val="238"/>
      </rPr>
      <t>. Konstrukcija iz oplemenitene iverne plošče (razred E1) debeline min. 18–20 mm, vsi robovi obdelani z 2 mm ABS-trakom v PUR tehnologiji. Omara je v celoti zaprta s polnimi dvokrilnimi vrati, opremljenimi s cilindrično ključavnico in kovinskimi ročaji v ustrezni barvi (siva/antracit). V notranjosti je ena (1) prestavljiva polica povečane nosilnosti, debeline min. 25 mm. Konstrukcija omogoča stabilno samostojno postavitev ali vertikalno nadgradnjo z dodatnim elementom. Skladnost s standardoma SIST EN 14073 in SIST EN 14074. Površina odporna na mehanske poškodbe in razkuževanje.</t>
    </r>
  </si>
  <si>
    <t>PO-5, NM-4,</t>
  </si>
  <si>
    <t>PO-5,</t>
  </si>
  <si>
    <t>PISARNIŠKA OMARA ZAPRTA-nizka 40 cm</t>
  </si>
  <si>
    <r>
      <t xml:space="preserve">Dobava in montaža nizke pisarniške omare, dimenzije (š/g/v) 80 x 40 x </t>
    </r>
    <r>
      <rPr>
        <b/>
        <sz val="11"/>
        <color theme="1"/>
        <rFont val="Calibri"/>
        <family val="2"/>
        <charset val="238"/>
      </rPr>
      <t>40 cm (brez cokla, nog)</t>
    </r>
    <r>
      <rPr>
        <sz val="11"/>
        <color theme="1"/>
        <rFont val="Calibri"/>
        <family val="2"/>
        <charset val="238"/>
      </rPr>
      <t>. Konstrukcija iz oplemenitene iverne plošče (razred E1) debeline min. 18–20 mm, vsi robovi obdelani z 2 mm ABS-trakom v PUR tehnologiji. Omara je v celoti zaprta s polnimi dvokrilnimi vrati, opremljenimi s cilindrično ključavnico in kovinskimi ročaji v ustrezni barvi (siva/antracit). V notranjosti je ena (1) prestavljiva polica povečane nosilnosti, debeline min. 25 mm. Konstrukcija omogoča stabilno samostojno postavitev ali vertikalno nadgradnjo z dodatnim elementom. Skladnost s standardoma SIST EN 14073 in SIST EN 14074. Površina odporna na mehanske poškodbe in razkuževanje.</t>
    </r>
  </si>
  <si>
    <t xml:space="preserve">TO-1, </t>
  </si>
  <si>
    <t>KR-4, NM-2, SE-3</t>
  </si>
  <si>
    <t>MINI KUHINJSKA NIŠA **</t>
  </si>
  <si>
    <t>Dobava in montaža mini kuhinjskega sestava
Dimenzije spodnjega dela (d/š/v) 160 x 60 x 80 cm, (plus 10 cm cokel, noge). Sestav vključuje:
-Element za kuhanje in hlajenje (80 cm): Vgrajena indukcijska kuhalna plošča z dvema kuhališčema ter vgrajen podvgradni hladilnik (višina 60 cm). Spodnji del izveden s tremi (3) predali z mehkim zapiranjem.
-Element s pomivalnim koritom (80 cm): Vgrajeno enojno nerjaveče pomivalno korito z odcejevalno površino, enoročna mešalna baterija (pipa) in električni podtpultni grelnik vode (bojler). Spodnji del zaprt s polnimi dvokrilnimi vrati.
-Zgornji (viseči) del: Dve viseči omarici dim. (d/š/v) 80 x 30–35 x 65 cm s polnimi dvokrilnimi vrati in eno notranjo polico. Konstrukcija vključuje namensko nišo za mikrovalovno pečico.
Tehnične specifikacije: Izvedba iz oplemenitene iverne plošče (razred E1) debeline min. 20 mm, vsi robovi obdelani z 2 mm ABS-trakom v PUR tehnologiji. Kuhinjski pult debeline 35-40 mm, odporen na vlago in vročino. Vključeni kovinski ročaji, vsa potrebna strojna in elektro instalacijska dela za priklop naprav ter zidna obroba (zaključna letev). Skladnost s standardi za varno uporabo v poslovnih prostorih. Površine odporne na mehanske poškodbe in razkuževanje.</t>
  </si>
  <si>
    <t>SE-1</t>
  </si>
  <si>
    <t>STENSKE POLICE Z NOSILCI</t>
  </si>
  <si>
    <t>Dobava in montaža stenskih polic dim. 100 x 27 cm. Plošča debeline min. 25 mm, oplaščena z odpornim materialom; dekor po izbiri naročnika. Robovi strojno obdelani z 2 mm ABS-trakom (PUR lepljenje). Vključena dva kovinska L-nosilca ustrezne nosilnosti, prašno barvana z antistatičnim nanosom (barva po izbiri naročnika), vključno s pritrdilnim materialom za stensko montažo.</t>
  </si>
  <si>
    <t xml:space="preserve">PO-3, </t>
  </si>
  <si>
    <t>MS-1</t>
  </si>
  <si>
    <t>NM-2, SE-1,</t>
  </si>
  <si>
    <t>STENA Z OBEŠALNIKOM</t>
  </si>
  <si>
    <t>Dobava in montaža stenske obešalne plošče dim. 80 x 160-180 cm. Material: oplemenitena iverna plošča debeline min. 18 mm; dekor po izbiri naročnika. Robovi obdelani z 2 mm ABS-trakom (PUR lepljenje). Plošča opremljena s 5 robustnimi kovinskimi kljukami; barva (siva/antracit/krom) po izbiri naročnika. Sistem skrite pritrditve na steno brez vidnih vijakov na čelni plošči.</t>
  </si>
  <si>
    <t xml:space="preserve">KO-7,NA-2,SG-1,MB-17, </t>
  </si>
  <si>
    <t>NM-3,</t>
  </si>
  <si>
    <t>TO-2, KO-3, MB-9, MS-1</t>
  </si>
  <si>
    <t>LJ-1, PO-2, NM-2, SE-2</t>
  </si>
  <si>
    <t>DVIŽNA PISALNA MIZA 140-160 *</t>
  </si>
  <si>
    <t>Dobava in montaža ergonomske električno dvižne delovne mize (140-160 x 75 cm). Razpon višine: 65-130 cm. Podnožje: jekleno T-ogrodje z dvema sinhroniziranima motorjema, senzorjem proti trku in nivelacijskimi čepi; prašno barvano z antistatičnim nanosom; barva po izbiri naročnika. Mizna plošča: debelina 25 mm, oplaščena s HPL-ultrapasom; dekor po izbiri naročnika. Robovi ABS 2 mm (PUR lepljenje). Posebnost: integriran mehanizem za stopenjski nagib delovne površine z varnostnim ustavljanjem. Vključena priprava za odprtine za kable. Nosilnost: min. 125 kg.</t>
  </si>
  <si>
    <t>POH 1-18</t>
  </si>
  <si>
    <t xml:space="preserve">SKUPAJ </t>
  </si>
  <si>
    <t>KOSOV</t>
  </si>
  <si>
    <t>SKUPAJ BREZ ddv</t>
  </si>
  <si>
    <t>DDV 22 %</t>
  </si>
  <si>
    <t>SKUPAJ Z DDV</t>
  </si>
  <si>
    <t>sklop 1</t>
  </si>
  <si>
    <t>pohištvo</t>
  </si>
  <si>
    <t>ponovitev razpisa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</si>
</sst>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\-??_-;_-@"/>
    <numFmt numFmtId="165" formatCode="_-* #,##0.00\ _€_-;\-* #,##0.00\ _€_-;_-* \-??\ _€_-;_-@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14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1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name val="Calibri"/>
      <family val="2"/>
      <charset val="238"/>
    </font>
    <font>
      <b/>
      <sz val="16"/>
      <color theme="9" tint="-0.499984740745262"/>
      <name val="Calibri"/>
      <family val="2"/>
      <charset val="238"/>
    </font>
    <font>
      <sz val="11"/>
      <color theme="4"/>
      <name val="Calibri"/>
      <family val="2"/>
      <charset val="238"/>
    </font>
    <font>
      <b/>
      <sz val="11"/>
      <color theme="4"/>
      <name val="Calibri"/>
      <family val="2"/>
      <charset val="238"/>
    </font>
    <font>
      <b/>
      <sz val="11"/>
      <color rgb="FFFF0000"/>
      <name val="Calibri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color rgb="FFFF0000"/>
      <name val="Calibri"/>
      <family val="2"/>
      <charset val="238"/>
    </font>
  </fonts>
  <fills count="19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9"/>
        <bgColor theme="9"/>
      </patternFill>
    </fill>
    <fill>
      <patternFill patternType="solid">
        <fgColor theme="7"/>
        <bgColor theme="9"/>
      </patternFill>
    </fill>
    <fill>
      <patternFill patternType="solid">
        <fgColor rgb="FFE2EFD9"/>
        <bgColor rgb="FFE2EFD9"/>
      </patternFill>
    </fill>
    <fill>
      <patternFill patternType="solid">
        <fgColor theme="0"/>
        <bgColor theme="0"/>
      </patternFill>
    </fill>
    <fill>
      <patternFill patternType="solid">
        <fgColor rgb="FFFFCCCC"/>
        <bgColor rgb="FFE2EFD9"/>
      </patternFill>
    </fill>
    <fill>
      <patternFill patternType="solid">
        <fgColor theme="7" tint="0.59999389629810485"/>
        <bgColor rgb="FFE2EFD9"/>
      </patternFill>
    </fill>
    <fill>
      <patternFill patternType="solid">
        <fgColor rgb="FFEEA0E8"/>
        <bgColor rgb="FFE2EFD9"/>
      </patternFill>
    </fill>
    <fill>
      <patternFill patternType="solid">
        <fgColor theme="9" tint="0.79998168889431442"/>
        <bgColor rgb="FFB6D7A8"/>
      </patternFill>
    </fill>
    <fill>
      <patternFill patternType="solid">
        <fgColor rgb="FFFFCCCC"/>
        <bgColor rgb="FFB6D7A8"/>
      </patternFill>
    </fill>
    <fill>
      <patternFill patternType="solid">
        <fgColor theme="7" tint="0.59999389629810485"/>
        <bgColor rgb="FFB6D7A8"/>
      </patternFill>
    </fill>
    <fill>
      <patternFill patternType="solid">
        <fgColor rgb="FFEEA0E8"/>
        <bgColor rgb="FFB6D7A8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theme="0"/>
      </patternFill>
    </fill>
    <fill>
      <patternFill patternType="solid">
        <fgColor theme="0"/>
        <bgColor rgb="FFE2EFD9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rgb="FFE2EFD9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2" fillId="0" borderId="0" xfId="0" applyFont="1" applyAlignment="1">
      <alignment vertical="top"/>
    </xf>
    <xf numFmtId="0" fontId="4" fillId="0" borderId="0" xfId="0" applyFont="1"/>
    <xf numFmtId="164" fontId="5" fillId="0" borderId="0" xfId="0" applyNumberFormat="1" applyFont="1"/>
    <xf numFmtId="164" fontId="6" fillId="0" borderId="0" xfId="0" applyNumberFormat="1" applyFont="1"/>
    <xf numFmtId="2" fontId="7" fillId="0" borderId="0" xfId="0" applyNumberFormat="1" applyFont="1"/>
    <xf numFmtId="0" fontId="8" fillId="0" borderId="0" xfId="0" applyFont="1"/>
    <xf numFmtId="0" fontId="9" fillId="0" borderId="0" xfId="0" applyFont="1" applyAlignment="1">
      <alignment vertical="top"/>
    </xf>
    <xf numFmtId="0" fontId="3" fillId="0" borderId="0" xfId="0" applyFont="1" applyAlignment="1">
      <alignment horizontal="left" vertical="center" wrapText="1"/>
    </xf>
    <xf numFmtId="1" fontId="10" fillId="0" borderId="0" xfId="0" applyNumberFormat="1" applyFont="1"/>
    <xf numFmtId="1" fontId="6" fillId="0" borderId="0" xfId="0" applyNumberFormat="1" applyFont="1"/>
    <xf numFmtId="0" fontId="11" fillId="0" borderId="0" xfId="0" applyFont="1" applyAlignment="1">
      <alignment horizontal="left" vertical="center" wrapText="1"/>
    </xf>
    <xf numFmtId="164" fontId="6" fillId="2" borderId="0" xfId="0" applyNumberFormat="1" applyFont="1" applyFill="1"/>
    <xf numFmtId="0" fontId="9" fillId="3" borderId="1" xfId="0" applyFont="1" applyFill="1" applyBorder="1" applyAlignment="1">
      <alignment vertical="top"/>
    </xf>
    <xf numFmtId="0" fontId="8" fillId="3" borderId="2" xfId="0" applyFont="1" applyFill="1" applyBorder="1" applyAlignment="1">
      <alignment horizontal="center" vertical="top" wrapText="1"/>
    </xf>
    <xf numFmtId="165" fontId="9" fillId="3" borderId="2" xfId="0" applyNumberFormat="1" applyFont="1" applyFill="1" applyBorder="1" applyAlignment="1">
      <alignment horizontal="center"/>
    </xf>
    <xf numFmtId="165" fontId="7" fillId="3" borderId="2" xfId="0" applyNumberFormat="1" applyFont="1" applyFill="1" applyBorder="1" applyAlignment="1">
      <alignment horizontal="center" wrapText="1"/>
    </xf>
    <xf numFmtId="165" fontId="6" fillId="3" borderId="2" xfId="0" applyNumberFormat="1" applyFont="1" applyFill="1" applyBorder="1" applyAlignment="1">
      <alignment horizontal="center" wrapText="1"/>
    </xf>
    <xf numFmtId="1" fontId="6" fillId="4" borderId="2" xfId="0" applyNumberFormat="1" applyFont="1" applyFill="1" applyBorder="1" applyAlignment="1">
      <alignment horizontal="center" wrapText="1"/>
    </xf>
    <xf numFmtId="1" fontId="6" fillId="3" borderId="3" xfId="0" applyNumberFormat="1" applyFont="1" applyFill="1" applyBorder="1" applyAlignment="1">
      <alignment horizontal="center" wrapText="1"/>
    </xf>
    <xf numFmtId="1" fontId="6" fillId="3" borderId="4" xfId="0" applyNumberFormat="1" applyFont="1" applyFill="1" applyBorder="1" applyAlignment="1">
      <alignment horizontal="center" wrapText="1"/>
    </xf>
    <xf numFmtId="0" fontId="8" fillId="5" borderId="0" xfId="0" applyFont="1" applyFill="1"/>
    <xf numFmtId="0" fontId="9" fillId="0" borderId="5" xfId="0" applyFont="1" applyBorder="1" applyAlignment="1">
      <alignment vertical="top"/>
    </xf>
    <xf numFmtId="0" fontId="8" fillId="0" borderId="0" xfId="0" applyFont="1" applyAlignment="1">
      <alignment vertical="top"/>
    </xf>
    <xf numFmtId="2" fontId="9" fillId="0" borderId="0" xfId="0" applyNumberFormat="1" applyFont="1" applyAlignment="1">
      <alignment horizontal="center"/>
    </xf>
    <xf numFmtId="1" fontId="10" fillId="0" borderId="6" xfId="0" applyNumberFormat="1" applyFont="1" applyBorder="1"/>
    <xf numFmtId="0" fontId="9" fillId="3" borderId="7" xfId="0" applyFont="1" applyFill="1" applyBorder="1" applyAlignment="1">
      <alignment vertical="top"/>
    </xf>
    <xf numFmtId="0" fontId="9" fillId="3" borderId="8" xfId="0" applyFont="1" applyFill="1" applyBorder="1" applyAlignment="1">
      <alignment vertical="top" wrapText="1"/>
    </xf>
    <xf numFmtId="1" fontId="9" fillId="3" borderId="8" xfId="0" applyNumberFormat="1" applyFont="1" applyFill="1" applyBorder="1" applyAlignment="1">
      <alignment horizontal="center"/>
    </xf>
    <xf numFmtId="164" fontId="12" fillId="3" borderId="8" xfId="0" applyNumberFormat="1" applyFont="1" applyFill="1" applyBorder="1"/>
    <xf numFmtId="164" fontId="5" fillId="3" borderId="8" xfId="0" applyNumberFormat="1" applyFont="1" applyFill="1" applyBorder="1"/>
    <xf numFmtId="164" fontId="6" fillId="3" borderId="8" xfId="0" applyNumberFormat="1" applyFont="1" applyFill="1" applyBorder="1"/>
    <xf numFmtId="1" fontId="10" fillId="3" borderId="8" xfId="0" applyNumberFormat="1" applyFont="1" applyFill="1" applyBorder="1"/>
    <xf numFmtId="1" fontId="6" fillId="3" borderId="9" xfId="0" applyNumberFormat="1" applyFont="1" applyFill="1" applyBorder="1"/>
    <xf numFmtId="1" fontId="10" fillId="3" borderId="10" xfId="0" applyNumberFormat="1" applyFont="1" applyFill="1" applyBorder="1"/>
    <xf numFmtId="0" fontId="9" fillId="6" borderId="7" xfId="0" applyFont="1" applyFill="1" applyBorder="1" applyAlignment="1">
      <alignment vertical="top"/>
    </xf>
    <xf numFmtId="0" fontId="8" fillId="6" borderId="8" xfId="0" applyFont="1" applyFill="1" applyBorder="1" applyAlignment="1">
      <alignment vertical="top" wrapText="1"/>
    </xf>
    <xf numFmtId="1" fontId="9" fillId="6" borderId="8" xfId="0" applyNumberFormat="1" applyFont="1" applyFill="1" applyBorder="1" applyAlignment="1">
      <alignment horizontal="center"/>
    </xf>
    <xf numFmtId="164" fontId="12" fillId="6" borderId="8" xfId="0" applyNumberFormat="1" applyFont="1" applyFill="1" applyBorder="1"/>
    <xf numFmtId="164" fontId="5" fillId="6" borderId="8" xfId="0" applyNumberFormat="1" applyFont="1" applyFill="1" applyBorder="1"/>
    <xf numFmtId="164" fontId="6" fillId="6" borderId="8" xfId="0" applyNumberFormat="1" applyFont="1" applyFill="1" applyBorder="1"/>
    <xf numFmtId="1" fontId="6" fillId="6" borderId="8" xfId="0" applyNumberFormat="1" applyFont="1" applyFill="1" applyBorder="1"/>
    <xf numFmtId="1" fontId="6" fillId="6" borderId="9" xfId="0" applyNumberFormat="1" applyFont="1" applyFill="1" applyBorder="1"/>
    <xf numFmtId="2" fontId="10" fillId="6" borderId="10" xfId="0" applyNumberFormat="1" applyFont="1" applyFill="1" applyBorder="1"/>
    <xf numFmtId="0" fontId="8" fillId="6" borderId="0" xfId="0" applyFont="1" applyFill="1"/>
    <xf numFmtId="0" fontId="8" fillId="0" borderId="0" xfId="0" applyFont="1" applyAlignment="1">
      <alignment vertical="top" wrapText="1"/>
    </xf>
    <xf numFmtId="0" fontId="9" fillId="5" borderId="7" xfId="0" applyFont="1" applyFill="1" applyBorder="1" applyAlignment="1">
      <alignment vertical="top"/>
    </xf>
    <xf numFmtId="0" fontId="9" fillId="5" borderId="8" xfId="0" applyFont="1" applyFill="1" applyBorder="1" applyAlignment="1">
      <alignment vertical="top" wrapText="1"/>
    </xf>
    <xf numFmtId="1" fontId="9" fillId="5" borderId="8" xfId="0" applyNumberFormat="1" applyFont="1" applyFill="1" applyBorder="1" applyAlignment="1">
      <alignment horizontal="center"/>
    </xf>
    <xf numFmtId="164" fontId="13" fillId="7" borderId="8" xfId="0" applyNumberFormat="1" applyFont="1" applyFill="1" applyBorder="1"/>
    <xf numFmtId="164" fontId="14" fillId="8" borderId="8" xfId="0" applyNumberFormat="1" applyFont="1" applyFill="1" applyBorder="1"/>
    <xf numFmtId="164" fontId="6" fillId="9" borderId="8" xfId="0" applyNumberFormat="1" applyFont="1" applyFill="1" applyBorder="1"/>
    <xf numFmtId="1" fontId="14" fillId="5" borderId="8" xfId="0" applyNumberFormat="1" applyFont="1" applyFill="1" applyBorder="1"/>
    <xf numFmtId="1" fontId="6" fillId="5" borderId="9" xfId="0" applyNumberFormat="1" applyFont="1" applyFill="1" applyBorder="1"/>
    <xf numFmtId="2" fontId="10" fillId="5" borderId="10" xfId="0" applyNumberFormat="1" applyFont="1" applyFill="1" applyBorder="1"/>
    <xf numFmtId="164" fontId="13" fillId="3" borderId="8" xfId="0" applyNumberFormat="1" applyFont="1" applyFill="1" applyBorder="1"/>
    <xf numFmtId="164" fontId="14" fillId="3" borderId="8" xfId="0" applyNumberFormat="1" applyFont="1" applyFill="1" applyBorder="1"/>
    <xf numFmtId="1" fontId="6" fillId="3" borderId="8" xfId="0" applyNumberFormat="1" applyFont="1" applyFill="1" applyBorder="1"/>
    <xf numFmtId="2" fontId="10" fillId="3" borderId="10" xfId="0" applyNumberFormat="1" applyFont="1" applyFill="1" applyBorder="1"/>
    <xf numFmtId="164" fontId="13" fillId="6" borderId="8" xfId="0" applyNumberFormat="1" applyFont="1" applyFill="1" applyBorder="1"/>
    <xf numFmtId="164" fontId="14" fillId="6" borderId="8" xfId="0" applyNumberFormat="1" applyFont="1" applyFill="1" applyBorder="1"/>
    <xf numFmtId="1" fontId="6" fillId="6" borderId="8" xfId="0" applyNumberFormat="1" applyFont="1" applyFill="1" applyBorder="1" applyAlignment="1">
      <alignment wrapText="1"/>
    </xf>
    <xf numFmtId="0" fontId="9" fillId="0" borderId="0" xfId="0" applyFont="1"/>
    <xf numFmtId="0" fontId="9" fillId="10" borderId="7" xfId="0" applyFont="1" applyFill="1" applyBorder="1" applyAlignment="1">
      <alignment vertical="top"/>
    </xf>
    <xf numFmtId="0" fontId="9" fillId="10" borderId="8" xfId="0" applyFont="1" applyFill="1" applyBorder="1" applyAlignment="1">
      <alignment vertical="top" wrapText="1"/>
    </xf>
    <xf numFmtId="1" fontId="9" fillId="10" borderId="8" xfId="0" applyNumberFormat="1" applyFont="1" applyFill="1" applyBorder="1" applyAlignment="1">
      <alignment horizontal="center"/>
    </xf>
    <xf numFmtId="164" fontId="13" fillId="11" borderId="8" xfId="0" applyNumberFormat="1" applyFont="1" applyFill="1" applyBorder="1"/>
    <xf numFmtId="164" fontId="14" fillId="12" borderId="8" xfId="0" applyNumberFormat="1" applyFont="1" applyFill="1" applyBorder="1"/>
    <xf numFmtId="164" fontId="6" fillId="13" borderId="8" xfId="0" applyNumberFormat="1" applyFont="1" applyFill="1" applyBorder="1"/>
    <xf numFmtId="1" fontId="14" fillId="10" borderId="8" xfId="0" applyNumberFormat="1" applyFont="1" applyFill="1" applyBorder="1"/>
    <xf numFmtId="1" fontId="6" fillId="10" borderId="9" xfId="0" applyNumberFormat="1" applyFont="1" applyFill="1" applyBorder="1"/>
    <xf numFmtId="2" fontId="10" fillId="10" borderId="10" xfId="0" applyNumberFormat="1" applyFont="1" applyFill="1" applyBorder="1"/>
    <xf numFmtId="0" fontId="8" fillId="14" borderId="0" xfId="0" applyFont="1" applyFill="1" applyAlignment="1">
      <alignment vertical="top" wrapText="1"/>
    </xf>
    <xf numFmtId="0" fontId="8" fillId="15" borderId="0" xfId="0" applyFont="1" applyFill="1"/>
    <xf numFmtId="0" fontId="0" fillId="14" borderId="0" xfId="0" applyFill="1"/>
    <xf numFmtId="164" fontId="14" fillId="7" borderId="8" xfId="0" applyNumberFormat="1" applyFont="1" applyFill="1" applyBorder="1"/>
    <xf numFmtId="1" fontId="6" fillId="3" borderId="11" xfId="0" applyNumberFormat="1" applyFont="1" applyFill="1" applyBorder="1"/>
    <xf numFmtId="1" fontId="6" fillId="3" borderId="12" xfId="0" applyNumberFormat="1" applyFont="1" applyFill="1" applyBorder="1"/>
    <xf numFmtId="1" fontId="6" fillId="6" borderId="13" xfId="0" applyNumberFormat="1" applyFont="1" applyFill="1" applyBorder="1" applyAlignment="1">
      <alignment wrapText="1"/>
    </xf>
    <xf numFmtId="1" fontId="6" fillId="6" borderId="13" xfId="0" applyNumberFormat="1" applyFont="1" applyFill="1" applyBorder="1"/>
    <xf numFmtId="2" fontId="10" fillId="6" borderId="14" xfId="0" applyNumberFormat="1" applyFont="1" applyFill="1" applyBorder="1"/>
    <xf numFmtId="1" fontId="14" fillId="5" borderId="15" xfId="0" applyNumberFormat="1" applyFont="1" applyFill="1" applyBorder="1"/>
    <xf numFmtId="1" fontId="6" fillId="5" borderId="16" xfId="0" applyNumberFormat="1" applyFont="1" applyFill="1" applyBorder="1"/>
    <xf numFmtId="164" fontId="6" fillId="6" borderId="9" xfId="0" applyNumberFormat="1" applyFont="1" applyFill="1" applyBorder="1"/>
    <xf numFmtId="0" fontId="8" fillId="6" borderId="8" xfId="0" applyFont="1" applyFill="1" applyBorder="1" applyAlignment="1">
      <alignment horizontal="left" vertical="top" wrapText="1"/>
    </xf>
    <xf numFmtId="1" fontId="6" fillId="0" borderId="8" xfId="0" applyNumberFormat="1" applyFont="1" applyBorder="1" applyAlignment="1">
      <alignment wrapText="1"/>
    </xf>
    <xf numFmtId="1" fontId="6" fillId="0" borderId="9" xfId="0" applyNumberFormat="1" applyFont="1" applyBorder="1"/>
    <xf numFmtId="0" fontId="9" fillId="5" borderId="8" xfId="0" applyFont="1" applyFill="1" applyBorder="1" applyAlignment="1">
      <alignment vertical="top"/>
    </xf>
    <xf numFmtId="0" fontId="9" fillId="3" borderId="8" xfId="0" applyFont="1" applyFill="1" applyBorder="1" applyAlignment="1">
      <alignment wrapText="1"/>
    </xf>
    <xf numFmtId="0" fontId="9" fillId="6" borderId="0" xfId="0" applyFont="1" applyFill="1"/>
    <xf numFmtId="1" fontId="14" fillId="3" borderId="8" xfId="0" applyNumberFormat="1" applyFont="1" applyFill="1" applyBorder="1"/>
    <xf numFmtId="0" fontId="9" fillId="5" borderId="8" xfId="0" applyFont="1" applyFill="1" applyBorder="1" applyAlignment="1">
      <alignment wrapText="1"/>
    </xf>
    <xf numFmtId="0" fontId="1" fillId="0" borderId="0" xfId="0" applyFont="1"/>
    <xf numFmtId="0" fontId="9" fillId="6" borderId="17" xfId="0" applyFont="1" applyFill="1" applyBorder="1" applyAlignment="1">
      <alignment vertical="top"/>
    </xf>
    <xf numFmtId="0" fontId="8" fillId="6" borderId="11" xfId="0" applyFont="1" applyFill="1" applyBorder="1" applyAlignment="1">
      <alignment vertical="top" wrapText="1"/>
    </xf>
    <xf numFmtId="1" fontId="9" fillId="6" borderId="11" xfId="0" applyNumberFormat="1" applyFont="1" applyFill="1" applyBorder="1" applyAlignment="1">
      <alignment horizontal="center"/>
    </xf>
    <xf numFmtId="1" fontId="6" fillId="6" borderId="11" xfId="0" applyNumberFormat="1" applyFont="1" applyFill="1" applyBorder="1" applyAlignment="1">
      <alignment wrapText="1"/>
    </xf>
    <xf numFmtId="1" fontId="6" fillId="6" borderId="12" xfId="0" applyNumberFormat="1" applyFont="1" applyFill="1" applyBorder="1"/>
    <xf numFmtId="2" fontId="10" fillId="6" borderId="18" xfId="0" applyNumberFormat="1" applyFont="1" applyFill="1" applyBorder="1"/>
    <xf numFmtId="0" fontId="9" fillId="5" borderId="19" xfId="0" applyFont="1" applyFill="1" applyBorder="1" applyAlignment="1">
      <alignment vertical="top"/>
    </xf>
    <xf numFmtId="0" fontId="9" fillId="5" borderId="13" xfId="0" applyFont="1" applyFill="1" applyBorder="1" applyAlignment="1">
      <alignment vertical="top"/>
    </xf>
    <xf numFmtId="1" fontId="9" fillId="5" borderId="13" xfId="0" applyNumberFormat="1" applyFont="1" applyFill="1" applyBorder="1" applyAlignment="1">
      <alignment horizontal="center"/>
    </xf>
    <xf numFmtId="1" fontId="14" fillId="5" borderId="13" xfId="0" applyNumberFormat="1" applyFont="1" applyFill="1" applyBorder="1"/>
    <xf numFmtId="1" fontId="6" fillId="5" borderId="20" xfId="0" applyNumberFormat="1" applyFont="1" applyFill="1" applyBorder="1"/>
    <xf numFmtId="2" fontId="10" fillId="5" borderId="21" xfId="0" applyNumberFormat="1" applyFont="1" applyFill="1" applyBorder="1"/>
    <xf numFmtId="164" fontId="13" fillId="6" borderId="11" xfId="0" applyNumberFormat="1" applyFont="1" applyFill="1" applyBorder="1"/>
    <xf numFmtId="164" fontId="14" fillId="6" borderId="11" xfId="0" applyNumberFormat="1" applyFont="1" applyFill="1" applyBorder="1"/>
    <xf numFmtId="164" fontId="6" fillId="6" borderId="11" xfId="0" applyNumberFormat="1" applyFont="1" applyFill="1" applyBorder="1"/>
    <xf numFmtId="1" fontId="6" fillId="6" borderId="22" xfId="0" applyNumberFormat="1" applyFont="1" applyFill="1" applyBorder="1"/>
    <xf numFmtId="0" fontId="9" fillId="5" borderId="13" xfId="0" applyFont="1" applyFill="1" applyBorder="1" applyAlignment="1">
      <alignment vertical="top" wrapText="1"/>
    </xf>
    <xf numFmtId="164" fontId="13" fillId="7" borderId="13" xfId="0" applyNumberFormat="1" applyFont="1" applyFill="1" applyBorder="1"/>
    <xf numFmtId="164" fontId="14" fillId="8" borderId="13" xfId="0" applyNumberFormat="1" applyFont="1" applyFill="1" applyBorder="1"/>
    <xf numFmtId="164" fontId="6" fillId="9" borderId="13" xfId="0" applyNumberFormat="1" applyFont="1" applyFill="1" applyBorder="1"/>
    <xf numFmtId="1" fontId="6" fillId="5" borderId="13" xfId="0" applyNumberFormat="1" applyFont="1" applyFill="1" applyBorder="1"/>
    <xf numFmtId="2" fontId="10" fillId="5" borderId="13" xfId="0" applyNumberFormat="1" applyFont="1" applyFill="1" applyBorder="1"/>
    <xf numFmtId="0" fontId="9" fillId="16" borderId="5" xfId="0" applyFont="1" applyFill="1" applyBorder="1" applyAlignment="1">
      <alignment vertical="top"/>
    </xf>
    <xf numFmtId="0" fontId="9" fillId="16" borderId="0" xfId="0" applyFont="1" applyFill="1" applyAlignment="1">
      <alignment vertical="top"/>
    </xf>
    <xf numFmtId="1" fontId="9" fillId="16" borderId="0" xfId="0" applyNumberFormat="1" applyFont="1" applyFill="1" applyAlignment="1">
      <alignment horizontal="center"/>
    </xf>
    <xf numFmtId="164" fontId="5" fillId="16" borderId="0" xfId="0" applyNumberFormat="1" applyFont="1" applyFill="1"/>
    <xf numFmtId="164" fontId="6" fillId="16" borderId="0" xfId="0" applyNumberFormat="1" applyFont="1" applyFill="1"/>
    <xf numFmtId="1" fontId="10" fillId="16" borderId="0" xfId="0" applyNumberFormat="1" applyFont="1" applyFill="1"/>
    <xf numFmtId="1" fontId="6" fillId="16" borderId="0" xfId="0" applyNumberFormat="1" applyFont="1" applyFill="1"/>
    <xf numFmtId="2" fontId="10" fillId="16" borderId="6" xfId="0" applyNumberFormat="1" applyFont="1" applyFill="1" applyBorder="1"/>
    <xf numFmtId="0" fontId="9" fillId="17" borderId="0" xfId="0" applyFont="1" applyFill="1"/>
    <xf numFmtId="0" fontId="0" fillId="17" borderId="0" xfId="0" applyFill="1"/>
    <xf numFmtId="17" fontId="8" fillId="15" borderId="19" xfId="0" applyNumberFormat="1" applyFont="1" applyFill="1" applyBorder="1"/>
    <xf numFmtId="0" fontId="8" fillId="15" borderId="13" xfId="0" applyFont="1" applyFill="1" applyBorder="1"/>
    <xf numFmtId="0" fontId="9" fillId="15" borderId="13" xfId="0" applyFont="1" applyFill="1" applyBorder="1"/>
    <xf numFmtId="0" fontId="5" fillId="15" borderId="13" xfId="0" applyFont="1" applyFill="1" applyBorder="1"/>
    <xf numFmtId="0" fontId="6" fillId="15" borderId="13" xfId="0" applyFont="1" applyFill="1" applyBorder="1"/>
    <xf numFmtId="1" fontId="6" fillId="15" borderId="13" xfId="0" applyNumberFormat="1" applyFont="1" applyFill="1" applyBorder="1"/>
    <xf numFmtId="0" fontId="5" fillId="0" borderId="0" xfId="0" applyFont="1"/>
    <xf numFmtId="0" fontId="6" fillId="0" borderId="0" xfId="0" applyFont="1"/>
    <xf numFmtId="2" fontId="6" fillId="0" borderId="0" xfId="0" applyNumberFormat="1" applyFont="1"/>
    <xf numFmtId="0" fontId="15" fillId="0" borderId="0" xfId="0" applyFont="1"/>
    <xf numFmtId="1" fontId="16" fillId="0" borderId="0" xfId="0" applyNumberFormat="1" applyFont="1"/>
    <xf numFmtId="1" fontId="15" fillId="0" borderId="0" xfId="0" applyNumberFormat="1" applyFont="1"/>
    <xf numFmtId="0" fontId="9" fillId="0" borderId="0" xfId="0" applyFont="1" applyFill="1" applyBorder="1" applyAlignment="1">
      <alignment vertical="top"/>
    </xf>
    <xf numFmtId="0" fontId="9" fillId="0" borderId="0" xfId="0" applyFont="1" applyFill="1" applyBorder="1"/>
    <xf numFmtId="164" fontId="13" fillId="0" borderId="0" xfId="0" applyNumberFormat="1" applyFont="1" applyFill="1" applyBorder="1"/>
    <xf numFmtId="164" fontId="14" fillId="0" borderId="0" xfId="0" applyNumberFormat="1" applyFont="1" applyFill="1" applyBorder="1"/>
    <xf numFmtId="164" fontId="6" fillId="0" borderId="0" xfId="0" applyNumberFormat="1" applyFont="1" applyFill="1" applyBorder="1"/>
    <xf numFmtId="1" fontId="6" fillId="0" borderId="0" xfId="0" applyNumberFormat="1" applyFont="1" applyFill="1" applyBorder="1"/>
    <xf numFmtId="0" fontId="9" fillId="0" borderId="0" xfId="0" applyFont="1" applyFill="1"/>
    <xf numFmtId="0" fontId="0" fillId="0" borderId="0" xfId="0" applyFill="1"/>
    <xf numFmtId="0" fontId="8" fillId="14" borderId="5" xfId="0" applyFont="1" applyFill="1" applyBorder="1"/>
    <xf numFmtId="0" fontId="9" fillId="18" borderId="8" xfId="0" applyFont="1" applyFill="1" applyBorder="1"/>
    <xf numFmtId="4" fontId="9" fillId="18" borderId="23" xfId="0" applyNumberFormat="1" applyFont="1" applyFill="1" applyBorder="1"/>
    <xf numFmtId="3" fontId="13" fillId="18" borderId="23" xfId="0" applyNumberFormat="1" applyFont="1" applyFill="1" applyBorder="1"/>
    <xf numFmtId="4" fontId="14" fillId="18" borderId="23" xfId="0" applyNumberFormat="1" applyFont="1" applyFill="1" applyBorder="1"/>
    <xf numFmtId="4" fontId="6" fillId="18" borderId="23" xfId="0" applyNumberFormat="1" applyFont="1" applyFill="1" applyBorder="1"/>
    <xf numFmtId="1" fontId="10" fillId="18" borderId="23" xfId="0" applyNumberFormat="1" applyFont="1" applyFill="1" applyBorder="1"/>
    <xf numFmtId="1" fontId="6" fillId="18" borderId="23" xfId="0" applyNumberFormat="1" applyFont="1" applyFill="1" applyBorder="1"/>
    <xf numFmtId="2" fontId="6" fillId="18" borderId="18" xfId="0" applyNumberFormat="1" applyFont="1" applyFill="1" applyBorder="1"/>
    <xf numFmtId="0" fontId="8" fillId="14" borderId="0" xfId="0" applyFont="1" applyFill="1"/>
    <xf numFmtId="0" fontId="9" fillId="18" borderId="23" xfId="0" applyFont="1" applyFill="1" applyBorder="1"/>
    <xf numFmtId="0" fontId="13" fillId="18" borderId="23" xfId="0" applyFont="1" applyFill="1" applyBorder="1"/>
    <xf numFmtId="0" fontId="14" fillId="18" borderId="23" xfId="0" applyFont="1" applyFill="1" applyBorder="1"/>
    <xf numFmtId="0" fontId="6" fillId="18" borderId="23" xfId="0" applyFont="1" applyFill="1" applyBorder="1"/>
    <xf numFmtId="0" fontId="8" fillId="14" borderId="24" xfId="0" applyFont="1" applyFill="1" applyBorder="1"/>
    <xf numFmtId="0" fontId="9" fillId="18" borderId="25" xfId="0" applyFont="1" applyFill="1" applyBorder="1"/>
    <xf numFmtId="4" fontId="9" fillId="18" borderId="26" xfId="0" applyNumberFormat="1" applyFont="1" applyFill="1" applyBorder="1"/>
    <xf numFmtId="3" fontId="13" fillId="18" borderId="26" xfId="0" applyNumberFormat="1" applyFont="1" applyFill="1" applyBorder="1"/>
    <xf numFmtId="4" fontId="14" fillId="18" borderId="26" xfId="0" applyNumberFormat="1" applyFont="1" applyFill="1" applyBorder="1"/>
    <xf numFmtId="4" fontId="6" fillId="18" borderId="26" xfId="0" applyNumberFormat="1" applyFont="1" applyFill="1" applyBorder="1"/>
    <xf numFmtId="1" fontId="10" fillId="18" borderId="26" xfId="0" applyNumberFormat="1" applyFont="1" applyFill="1" applyBorder="1"/>
    <xf numFmtId="1" fontId="6" fillId="18" borderId="26" xfId="0" applyNumberFormat="1" applyFont="1" applyFill="1" applyBorder="1"/>
    <xf numFmtId="2" fontId="6" fillId="18" borderId="27" xfId="0" applyNumberFormat="1" applyFont="1" applyFill="1" applyBorder="1"/>
    <xf numFmtId="0" fontId="17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/>
    <xf numFmtId="0" fontId="8" fillId="6" borderId="0" xfId="0" applyFont="1" applyFill="1"/>
    <xf numFmtId="0" fontId="10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8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97971</xdr:colOff>
      <xdr:row>8</xdr:row>
      <xdr:rowOff>43543</xdr:rowOff>
    </xdr:from>
    <xdr:ext cx="1578429" cy="751114"/>
    <xdr:pic>
      <xdr:nvPicPr>
        <xdr:cNvPr id="2" name="image9.png">
          <a:extLst>
            <a:ext uri="{FF2B5EF4-FFF2-40B4-BE49-F238E27FC236}">
              <a16:creationId xmlns:a16="http://schemas.microsoft.com/office/drawing/2014/main" id="{ECA2C224-3ACC-4DDC-9D7F-133DF1AA9E4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964591" y="2725783"/>
          <a:ext cx="1578429" cy="751114"/>
        </a:xfrm>
        <a:prstGeom prst="rect">
          <a:avLst/>
        </a:prstGeom>
        <a:noFill/>
      </xdr:spPr>
    </xdr:pic>
    <xdr:clientData fLocksWithSheet="0"/>
  </xdr:oneCellAnchor>
  <xdr:oneCellAnchor>
    <xdr:from>
      <xdr:col>14</xdr:col>
      <xdr:colOff>413659</xdr:colOff>
      <xdr:row>7</xdr:row>
      <xdr:rowOff>174171</xdr:rowOff>
    </xdr:from>
    <xdr:ext cx="1219200" cy="975632"/>
    <xdr:pic>
      <xdr:nvPicPr>
        <xdr:cNvPr id="3" name="image26.png">
          <a:extLst>
            <a:ext uri="{FF2B5EF4-FFF2-40B4-BE49-F238E27FC236}">
              <a16:creationId xmlns:a16="http://schemas.microsoft.com/office/drawing/2014/main" id="{3716D313-A37D-4391-B92E-06F49CD3786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7451979" y="2673531"/>
          <a:ext cx="1219200" cy="975632"/>
        </a:xfrm>
        <a:prstGeom prst="rect">
          <a:avLst/>
        </a:prstGeom>
        <a:noFill/>
      </xdr:spPr>
    </xdr:pic>
    <xdr:clientData fLocksWithSheet="0"/>
  </xdr:oneCellAnchor>
  <xdr:oneCellAnchor>
    <xdr:from>
      <xdr:col>13</xdr:col>
      <xdr:colOff>299357</xdr:colOff>
      <xdr:row>16</xdr:row>
      <xdr:rowOff>43541</xdr:rowOff>
    </xdr:from>
    <xdr:ext cx="1420586" cy="1069521"/>
    <xdr:pic>
      <xdr:nvPicPr>
        <xdr:cNvPr id="4" name="image1.png">
          <a:extLst>
            <a:ext uri="{FF2B5EF4-FFF2-40B4-BE49-F238E27FC236}">
              <a16:creationId xmlns:a16="http://schemas.microsoft.com/office/drawing/2014/main" id="{2738142A-2A1E-4186-8E9F-C6BA58D997A7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5165977" y="7663541"/>
          <a:ext cx="1420586" cy="1069521"/>
        </a:xfrm>
        <a:prstGeom prst="rect">
          <a:avLst/>
        </a:prstGeom>
        <a:noFill/>
      </xdr:spPr>
    </xdr:pic>
    <xdr:clientData fLocksWithSheet="0"/>
  </xdr:oneCellAnchor>
  <xdr:oneCellAnchor>
    <xdr:from>
      <xdr:col>14</xdr:col>
      <xdr:colOff>386443</xdr:colOff>
      <xdr:row>16</xdr:row>
      <xdr:rowOff>152400</xdr:rowOff>
    </xdr:from>
    <xdr:ext cx="1257300" cy="986518"/>
    <xdr:pic>
      <xdr:nvPicPr>
        <xdr:cNvPr id="5" name="image13.png">
          <a:extLst>
            <a:ext uri="{FF2B5EF4-FFF2-40B4-BE49-F238E27FC236}">
              <a16:creationId xmlns:a16="http://schemas.microsoft.com/office/drawing/2014/main" id="{92766897-C7B4-422F-B31C-F4AB34832DF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7424763" y="7772400"/>
          <a:ext cx="1257300" cy="986518"/>
        </a:xfrm>
        <a:prstGeom prst="rect">
          <a:avLst/>
        </a:prstGeom>
        <a:noFill/>
      </xdr:spPr>
    </xdr:pic>
    <xdr:clientData fLocksWithSheet="0"/>
  </xdr:oneCellAnchor>
  <xdr:oneCellAnchor>
    <xdr:from>
      <xdr:col>13</xdr:col>
      <xdr:colOff>141515</xdr:colOff>
      <xdr:row>19</xdr:row>
      <xdr:rowOff>65314</xdr:rowOff>
    </xdr:from>
    <xdr:ext cx="1360714" cy="997403"/>
    <xdr:pic>
      <xdr:nvPicPr>
        <xdr:cNvPr id="6" name="image7.png" title="Slika">
          <a:extLst>
            <a:ext uri="{FF2B5EF4-FFF2-40B4-BE49-F238E27FC236}">
              <a16:creationId xmlns:a16="http://schemas.microsoft.com/office/drawing/2014/main" id="{BF5D4DC4-8817-4266-91FE-8A0B77D75ED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5008135" y="9331234"/>
          <a:ext cx="1360714" cy="997403"/>
        </a:xfrm>
        <a:prstGeom prst="rect">
          <a:avLst/>
        </a:prstGeom>
        <a:noFill/>
      </xdr:spPr>
    </xdr:pic>
    <xdr:clientData fLocksWithSheet="0"/>
  </xdr:oneCellAnchor>
  <xdr:oneCellAnchor>
    <xdr:from>
      <xdr:col>13</xdr:col>
      <xdr:colOff>234043</xdr:colOff>
      <xdr:row>25</xdr:row>
      <xdr:rowOff>54428</xdr:rowOff>
    </xdr:from>
    <xdr:ext cx="767443" cy="742950"/>
    <xdr:pic>
      <xdr:nvPicPr>
        <xdr:cNvPr id="7" name="image5.png">
          <a:extLst>
            <a:ext uri="{FF2B5EF4-FFF2-40B4-BE49-F238E27FC236}">
              <a16:creationId xmlns:a16="http://schemas.microsoft.com/office/drawing/2014/main" id="{46DDA089-C7EF-4EFF-AB6E-E9226D62166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5100663" y="12977948"/>
          <a:ext cx="767443" cy="742950"/>
        </a:xfrm>
        <a:prstGeom prst="rect">
          <a:avLst/>
        </a:prstGeom>
        <a:noFill/>
      </xdr:spPr>
    </xdr:pic>
    <xdr:clientData fLocksWithSheet="0"/>
  </xdr:oneCellAnchor>
  <xdr:oneCellAnchor>
    <xdr:from>
      <xdr:col>14</xdr:col>
      <xdr:colOff>55790</xdr:colOff>
      <xdr:row>28</xdr:row>
      <xdr:rowOff>10886</xdr:rowOff>
    </xdr:from>
    <xdr:ext cx="521153" cy="1108982"/>
    <xdr:pic>
      <xdr:nvPicPr>
        <xdr:cNvPr id="8" name="image16.png" title="Slika">
          <a:extLst>
            <a:ext uri="{FF2B5EF4-FFF2-40B4-BE49-F238E27FC236}">
              <a16:creationId xmlns:a16="http://schemas.microsoft.com/office/drawing/2014/main" id="{82ACD2FF-A82D-4C04-9295-2C160AAB025F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7094110" y="14214566"/>
          <a:ext cx="521153" cy="1108982"/>
        </a:xfrm>
        <a:prstGeom prst="rect">
          <a:avLst/>
        </a:prstGeom>
        <a:noFill/>
      </xdr:spPr>
    </xdr:pic>
    <xdr:clientData fLocksWithSheet="0"/>
  </xdr:oneCellAnchor>
  <xdr:oneCellAnchor>
    <xdr:from>
      <xdr:col>14</xdr:col>
      <xdr:colOff>1073604</xdr:colOff>
      <xdr:row>28</xdr:row>
      <xdr:rowOff>21771</xdr:rowOff>
    </xdr:from>
    <xdr:ext cx="581025" cy="1098097"/>
    <xdr:pic>
      <xdr:nvPicPr>
        <xdr:cNvPr id="9" name="image14.png" title="Slika">
          <a:extLst>
            <a:ext uri="{FF2B5EF4-FFF2-40B4-BE49-F238E27FC236}">
              <a16:creationId xmlns:a16="http://schemas.microsoft.com/office/drawing/2014/main" id="{C7BF8B68-312B-48A6-969D-354B1EA8CB25}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8111924" y="14225451"/>
          <a:ext cx="581025" cy="1098097"/>
        </a:xfrm>
        <a:prstGeom prst="rect">
          <a:avLst/>
        </a:prstGeom>
        <a:noFill/>
      </xdr:spPr>
    </xdr:pic>
    <xdr:clientData fLocksWithSheet="0"/>
  </xdr:oneCellAnchor>
  <xdr:oneCellAnchor>
    <xdr:from>
      <xdr:col>13</xdr:col>
      <xdr:colOff>172811</xdr:colOff>
      <xdr:row>38</xdr:row>
      <xdr:rowOff>119743</xdr:rowOff>
    </xdr:from>
    <xdr:ext cx="676275" cy="651782"/>
    <xdr:pic>
      <xdr:nvPicPr>
        <xdr:cNvPr id="10" name="image24.png" title="Slika">
          <a:extLst>
            <a:ext uri="{FF2B5EF4-FFF2-40B4-BE49-F238E27FC236}">
              <a16:creationId xmlns:a16="http://schemas.microsoft.com/office/drawing/2014/main" id="{BF11A05B-7C21-4E77-97E1-D58DC02C1723}"/>
            </a:ext>
          </a:extLst>
        </xdr:cNvPr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5039431" y="19809823"/>
          <a:ext cx="676275" cy="651782"/>
        </a:xfrm>
        <a:prstGeom prst="rect">
          <a:avLst/>
        </a:prstGeom>
        <a:noFill/>
      </xdr:spPr>
    </xdr:pic>
    <xdr:clientData fLocksWithSheet="0"/>
  </xdr:oneCellAnchor>
  <xdr:oneCellAnchor>
    <xdr:from>
      <xdr:col>13</xdr:col>
      <xdr:colOff>138793</xdr:colOff>
      <xdr:row>49</xdr:row>
      <xdr:rowOff>-1</xdr:rowOff>
    </xdr:from>
    <xdr:ext cx="1352550" cy="1492704"/>
    <xdr:pic>
      <xdr:nvPicPr>
        <xdr:cNvPr id="11" name="image11.png">
          <a:extLst>
            <a:ext uri="{FF2B5EF4-FFF2-40B4-BE49-F238E27FC236}">
              <a16:creationId xmlns:a16="http://schemas.microsoft.com/office/drawing/2014/main" id="{7E7E0A05-292F-413C-8730-B9225CD54542}"/>
            </a:ext>
          </a:extLst>
        </xdr:cNvPr>
        <xdr:cNvPicPr preferRelativeResize="0"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5005413" y="27005279"/>
          <a:ext cx="1352550" cy="1492704"/>
        </a:xfrm>
        <a:prstGeom prst="rect">
          <a:avLst/>
        </a:prstGeom>
        <a:noFill/>
      </xdr:spPr>
    </xdr:pic>
    <xdr:clientData fLocksWithSheet="0"/>
  </xdr:oneCellAnchor>
  <xdr:oneCellAnchor>
    <xdr:from>
      <xdr:col>14</xdr:col>
      <xdr:colOff>54430</xdr:colOff>
      <xdr:row>49</xdr:row>
      <xdr:rowOff>54428</xdr:rowOff>
    </xdr:from>
    <xdr:ext cx="772886" cy="1411061"/>
    <xdr:pic>
      <xdr:nvPicPr>
        <xdr:cNvPr id="12" name="image17.png">
          <a:extLst>
            <a:ext uri="{FF2B5EF4-FFF2-40B4-BE49-F238E27FC236}">
              <a16:creationId xmlns:a16="http://schemas.microsoft.com/office/drawing/2014/main" id="{2EFDDAFD-6B29-4A3C-A04B-F517082B8E03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7092750" y="27059708"/>
          <a:ext cx="772886" cy="1411061"/>
        </a:xfrm>
        <a:prstGeom prst="rect">
          <a:avLst/>
        </a:prstGeom>
        <a:noFill/>
      </xdr:spPr>
    </xdr:pic>
    <xdr:clientData fLocksWithSheet="0"/>
  </xdr:oneCellAnchor>
  <xdr:oneCellAnchor>
    <xdr:from>
      <xdr:col>14</xdr:col>
      <xdr:colOff>1141640</xdr:colOff>
      <xdr:row>49</xdr:row>
      <xdr:rowOff>108857</xdr:rowOff>
    </xdr:from>
    <xdr:ext cx="872218" cy="1228725"/>
    <xdr:pic>
      <xdr:nvPicPr>
        <xdr:cNvPr id="13" name="image20.png">
          <a:extLst>
            <a:ext uri="{FF2B5EF4-FFF2-40B4-BE49-F238E27FC236}">
              <a16:creationId xmlns:a16="http://schemas.microsoft.com/office/drawing/2014/main" id="{F0B457B1-CDAF-4F2B-990C-36C862FBC88D}"/>
            </a:ext>
          </a:extLst>
        </xdr:cNvPr>
        <xdr:cNvPicPr preferRelativeResize="0"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8179960" y="27114137"/>
          <a:ext cx="872218" cy="1228725"/>
        </a:xfrm>
        <a:prstGeom prst="rect">
          <a:avLst/>
        </a:prstGeom>
        <a:noFill/>
      </xdr:spPr>
    </xdr:pic>
    <xdr:clientData fLocksWithSheet="0"/>
  </xdr:oneCellAnchor>
  <xdr:oneCellAnchor>
    <xdr:from>
      <xdr:col>13</xdr:col>
      <xdr:colOff>1201511</xdr:colOff>
      <xdr:row>52</xdr:row>
      <xdr:rowOff>21769</xdr:rowOff>
    </xdr:from>
    <xdr:ext cx="1236890" cy="600075"/>
    <xdr:pic>
      <xdr:nvPicPr>
        <xdr:cNvPr id="14" name="image25.png">
          <a:extLst>
            <a:ext uri="{FF2B5EF4-FFF2-40B4-BE49-F238E27FC236}">
              <a16:creationId xmlns:a16="http://schemas.microsoft.com/office/drawing/2014/main" id="{4289D132-755C-4302-9EF4-A88FCA138090}"/>
            </a:ext>
          </a:extLst>
        </xdr:cNvPr>
        <xdr:cNvPicPr preferRelativeResize="0"/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16068131" y="30501769"/>
          <a:ext cx="1236890" cy="600075"/>
        </a:xfrm>
        <a:prstGeom prst="rect">
          <a:avLst/>
        </a:prstGeom>
        <a:noFill/>
      </xdr:spPr>
    </xdr:pic>
    <xdr:clientData fLocksWithSheet="0"/>
  </xdr:oneCellAnchor>
  <xdr:oneCellAnchor>
    <xdr:from>
      <xdr:col>13</xdr:col>
      <xdr:colOff>200025</xdr:colOff>
      <xdr:row>54</xdr:row>
      <xdr:rowOff>152401</xdr:rowOff>
    </xdr:from>
    <xdr:ext cx="866775" cy="1004207"/>
    <xdr:pic>
      <xdr:nvPicPr>
        <xdr:cNvPr id="15" name="image19.png">
          <a:extLst>
            <a:ext uri="{FF2B5EF4-FFF2-40B4-BE49-F238E27FC236}">
              <a16:creationId xmlns:a16="http://schemas.microsoft.com/office/drawing/2014/main" id="{C95A2696-8C8D-4F87-8997-AE95E76C1F45}"/>
            </a:ext>
          </a:extLst>
        </xdr:cNvPr>
        <xdr:cNvPicPr preferRelativeResize="0"/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15066645" y="31729681"/>
          <a:ext cx="866775" cy="1004207"/>
        </a:xfrm>
        <a:prstGeom prst="rect">
          <a:avLst/>
        </a:prstGeom>
        <a:noFill/>
      </xdr:spPr>
    </xdr:pic>
    <xdr:clientData fLocksWithSheet="0"/>
  </xdr:oneCellAnchor>
  <xdr:oneCellAnchor>
    <xdr:from>
      <xdr:col>14</xdr:col>
      <xdr:colOff>708934</xdr:colOff>
      <xdr:row>54</xdr:row>
      <xdr:rowOff>43544</xdr:rowOff>
    </xdr:from>
    <xdr:ext cx="706210" cy="1234168"/>
    <xdr:pic>
      <xdr:nvPicPr>
        <xdr:cNvPr id="16" name="image30.png">
          <a:extLst>
            <a:ext uri="{FF2B5EF4-FFF2-40B4-BE49-F238E27FC236}">
              <a16:creationId xmlns:a16="http://schemas.microsoft.com/office/drawing/2014/main" id="{9CA3AE80-39E3-40A4-A0CD-EBD2A290F29F}"/>
            </a:ext>
          </a:extLst>
        </xdr:cNvPr>
        <xdr:cNvPicPr preferRelativeResize="0"/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17747254" y="31620824"/>
          <a:ext cx="706210" cy="1234168"/>
        </a:xfrm>
        <a:prstGeom prst="rect">
          <a:avLst/>
        </a:prstGeom>
        <a:noFill/>
      </xdr:spPr>
    </xdr:pic>
    <xdr:clientData fLocksWithSheet="0"/>
  </xdr:oneCellAnchor>
  <xdr:oneCellAnchor>
    <xdr:from>
      <xdr:col>13</xdr:col>
      <xdr:colOff>772886</xdr:colOff>
      <xdr:row>22</xdr:row>
      <xdr:rowOff>0</xdr:rowOff>
    </xdr:from>
    <xdr:ext cx="1186543" cy="1049109"/>
    <xdr:pic>
      <xdr:nvPicPr>
        <xdr:cNvPr id="17" name="image7.png" title="Slika">
          <a:extLst>
            <a:ext uri="{FF2B5EF4-FFF2-40B4-BE49-F238E27FC236}">
              <a16:creationId xmlns:a16="http://schemas.microsoft.com/office/drawing/2014/main" id="{26BD46D4-9294-4276-9CB0-627397B1E1D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5639506" y="11094720"/>
          <a:ext cx="1186543" cy="1049109"/>
        </a:xfrm>
        <a:prstGeom prst="rect">
          <a:avLst/>
        </a:prstGeom>
        <a:noFill/>
      </xdr:spPr>
    </xdr:pic>
    <xdr:clientData fLocksWithSheet="0"/>
  </xdr:oneCellAnchor>
  <xdr:oneCellAnchor>
    <xdr:from>
      <xdr:col>14</xdr:col>
      <xdr:colOff>996043</xdr:colOff>
      <xdr:row>13</xdr:row>
      <xdr:rowOff>21771</xdr:rowOff>
    </xdr:from>
    <xdr:ext cx="843643" cy="888547"/>
    <xdr:pic>
      <xdr:nvPicPr>
        <xdr:cNvPr id="18" name="image18.png" title="Slika">
          <a:extLst>
            <a:ext uri="{FF2B5EF4-FFF2-40B4-BE49-F238E27FC236}">
              <a16:creationId xmlns:a16="http://schemas.microsoft.com/office/drawing/2014/main" id="{6FF9C0F3-CCEB-42FC-A08C-7E6A0B68E360}"/>
            </a:ext>
          </a:extLst>
        </xdr:cNvPr>
        <xdr:cNvPicPr preferRelativeResize="0"/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18034363" y="5995851"/>
          <a:ext cx="843643" cy="888547"/>
        </a:xfrm>
        <a:prstGeom prst="rect">
          <a:avLst/>
        </a:prstGeom>
        <a:noFill/>
      </xdr:spPr>
    </xdr:pic>
    <xdr:clientData fLocksWithSheet="0"/>
  </xdr:oneCellAnchor>
  <xdr:oneCellAnchor>
    <xdr:from>
      <xdr:col>14</xdr:col>
      <xdr:colOff>699407</xdr:colOff>
      <xdr:row>31</xdr:row>
      <xdr:rowOff>163285</xdr:rowOff>
    </xdr:from>
    <xdr:ext cx="1042307" cy="1144361"/>
    <xdr:pic>
      <xdr:nvPicPr>
        <xdr:cNvPr id="19" name="image2.png" title="Slika">
          <a:extLst>
            <a:ext uri="{FF2B5EF4-FFF2-40B4-BE49-F238E27FC236}">
              <a16:creationId xmlns:a16="http://schemas.microsoft.com/office/drawing/2014/main" id="{2A8DDCE8-3F3C-4FF0-BB4C-44A3B34E2827}"/>
            </a:ext>
          </a:extLst>
        </xdr:cNvPr>
        <xdr:cNvPicPr preferRelativeResize="0"/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17737727" y="16195765"/>
          <a:ext cx="1042307" cy="1144361"/>
        </a:xfrm>
        <a:prstGeom prst="rect">
          <a:avLst/>
        </a:prstGeom>
        <a:noFill/>
      </xdr:spPr>
    </xdr:pic>
    <xdr:clientData fLocksWithSheet="0"/>
  </xdr:oneCellAnchor>
  <xdr:oneCellAnchor>
    <xdr:from>
      <xdr:col>13</xdr:col>
      <xdr:colOff>2125435</xdr:colOff>
      <xdr:row>34</xdr:row>
      <xdr:rowOff>141514</xdr:rowOff>
    </xdr:from>
    <xdr:ext cx="1042307" cy="1164772"/>
    <xdr:pic>
      <xdr:nvPicPr>
        <xdr:cNvPr id="20" name="image3.png" title="Slika">
          <a:extLst>
            <a:ext uri="{FF2B5EF4-FFF2-40B4-BE49-F238E27FC236}">
              <a16:creationId xmlns:a16="http://schemas.microsoft.com/office/drawing/2014/main" id="{2E3AC8BE-B4A1-44C7-BDA6-230A47AE6A06}"/>
            </a:ext>
          </a:extLst>
        </xdr:cNvPr>
        <xdr:cNvPicPr preferRelativeResize="0"/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16992055" y="17819914"/>
          <a:ext cx="1042307" cy="1164772"/>
        </a:xfrm>
        <a:prstGeom prst="rect">
          <a:avLst/>
        </a:prstGeom>
        <a:noFill/>
      </xdr:spPr>
    </xdr:pic>
    <xdr:clientData fLocksWithSheet="0"/>
  </xdr:oneCellAnchor>
  <xdr:oneCellAnchor>
    <xdr:from>
      <xdr:col>13</xdr:col>
      <xdr:colOff>2057401</xdr:colOff>
      <xdr:row>40</xdr:row>
      <xdr:rowOff>97970</xdr:rowOff>
    </xdr:from>
    <xdr:ext cx="918482" cy="968829"/>
    <xdr:pic>
      <xdr:nvPicPr>
        <xdr:cNvPr id="21" name="image12.png" title="Slika">
          <a:extLst>
            <a:ext uri="{FF2B5EF4-FFF2-40B4-BE49-F238E27FC236}">
              <a16:creationId xmlns:a16="http://schemas.microsoft.com/office/drawing/2014/main" id="{AFD00E83-7F1D-4CC1-B833-9AE6DE8AC033}"/>
            </a:ext>
          </a:extLst>
        </xdr:cNvPr>
        <xdr:cNvPicPr preferRelativeResize="0"/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16924021" y="21433970"/>
          <a:ext cx="918482" cy="968829"/>
        </a:xfrm>
        <a:prstGeom prst="rect">
          <a:avLst/>
        </a:prstGeom>
        <a:noFill/>
      </xdr:spPr>
    </xdr:pic>
    <xdr:clientData fLocksWithSheet="0"/>
  </xdr:oneCellAnchor>
  <xdr:oneCellAnchor>
    <xdr:from>
      <xdr:col>14</xdr:col>
      <xdr:colOff>968829</xdr:colOff>
      <xdr:row>43</xdr:row>
      <xdr:rowOff>119743</xdr:rowOff>
    </xdr:from>
    <xdr:ext cx="1186542" cy="774246"/>
    <xdr:pic>
      <xdr:nvPicPr>
        <xdr:cNvPr id="22" name="image21.png" title="Slika">
          <a:extLst>
            <a:ext uri="{FF2B5EF4-FFF2-40B4-BE49-F238E27FC236}">
              <a16:creationId xmlns:a16="http://schemas.microsoft.com/office/drawing/2014/main" id="{7F4B9D7E-5E6F-4137-9D39-536E74D28527}"/>
            </a:ext>
          </a:extLst>
        </xdr:cNvPr>
        <xdr:cNvPicPr preferRelativeResize="0"/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18007149" y="23467423"/>
          <a:ext cx="1186542" cy="774246"/>
        </a:xfrm>
        <a:prstGeom prst="rect">
          <a:avLst/>
        </a:prstGeom>
        <a:noFill/>
      </xdr:spPr>
    </xdr:pic>
    <xdr:clientData fLocksWithSheet="0"/>
  </xdr:oneCellAnchor>
  <xdr:oneCellAnchor>
    <xdr:from>
      <xdr:col>13</xdr:col>
      <xdr:colOff>127907</xdr:colOff>
      <xdr:row>28</xdr:row>
      <xdr:rowOff>119742</xdr:rowOff>
    </xdr:from>
    <xdr:ext cx="634093" cy="978354"/>
    <xdr:pic>
      <xdr:nvPicPr>
        <xdr:cNvPr id="23" name="image10.png" title="Slika">
          <a:extLst>
            <a:ext uri="{FF2B5EF4-FFF2-40B4-BE49-F238E27FC236}">
              <a16:creationId xmlns:a16="http://schemas.microsoft.com/office/drawing/2014/main" id="{67DC5321-FC89-4B48-9DD5-B3B1338AC6A0}"/>
            </a:ext>
          </a:extLst>
        </xdr:cNvPr>
        <xdr:cNvPicPr preferRelativeResize="0"/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14994527" y="14323422"/>
          <a:ext cx="634093" cy="978354"/>
        </a:xfrm>
        <a:prstGeom prst="rect">
          <a:avLst/>
        </a:prstGeom>
        <a:noFill/>
      </xdr:spPr>
    </xdr:pic>
    <xdr:clientData fLocksWithSheet="0"/>
  </xdr:oneCellAnchor>
  <xdr:oneCellAnchor>
    <xdr:from>
      <xdr:col>13</xdr:col>
      <xdr:colOff>846364</xdr:colOff>
      <xdr:row>31</xdr:row>
      <xdr:rowOff>174172</xdr:rowOff>
    </xdr:from>
    <xdr:ext cx="677636" cy="996043"/>
    <xdr:pic>
      <xdr:nvPicPr>
        <xdr:cNvPr id="24" name="image8.png" title="Slika">
          <a:extLst>
            <a:ext uri="{FF2B5EF4-FFF2-40B4-BE49-F238E27FC236}">
              <a16:creationId xmlns:a16="http://schemas.microsoft.com/office/drawing/2014/main" id="{961A6BF2-0D61-4F60-AB8D-E59FD6AA8A71}"/>
            </a:ext>
          </a:extLst>
        </xdr:cNvPr>
        <xdr:cNvPicPr preferRelativeResize="0"/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15712984" y="16206652"/>
          <a:ext cx="677636" cy="996043"/>
        </a:xfrm>
        <a:prstGeom prst="rect">
          <a:avLst/>
        </a:prstGeom>
        <a:noFill/>
      </xdr:spPr>
    </xdr:pic>
    <xdr:clientData fLocksWithSheet="0"/>
  </xdr:oneCellAnchor>
  <xdr:oneCellAnchor>
    <xdr:from>
      <xdr:col>13</xdr:col>
      <xdr:colOff>161926</xdr:colOff>
      <xdr:row>34</xdr:row>
      <xdr:rowOff>174171</xdr:rowOff>
    </xdr:from>
    <xdr:ext cx="796018" cy="1065439"/>
    <xdr:pic>
      <xdr:nvPicPr>
        <xdr:cNvPr id="25" name="image6.png" title="Slika">
          <a:extLst>
            <a:ext uri="{FF2B5EF4-FFF2-40B4-BE49-F238E27FC236}">
              <a16:creationId xmlns:a16="http://schemas.microsoft.com/office/drawing/2014/main" id="{667900A1-82B3-4AE5-9E02-47EF4BD18562}"/>
            </a:ext>
          </a:extLst>
        </xdr:cNvPr>
        <xdr:cNvPicPr preferRelativeResize="0"/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15028546" y="17852571"/>
          <a:ext cx="796018" cy="1065439"/>
        </a:xfrm>
        <a:prstGeom prst="rect">
          <a:avLst/>
        </a:prstGeom>
        <a:noFill/>
      </xdr:spPr>
    </xdr:pic>
    <xdr:clientData fLocksWithSheet="0"/>
  </xdr:oneCellAnchor>
  <xdr:oneCellAnchor>
    <xdr:from>
      <xdr:col>14</xdr:col>
      <xdr:colOff>579664</xdr:colOff>
      <xdr:row>36</xdr:row>
      <xdr:rowOff>174171</xdr:rowOff>
    </xdr:from>
    <xdr:ext cx="1281793" cy="1043667"/>
    <xdr:pic>
      <xdr:nvPicPr>
        <xdr:cNvPr id="26" name="image29.png" title="Slika">
          <a:extLst>
            <a:ext uri="{FF2B5EF4-FFF2-40B4-BE49-F238E27FC236}">
              <a16:creationId xmlns:a16="http://schemas.microsoft.com/office/drawing/2014/main" id="{65C73F7B-E012-491F-8E97-69DFF17314D3}"/>
            </a:ext>
          </a:extLst>
        </xdr:cNvPr>
        <xdr:cNvPicPr preferRelativeResize="0"/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17617984" y="19498491"/>
          <a:ext cx="1281793" cy="1043667"/>
        </a:xfrm>
        <a:prstGeom prst="rect">
          <a:avLst/>
        </a:prstGeom>
        <a:noFill/>
      </xdr:spPr>
    </xdr:pic>
    <xdr:clientData fLocksWithSheet="0"/>
  </xdr:oneCellAnchor>
  <xdr:oneCellAnchor>
    <xdr:from>
      <xdr:col>13</xdr:col>
      <xdr:colOff>261258</xdr:colOff>
      <xdr:row>41</xdr:row>
      <xdr:rowOff>130628</xdr:rowOff>
    </xdr:from>
    <xdr:ext cx="718457" cy="783772"/>
    <xdr:pic>
      <xdr:nvPicPr>
        <xdr:cNvPr id="27" name="image23.png" title="Slika">
          <a:extLst>
            <a:ext uri="{FF2B5EF4-FFF2-40B4-BE49-F238E27FC236}">
              <a16:creationId xmlns:a16="http://schemas.microsoft.com/office/drawing/2014/main" id="{A383D2C7-9B7A-48EE-BA1F-9B994FD9CDC0}"/>
            </a:ext>
          </a:extLst>
        </xdr:cNvPr>
        <xdr:cNvPicPr preferRelativeResize="0"/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15127878" y="21649508"/>
          <a:ext cx="718457" cy="783772"/>
        </a:xfrm>
        <a:prstGeom prst="rect">
          <a:avLst/>
        </a:prstGeom>
        <a:noFill/>
      </xdr:spPr>
    </xdr:pic>
    <xdr:clientData fLocksWithSheet="0"/>
  </xdr:oneCellAnchor>
  <xdr:oneCellAnchor>
    <xdr:from>
      <xdr:col>14</xdr:col>
      <xdr:colOff>371476</xdr:colOff>
      <xdr:row>10</xdr:row>
      <xdr:rowOff>43542</xdr:rowOff>
    </xdr:from>
    <xdr:ext cx="1119868" cy="986518"/>
    <xdr:pic>
      <xdr:nvPicPr>
        <xdr:cNvPr id="28" name="image22.png" title="Slika">
          <a:extLst>
            <a:ext uri="{FF2B5EF4-FFF2-40B4-BE49-F238E27FC236}">
              <a16:creationId xmlns:a16="http://schemas.microsoft.com/office/drawing/2014/main" id="{601CC081-C7FA-4B63-9D95-3BBCA04FA8E0}"/>
            </a:ext>
          </a:extLst>
        </xdr:cNvPr>
        <xdr:cNvPicPr preferRelativeResize="0"/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17409796" y="4371702"/>
          <a:ext cx="1119868" cy="986518"/>
        </a:xfrm>
        <a:prstGeom prst="rect">
          <a:avLst/>
        </a:prstGeom>
        <a:noFill/>
      </xdr:spPr>
    </xdr:pic>
    <xdr:clientData fLocksWithSheet="0"/>
  </xdr:oneCellAnchor>
  <xdr:oneCellAnchor>
    <xdr:from>
      <xdr:col>13</xdr:col>
      <xdr:colOff>48986</xdr:colOff>
      <xdr:row>44</xdr:row>
      <xdr:rowOff>193222</xdr:rowOff>
    </xdr:from>
    <xdr:ext cx="952500" cy="428625"/>
    <xdr:pic>
      <xdr:nvPicPr>
        <xdr:cNvPr id="29" name="image27.png" title="Slika">
          <a:extLst>
            <a:ext uri="{FF2B5EF4-FFF2-40B4-BE49-F238E27FC236}">
              <a16:creationId xmlns:a16="http://schemas.microsoft.com/office/drawing/2014/main" id="{91D93B3B-8164-4007-BBD8-90DDCAD35997}"/>
            </a:ext>
          </a:extLst>
        </xdr:cNvPr>
        <xdr:cNvPicPr preferRelativeResize="0"/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14915606" y="23723782"/>
          <a:ext cx="952500" cy="428625"/>
        </a:xfrm>
        <a:prstGeom prst="rect">
          <a:avLst/>
        </a:prstGeom>
        <a:noFill/>
      </xdr:spPr>
    </xdr:pic>
    <xdr:clientData fLocksWithSheet="0"/>
  </xdr:oneCellAnchor>
  <xdr:oneCellAnchor>
    <xdr:from>
      <xdr:col>13</xdr:col>
      <xdr:colOff>206829</xdr:colOff>
      <xdr:row>47</xdr:row>
      <xdr:rowOff>152400</xdr:rowOff>
    </xdr:from>
    <xdr:ext cx="942975" cy="304800"/>
    <xdr:pic>
      <xdr:nvPicPr>
        <xdr:cNvPr id="30" name="image27.png" title="Slika">
          <a:extLst>
            <a:ext uri="{FF2B5EF4-FFF2-40B4-BE49-F238E27FC236}">
              <a16:creationId xmlns:a16="http://schemas.microsoft.com/office/drawing/2014/main" id="{EEC9CFAC-8B9F-43E0-8850-4F6DA19DC703}"/>
            </a:ext>
          </a:extLst>
        </xdr:cNvPr>
        <xdr:cNvPicPr preferRelativeResize="0"/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15073449" y="25511760"/>
          <a:ext cx="942975" cy="304800"/>
        </a:xfrm>
        <a:prstGeom prst="rect">
          <a:avLst/>
        </a:prstGeom>
        <a:noFill/>
      </xdr:spPr>
    </xdr:pic>
    <xdr:clientData fLocksWithSheet="0"/>
  </xdr:oneCellAnchor>
  <xdr:oneCellAnchor>
    <xdr:from>
      <xdr:col>14</xdr:col>
      <xdr:colOff>108857</xdr:colOff>
      <xdr:row>47</xdr:row>
      <xdr:rowOff>0</xdr:rowOff>
    </xdr:from>
    <xdr:ext cx="947057" cy="595992"/>
    <xdr:pic>
      <xdr:nvPicPr>
        <xdr:cNvPr id="31" name="image28.png" title="Slika">
          <a:extLst>
            <a:ext uri="{FF2B5EF4-FFF2-40B4-BE49-F238E27FC236}">
              <a16:creationId xmlns:a16="http://schemas.microsoft.com/office/drawing/2014/main" id="{817B6491-A8D7-4CBD-A9D0-2607C182A148}"/>
            </a:ext>
          </a:extLst>
        </xdr:cNvPr>
        <xdr:cNvPicPr preferRelativeResize="0"/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17147177" y="25359360"/>
          <a:ext cx="947057" cy="595992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6</xdr:col>
      <xdr:colOff>322282</xdr:colOff>
      <xdr:row>4</xdr:row>
      <xdr:rowOff>53339</xdr:rowOff>
    </xdr:from>
    <xdr:to>
      <xdr:col>7</xdr:col>
      <xdr:colOff>800100</xdr:colOff>
      <xdr:row>4</xdr:row>
      <xdr:rowOff>805948</xdr:rowOff>
    </xdr:to>
    <xdr:pic>
      <xdr:nvPicPr>
        <xdr:cNvPr id="32" name="image3.png">
          <a:extLst>
            <a:ext uri="{FF2B5EF4-FFF2-40B4-BE49-F238E27FC236}">
              <a16:creationId xmlns:a16="http://schemas.microsoft.com/office/drawing/2014/main" id="{A2F53DA1-4098-4EB3-8D5B-B1C716D57D0F}"/>
            </a:ext>
          </a:extLst>
        </xdr:cNvPr>
        <xdr:cNvPicPr/>
      </xdr:nvPicPr>
      <xdr:blipFill>
        <a:blip xmlns:r="http://schemas.openxmlformats.org/officeDocument/2006/relationships" r:embed="rId29"/>
        <a:srcRect/>
        <a:stretch>
          <a:fillRect/>
        </a:stretch>
      </xdr:blipFill>
      <xdr:spPr>
        <a:xfrm>
          <a:off x="8338522" y="1051559"/>
          <a:ext cx="1643678" cy="752609"/>
        </a:xfrm>
        <a:prstGeom prst="rect">
          <a:avLst/>
        </a:prstGeom>
        <a:ln/>
      </xdr:spPr>
    </xdr:pic>
    <xdr:clientData/>
  </xdr:twoCellAnchor>
  <xdr:twoCellAnchor editAs="oneCell">
    <xdr:from>
      <xdr:col>8</xdr:col>
      <xdr:colOff>903879</xdr:colOff>
      <xdr:row>4</xdr:row>
      <xdr:rowOff>281940</xdr:rowOff>
    </xdr:from>
    <xdr:to>
      <xdr:col>9</xdr:col>
      <xdr:colOff>883920</xdr:colOff>
      <xdr:row>4</xdr:row>
      <xdr:rowOff>763088</xdr:rowOff>
    </xdr:to>
    <xdr:pic>
      <xdr:nvPicPr>
        <xdr:cNvPr id="33" name="image1.png">
          <a:extLst>
            <a:ext uri="{FF2B5EF4-FFF2-40B4-BE49-F238E27FC236}">
              <a16:creationId xmlns:a16="http://schemas.microsoft.com/office/drawing/2014/main" id="{1E829E57-177C-4F39-AE97-4F0151C1A33D}"/>
            </a:ext>
          </a:extLst>
        </xdr:cNvPr>
        <xdr:cNvPicPr/>
      </xdr:nvPicPr>
      <xdr:blipFill>
        <a:blip xmlns:r="http://schemas.openxmlformats.org/officeDocument/2006/relationships" r:embed="rId30"/>
        <a:srcRect l="-10471" r="10471"/>
        <a:stretch>
          <a:fillRect/>
        </a:stretch>
      </xdr:blipFill>
      <xdr:spPr>
        <a:xfrm>
          <a:off x="11160399" y="1280160"/>
          <a:ext cx="902061" cy="481148"/>
        </a:xfrm>
        <a:prstGeom prst="rect">
          <a:avLst/>
        </a:prstGeom>
        <a:ln/>
      </xdr:spPr>
    </xdr:pic>
    <xdr:clientData/>
  </xdr:twoCellAnchor>
  <xdr:twoCellAnchor editAs="oneCell">
    <xdr:from>
      <xdr:col>8</xdr:col>
      <xdr:colOff>22861</xdr:colOff>
      <xdr:row>4</xdr:row>
      <xdr:rowOff>213360</xdr:rowOff>
    </xdr:from>
    <xdr:to>
      <xdr:col>8</xdr:col>
      <xdr:colOff>792480</xdr:colOff>
      <xdr:row>4</xdr:row>
      <xdr:rowOff>788488</xdr:rowOff>
    </xdr:to>
    <xdr:pic>
      <xdr:nvPicPr>
        <xdr:cNvPr id="34" name="image2.png">
          <a:extLst>
            <a:ext uri="{FF2B5EF4-FFF2-40B4-BE49-F238E27FC236}">
              <a16:creationId xmlns:a16="http://schemas.microsoft.com/office/drawing/2014/main" id="{DC1926B7-1227-47E9-9553-700FC78E52A1}"/>
            </a:ext>
          </a:extLst>
        </xdr:cNvPr>
        <xdr:cNvPicPr/>
      </xdr:nvPicPr>
      <xdr:blipFill>
        <a:blip xmlns:r="http://schemas.openxmlformats.org/officeDocument/2006/relationships" r:embed="rId31"/>
        <a:srcRect l="-2673" r="2673"/>
        <a:stretch>
          <a:fillRect/>
        </a:stretch>
      </xdr:blipFill>
      <xdr:spPr>
        <a:xfrm>
          <a:off x="10279381" y="1211580"/>
          <a:ext cx="769619" cy="575128"/>
        </a:xfrm>
        <a:prstGeom prst="rect">
          <a:avLst/>
        </a:prstGeom>
        <a:ln/>
      </xdr:spPr>
    </xdr:pic>
    <xdr:clientData/>
  </xdr:twoCellAnchor>
  <xdr:twoCellAnchor editAs="oneCell">
    <xdr:from>
      <xdr:col>10</xdr:col>
      <xdr:colOff>111397</xdr:colOff>
      <xdr:row>4</xdr:row>
      <xdr:rowOff>320040</xdr:rowOff>
    </xdr:from>
    <xdr:to>
      <xdr:col>10</xdr:col>
      <xdr:colOff>830580</xdr:colOff>
      <xdr:row>4</xdr:row>
      <xdr:rowOff>775062</xdr:rowOff>
    </xdr:to>
    <xdr:pic>
      <xdr:nvPicPr>
        <xdr:cNvPr id="35" name="Slika 34">
          <a:extLst>
            <a:ext uri="{FF2B5EF4-FFF2-40B4-BE49-F238E27FC236}">
              <a16:creationId xmlns:a16="http://schemas.microsoft.com/office/drawing/2014/main" id="{1A0EB1CB-1EDA-482F-95A4-5FC528255FB5}"/>
            </a:ext>
          </a:extLst>
        </xdr:cNvPr>
        <xdr:cNvPicPr/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12211957" y="1318260"/>
          <a:ext cx="719183" cy="455022"/>
        </a:xfrm>
        <a:prstGeom prst="rect">
          <a:avLst/>
        </a:prstGeom>
      </xdr:spPr>
    </xdr:pic>
    <xdr:clientData/>
  </xdr:twoCellAnchor>
  <xdr:twoCellAnchor editAs="oneCell">
    <xdr:from>
      <xdr:col>13</xdr:col>
      <xdr:colOff>381000</xdr:colOff>
      <xdr:row>59</xdr:row>
      <xdr:rowOff>82285</xdr:rowOff>
    </xdr:from>
    <xdr:to>
      <xdr:col>14</xdr:col>
      <xdr:colOff>293686</xdr:colOff>
      <xdr:row>59</xdr:row>
      <xdr:rowOff>1033134</xdr:rowOff>
    </xdr:to>
    <xdr:pic>
      <xdr:nvPicPr>
        <xdr:cNvPr id="43" name="Slika 42">
          <a:extLst>
            <a:ext uri="{FF2B5EF4-FFF2-40B4-BE49-F238E27FC236}">
              <a16:creationId xmlns:a16="http://schemas.microsoft.com/office/drawing/2014/main" id="{4E54BD5D-F7FD-4B12-BE84-444148580B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15247620" y="33122605"/>
          <a:ext cx="1322386" cy="9508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F9A8E1-1966-40BF-BC1F-AAC3B9DD7BE7}">
  <sheetPr>
    <pageSetUpPr fitToPage="1"/>
  </sheetPr>
  <dimension ref="A1:AF233"/>
  <sheetViews>
    <sheetView tabSelected="1" workbookViewId="0">
      <selection activeCell="G73" sqref="G73"/>
    </sheetView>
  </sheetViews>
  <sheetFormatPr defaultColWidth="14.42578125" defaultRowHeight="15" customHeight="1" x14ac:dyDescent="0.25"/>
  <cols>
    <col min="1" max="1" width="8.7109375" customWidth="1"/>
    <col min="2" max="2" width="82.28515625" customWidth="1"/>
    <col min="3" max="3" width="12.42578125" customWidth="1"/>
    <col min="4" max="4" width="12.42578125" hidden="1" customWidth="1"/>
    <col min="5" max="5" width="13.42578125" hidden="1" customWidth="1"/>
    <col min="6" max="6" width="13.42578125" style="134" customWidth="1"/>
    <col min="7" max="7" width="17" style="135" customWidth="1"/>
    <col min="8" max="8" width="15.7109375" style="135" customWidth="1"/>
    <col min="9" max="11" width="13.42578125" style="135" customWidth="1"/>
    <col min="12" max="12" width="13.42578125" style="136" customWidth="1"/>
    <col min="13" max="13" width="13.42578125" style="135" customWidth="1"/>
    <col min="14" max="14" width="31.7109375" customWidth="1"/>
    <col min="15" max="15" width="36.7109375" customWidth="1"/>
    <col min="16" max="32" width="8.7109375" customWidth="1"/>
  </cols>
  <sheetData>
    <row r="1" spans="1:32" ht="22.15" customHeight="1" x14ac:dyDescent="0.3">
      <c r="A1" s="1">
        <v>2026</v>
      </c>
      <c r="B1" s="169" t="s">
        <v>0</v>
      </c>
      <c r="C1" s="170"/>
      <c r="D1" s="2"/>
      <c r="E1" s="3"/>
      <c r="F1" s="4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5"/>
      <c r="T1" s="5"/>
      <c r="U1" s="6"/>
    </row>
    <row r="2" spans="1:32" ht="26.45" customHeight="1" x14ac:dyDescent="0.25">
      <c r="A2" s="7"/>
      <c r="B2" s="8" t="s">
        <v>1</v>
      </c>
      <c r="E2" s="3"/>
      <c r="F2" s="4"/>
      <c r="G2" s="9"/>
      <c r="H2" s="9"/>
      <c r="I2" s="9"/>
      <c r="J2" s="9"/>
      <c r="K2" s="9"/>
      <c r="L2" s="10"/>
      <c r="M2" s="9"/>
      <c r="N2" s="6"/>
    </row>
    <row r="3" spans="1:32" ht="14.45" customHeight="1" x14ac:dyDescent="0.25">
      <c r="A3" s="7"/>
      <c r="B3" s="168" t="s">
        <v>121</v>
      </c>
      <c r="E3" s="3"/>
      <c r="F3" s="4"/>
      <c r="G3" s="9"/>
      <c r="H3" s="9"/>
      <c r="I3" s="9"/>
      <c r="J3" s="9"/>
      <c r="K3" s="9"/>
      <c r="L3" s="10"/>
      <c r="M3" s="9"/>
      <c r="N3" s="6"/>
    </row>
    <row r="4" spans="1:32" ht="15.6" customHeight="1" x14ac:dyDescent="0.25">
      <c r="A4" s="7"/>
      <c r="B4" s="8"/>
      <c r="E4" s="3"/>
      <c r="F4" s="4"/>
      <c r="G4" s="9"/>
      <c r="H4" s="9"/>
      <c r="I4" s="9"/>
      <c r="J4" s="9"/>
      <c r="K4" s="9"/>
      <c r="L4" s="10"/>
      <c r="M4" s="9"/>
      <c r="N4" s="6"/>
    </row>
    <row r="5" spans="1:32" ht="75" customHeight="1" thickBot="1" x14ac:dyDescent="0.3">
      <c r="A5" s="7"/>
      <c r="B5" s="11" t="s">
        <v>2</v>
      </c>
      <c r="D5" t="s">
        <v>3</v>
      </c>
      <c r="E5" s="3" t="s">
        <v>4</v>
      </c>
      <c r="F5" s="12" t="s">
        <v>5</v>
      </c>
      <c r="G5" s="9"/>
      <c r="H5" s="9"/>
      <c r="I5" s="9"/>
      <c r="J5" s="9"/>
      <c r="K5" s="9"/>
      <c r="L5" s="10"/>
      <c r="M5" s="9"/>
      <c r="N5" s="6"/>
    </row>
    <row r="6" spans="1:32" ht="30" x14ac:dyDescent="0.25">
      <c r="A6" s="13" t="s">
        <v>6</v>
      </c>
      <c r="B6" s="14" t="s">
        <v>7</v>
      </c>
      <c r="C6" s="15" t="s">
        <v>8</v>
      </c>
      <c r="D6" s="15"/>
      <c r="E6" s="16" t="s">
        <v>9</v>
      </c>
      <c r="F6" s="17" t="s">
        <v>10</v>
      </c>
      <c r="G6" s="18" t="s">
        <v>11</v>
      </c>
      <c r="H6" s="18" t="s">
        <v>12</v>
      </c>
      <c r="I6" s="18" t="s">
        <v>13</v>
      </c>
      <c r="J6" s="18" t="s">
        <v>14</v>
      </c>
      <c r="K6" s="18" t="s">
        <v>15</v>
      </c>
      <c r="L6" s="19" t="s">
        <v>16</v>
      </c>
      <c r="M6" s="20" t="s">
        <v>17</v>
      </c>
      <c r="N6" s="21" t="s">
        <v>18</v>
      </c>
      <c r="O6" s="21" t="s">
        <v>19</v>
      </c>
    </row>
    <row r="7" spans="1:32" x14ac:dyDescent="0.25">
      <c r="A7" s="22"/>
      <c r="B7" s="23"/>
      <c r="C7" s="24"/>
      <c r="D7" s="24"/>
      <c r="E7" s="3"/>
      <c r="F7" s="4"/>
      <c r="G7" s="9"/>
      <c r="H7" s="9"/>
      <c r="I7" s="9"/>
      <c r="J7" s="9"/>
      <c r="K7" s="9"/>
      <c r="L7" s="10"/>
      <c r="M7" s="25"/>
      <c r="N7" s="6"/>
    </row>
    <row r="8" spans="1:32" x14ac:dyDescent="0.25">
      <c r="A8" s="26">
        <v>1</v>
      </c>
      <c r="B8" s="27" t="s">
        <v>20</v>
      </c>
      <c r="C8" s="28"/>
      <c r="D8" s="29"/>
      <c r="E8" s="30"/>
      <c r="F8" s="31"/>
      <c r="G8" s="32"/>
      <c r="H8" s="32"/>
      <c r="I8" s="32"/>
      <c r="J8" s="32"/>
      <c r="K8" s="32"/>
      <c r="L8" s="33"/>
      <c r="M8" s="34"/>
      <c r="N8" s="6"/>
    </row>
    <row r="9" spans="1:32" ht="120" x14ac:dyDescent="0.25">
      <c r="A9" s="35"/>
      <c r="B9" s="36" t="s">
        <v>21</v>
      </c>
      <c r="C9" s="37"/>
      <c r="D9" s="38"/>
      <c r="E9" s="39"/>
      <c r="F9" s="40"/>
      <c r="G9" s="41" t="s">
        <v>22</v>
      </c>
      <c r="H9" s="41"/>
      <c r="I9" s="41"/>
      <c r="J9" s="41"/>
      <c r="K9" s="41" t="s">
        <v>23</v>
      </c>
      <c r="L9" s="42"/>
      <c r="M9" s="43"/>
      <c r="N9" s="6"/>
      <c r="P9" s="44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</row>
    <row r="10" spans="1:32" x14ac:dyDescent="0.25">
      <c r="A10" s="46"/>
      <c r="B10" s="47"/>
      <c r="C10" s="48" t="s">
        <v>24</v>
      </c>
      <c r="D10" s="49">
        <v>350</v>
      </c>
      <c r="E10" s="50">
        <v>290</v>
      </c>
      <c r="F10" s="51">
        <v>0</v>
      </c>
      <c r="G10" s="52">
        <v>3</v>
      </c>
      <c r="H10" s="52">
        <v>0</v>
      </c>
      <c r="I10" s="52">
        <v>0</v>
      </c>
      <c r="J10" s="52">
        <v>0</v>
      </c>
      <c r="K10" s="52">
        <v>4</v>
      </c>
      <c r="L10" s="53">
        <f>SUM(G10:K10)</f>
        <v>7</v>
      </c>
      <c r="M10" s="54">
        <f>F10*L10</f>
        <v>0</v>
      </c>
      <c r="N10" s="6"/>
      <c r="P10" s="44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</row>
    <row r="11" spans="1:32" x14ac:dyDescent="0.25">
      <c r="A11" s="26">
        <v>2</v>
      </c>
      <c r="B11" s="27" t="s">
        <v>25</v>
      </c>
      <c r="C11" s="28"/>
      <c r="D11" s="55"/>
      <c r="E11" s="56"/>
      <c r="F11" s="31"/>
      <c r="G11" s="57"/>
      <c r="H11" s="57"/>
      <c r="I11" s="57"/>
      <c r="J11" s="57"/>
      <c r="K11" s="57"/>
      <c r="L11" s="33"/>
      <c r="M11" s="58"/>
      <c r="N11" s="6"/>
      <c r="P11" s="44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</row>
    <row r="12" spans="1:32" ht="120" x14ac:dyDescent="0.25">
      <c r="A12" s="35"/>
      <c r="B12" s="36" t="s">
        <v>26</v>
      </c>
      <c r="C12" s="37"/>
      <c r="D12" s="59"/>
      <c r="E12" s="60"/>
      <c r="F12" s="40"/>
      <c r="G12" s="61" t="s">
        <v>27</v>
      </c>
      <c r="H12" s="61"/>
      <c r="I12" s="61"/>
      <c r="J12" s="61"/>
      <c r="K12" s="61" t="s">
        <v>28</v>
      </c>
      <c r="L12" s="42"/>
      <c r="M12" s="43"/>
      <c r="N12" s="6"/>
      <c r="P12" s="44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</row>
    <row r="13" spans="1:32" x14ac:dyDescent="0.25">
      <c r="A13" s="46"/>
      <c r="B13" s="47"/>
      <c r="C13" s="48" t="s">
        <v>24</v>
      </c>
      <c r="D13" s="49">
        <v>300</v>
      </c>
      <c r="E13" s="50">
        <v>260</v>
      </c>
      <c r="F13" s="51">
        <v>0</v>
      </c>
      <c r="G13" s="52">
        <v>8</v>
      </c>
      <c r="H13" s="52">
        <v>0</v>
      </c>
      <c r="I13" s="52">
        <v>0</v>
      </c>
      <c r="J13" s="52">
        <v>0</v>
      </c>
      <c r="K13" s="52">
        <v>1</v>
      </c>
      <c r="L13" s="53">
        <f>SUM(G13:K13)</f>
        <v>9</v>
      </c>
      <c r="M13" s="54">
        <f>L13*F13</f>
        <v>0</v>
      </c>
      <c r="N13" s="62"/>
      <c r="O13" s="62"/>
      <c r="P13" s="62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62"/>
      <c r="AD13" s="62"/>
      <c r="AE13" s="62"/>
      <c r="AF13" s="62"/>
    </row>
    <row r="14" spans="1:32" x14ac:dyDescent="0.25">
      <c r="A14" s="26">
        <v>3</v>
      </c>
      <c r="B14" s="27" t="s">
        <v>29</v>
      </c>
      <c r="C14" s="28"/>
      <c r="D14" s="55"/>
      <c r="E14" s="56"/>
      <c r="F14" s="31"/>
      <c r="G14" s="57"/>
      <c r="H14" s="57"/>
      <c r="I14" s="57"/>
      <c r="J14" s="57"/>
      <c r="K14" s="57"/>
      <c r="L14" s="33"/>
      <c r="M14" s="58"/>
      <c r="N14" s="6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</row>
    <row r="15" spans="1:32" ht="105" x14ac:dyDescent="0.25">
      <c r="A15" s="35"/>
      <c r="B15" s="36" t="s">
        <v>30</v>
      </c>
      <c r="C15" s="37"/>
      <c r="D15" s="59"/>
      <c r="E15" s="60"/>
      <c r="F15" s="40"/>
      <c r="G15" s="61" t="s">
        <v>31</v>
      </c>
      <c r="H15" s="61"/>
      <c r="I15" s="61" t="s">
        <v>32</v>
      </c>
      <c r="J15" s="61"/>
      <c r="K15" s="61" t="s">
        <v>33</v>
      </c>
      <c r="L15" s="42"/>
      <c r="M15" s="43"/>
      <c r="N15" s="44"/>
      <c r="O15" s="44"/>
      <c r="P15" s="44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4"/>
      <c r="AD15" s="44"/>
      <c r="AE15" s="44"/>
      <c r="AF15" s="44"/>
    </row>
    <row r="16" spans="1:32" s="74" customFormat="1" x14ac:dyDescent="0.25">
      <c r="A16" s="63"/>
      <c r="B16" s="64"/>
      <c r="C16" s="65" t="s">
        <v>24</v>
      </c>
      <c r="D16" s="66">
        <v>130</v>
      </c>
      <c r="E16" s="67">
        <v>125</v>
      </c>
      <c r="F16" s="68">
        <v>0</v>
      </c>
      <c r="G16" s="69">
        <v>2</v>
      </c>
      <c r="H16" s="69">
        <v>0</v>
      </c>
      <c r="I16" s="69">
        <v>1</v>
      </c>
      <c r="J16" s="69">
        <v>0</v>
      </c>
      <c r="K16" s="69">
        <v>2</v>
      </c>
      <c r="L16" s="70">
        <f>SUM(G16:K16)</f>
        <v>5</v>
      </c>
      <c r="M16" s="71">
        <f>L16*F16</f>
        <v>0</v>
      </c>
      <c r="N16" s="6"/>
      <c r="O16" s="6"/>
      <c r="P16" s="6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72"/>
      <c r="AB16" s="72"/>
      <c r="AC16" s="73"/>
      <c r="AD16" s="73"/>
      <c r="AE16" s="73"/>
      <c r="AF16" s="73"/>
    </row>
    <row r="17" spans="1:32" x14ac:dyDescent="0.25">
      <c r="A17" s="26">
        <v>4</v>
      </c>
      <c r="B17" s="27" t="s">
        <v>34</v>
      </c>
      <c r="C17" s="28"/>
      <c r="D17" s="55"/>
      <c r="E17" s="56"/>
      <c r="F17" s="31"/>
      <c r="G17" s="57"/>
      <c r="H17" s="57"/>
      <c r="I17" s="57"/>
      <c r="J17" s="57"/>
      <c r="K17" s="57"/>
      <c r="L17" s="33"/>
      <c r="M17" s="58"/>
      <c r="N17" s="6"/>
    </row>
    <row r="18" spans="1:32" ht="105" x14ac:dyDescent="0.25">
      <c r="A18" s="35"/>
      <c r="B18" s="36" t="s">
        <v>35</v>
      </c>
      <c r="C18" s="37"/>
      <c r="D18" s="59"/>
      <c r="E18" s="60"/>
      <c r="F18" s="40"/>
      <c r="G18" s="61" t="s">
        <v>36</v>
      </c>
      <c r="H18" s="61" t="s">
        <v>37</v>
      </c>
      <c r="I18" s="61" t="s">
        <v>38</v>
      </c>
      <c r="J18" s="61"/>
      <c r="K18" s="61" t="s">
        <v>39</v>
      </c>
      <c r="L18" s="42"/>
      <c r="M18" s="43"/>
      <c r="N18" s="6"/>
    </row>
    <row r="19" spans="1:32" x14ac:dyDescent="0.25">
      <c r="A19" s="46"/>
      <c r="B19" s="47"/>
      <c r="C19" s="48" t="s">
        <v>24</v>
      </c>
      <c r="D19" s="49">
        <v>450</v>
      </c>
      <c r="E19" s="75">
        <v>350</v>
      </c>
      <c r="F19" s="51">
        <v>0</v>
      </c>
      <c r="G19" s="52">
        <v>3</v>
      </c>
      <c r="H19" s="52">
        <v>1</v>
      </c>
      <c r="I19" s="52">
        <v>1</v>
      </c>
      <c r="J19" s="52">
        <v>0</v>
      </c>
      <c r="K19" s="52">
        <v>3</v>
      </c>
      <c r="L19" s="53">
        <f>SUM(G19:K19)</f>
        <v>8</v>
      </c>
      <c r="M19" s="54">
        <f>L19*F19</f>
        <v>0</v>
      </c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</row>
    <row r="20" spans="1:32" x14ac:dyDescent="0.25">
      <c r="A20" s="26">
        <v>5</v>
      </c>
      <c r="B20" s="27" t="s">
        <v>40</v>
      </c>
      <c r="C20" s="28"/>
      <c r="D20" s="55"/>
      <c r="E20" s="56"/>
      <c r="F20" s="31"/>
      <c r="G20" s="76"/>
      <c r="H20" s="76"/>
      <c r="I20" s="76"/>
      <c r="J20" s="76"/>
      <c r="K20" s="76"/>
      <c r="L20" s="77"/>
      <c r="M20" s="58"/>
      <c r="N20" s="6"/>
    </row>
    <row r="21" spans="1:32" ht="135" x14ac:dyDescent="0.25">
      <c r="A21" s="35"/>
      <c r="B21" s="36" t="s">
        <v>41</v>
      </c>
      <c r="C21" s="37"/>
      <c r="D21" s="59"/>
      <c r="E21" s="60"/>
      <c r="F21" s="40"/>
      <c r="G21" s="78" t="s">
        <v>42</v>
      </c>
      <c r="H21" s="78" t="s">
        <v>43</v>
      </c>
      <c r="I21" s="78" t="s">
        <v>44</v>
      </c>
      <c r="J21" s="78"/>
      <c r="K21" s="78" t="s">
        <v>45</v>
      </c>
      <c r="L21" s="79"/>
      <c r="M21" s="80"/>
      <c r="N21" s="6"/>
      <c r="S21" t="s">
        <v>46</v>
      </c>
    </row>
    <row r="22" spans="1:32" x14ac:dyDescent="0.25">
      <c r="A22" s="46"/>
      <c r="B22" s="47"/>
      <c r="C22" s="48" t="s">
        <v>24</v>
      </c>
      <c r="D22" s="49">
        <v>210</v>
      </c>
      <c r="E22" s="50">
        <v>160</v>
      </c>
      <c r="F22" s="51">
        <v>0</v>
      </c>
      <c r="G22" s="81">
        <v>24</v>
      </c>
      <c r="H22" s="81">
        <v>10</v>
      </c>
      <c r="I22" s="81">
        <v>4</v>
      </c>
      <c r="J22" s="81">
        <v>0</v>
      </c>
      <c r="K22" s="81">
        <v>33</v>
      </c>
      <c r="L22" s="82">
        <f>SUM(G22:K22)</f>
        <v>71</v>
      </c>
      <c r="M22" s="54">
        <f>L22*F22</f>
        <v>0</v>
      </c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</row>
    <row r="23" spans="1:32" x14ac:dyDescent="0.25">
      <c r="A23" s="26">
        <v>6</v>
      </c>
      <c r="B23" s="27" t="s">
        <v>47</v>
      </c>
      <c r="C23" s="28"/>
      <c r="D23" s="55"/>
      <c r="E23" s="56"/>
      <c r="F23" s="31"/>
      <c r="G23" s="57"/>
      <c r="H23" s="57"/>
      <c r="I23" s="57"/>
      <c r="J23" s="57"/>
      <c r="K23" s="57"/>
      <c r="L23" s="33"/>
      <c r="M23" s="58"/>
      <c r="N23" s="6"/>
    </row>
    <row r="24" spans="1:32" ht="135" x14ac:dyDescent="0.25">
      <c r="A24" s="35"/>
      <c r="B24" s="36" t="s">
        <v>48</v>
      </c>
      <c r="C24" s="37"/>
      <c r="D24" s="59"/>
      <c r="E24" s="60"/>
      <c r="F24" s="40"/>
      <c r="G24" s="61" t="s">
        <v>49</v>
      </c>
      <c r="H24" s="61" t="s">
        <v>50</v>
      </c>
      <c r="I24" s="61" t="s">
        <v>51</v>
      </c>
      <c r="J24" s="61"/>
      <c r="K24" s="61" t="s">
        <v>52</v>
      </c>
      <c r="L24" s="42"/>
      <c r="M24" s="43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</row>
    <row r="25" spans="1:32" s="74" customFormat="1" x14ac:dyDescent="0.25">
      <c r="A25" s="63"/>
      <c r="B25" s="64"/>
      <c r="C25" s="65" t="s">
        <v>24</v>
      </c>
      <c r="D25" s="66">
        <v>230</v>
      </c>
      <c r="E25" s="67">
        <v>180</v>
      </c>
      <c r="F25" s="68">
        <v>0</v>
      </c>
      <c r="G25" s="69">
        <v>7</v>
      </c>
      <c r="H25" s="69">
        <v>3</v>
      </c>
      <c r="I25" s="69">
        <v>4</v>
      </c>
      <c r="J25" s="69">
        <v>0</v>
      </c>
      <c r="K25" s="69">
        <v>11</v>
      </c>
      <c r="L25" s="70">
        <f>SUM(G25:K25)</f>
        <v>25</v>
      </c>
      <c r="M25" s="71">
        <f>L25*F25</f>
        <v>0</v>
      </c>
      <c r="N25" s="6"/>
      <c r="O25"/>
      <c r="P25"/>
      <c r="Q25"/>
      <c r="R25"/>
      <c r="S25"/>
      <c r="T25"/>
      <c r="U25"/>
      <c r="V25"/>
      <c r="W25"/>
      <c r="X25"/>
      <c r="Y25"/>
      <c r="Z25"/>
      <c r="AA25"/>
    </row>
    <row r="26" spans="1:32" x14ac:dyDescent="0.25">
      <c r="A26" s="26">
        <v>7</v>
      </c>
      <c r="B26" s="27" t="s">
        <v>53</v>
      </c>
      <c r="C26" s="28"/>
      <c r="D26" s="55"/>
      <c r="E26" s="56"/>
      <c r="F26" s="31"/>
      <c r="G26" s="76"/>
      <c r="H26" s="76"/>
      <c r="I26" s="76"/>
      <c r="J26" s="76"/>
      <c r="K26" s="76"/>
      <c r="L26" s="77"/>
      <c r="M26" s="58"/>
      <c r="N26" s="6"/>
    </row>
    <row r="27" spans="1:32" ht="75" x14ac:dyDescent="0.25">
      <c r="A27" s="35" t="s">
        <v>54</v>
      </c>
      <c r="B27" s="36" t="s">
        <v>55</v>
      </c>
      <c r="C27" s="37"/>
      <c r="D27" s="59"/>
      <c r="E27" s="60"/>
      <c r="F27" s="83"/>
      <c r="G27" s="78" t="s">
        <v>56</v>
      </c>
      <c r="H27" s="78" t="s">
        <v>57</v>
      </c>
      <c r="I27" s="78" t="s">
        <v>58</v>
      </c>
      <c r="J27" s="78"/>
      <c r="K27" s="78" t="s">
        <v>59</v>
      </c>
      <c r="L27" s="78"/>
      <c r="M27" s="80"/>
      <c r="N27" s="6"/>
    </row>
    <row r="28" spans="1:32" x14ac:dyDescent="0.25">
      <c r="A28" s="46"/>
      <c r="B28" s="47"/>
      <c r="C28" s="48" t="s">
        <v>24</v>
      </c>
      <c r="D28" s="49">
        <v>200</v>
      </c>
      <c r="E28" s="50">
        <v>160</v>
      </c>
      <c r="F28" s="51">
        <v>0</v>
      </c>
      <c r="G28" s="81">
        <v>40</v>
      </c>
      <c r="H28" s="81">
        <v>23</v>
      </c>
      <c r="I28" s="81">
        <v>8</v>
      </c>
      <c r="J28" s="81">
        <v>0</v>
      </c>
      <c r="K28" s="81">
        <v>62</v>
      </c>
      <c r="L28" s="82">
        <f>SUM(G28:K28)</f>
        <v>133</v>
      </c>
      <c r="M28" s="54">
        <f>L28*F28</f>
        <v>0</v>
      </c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</row>
    <row r="29" spans="1:32" x14ac:dyDescent="0.25">
      <c r="A29" s="26">
        <v>8</v>
      </c>
      <c r="B29" s="27" t="s">
        <v>60</v>
      </c>
      <c r="C29" s="28"/>
      <c r="D29" s="55"/>
      <c r="E29" s="56"/>
      <c r="F29" s="31"/>
      <c r="G29" s="57"/>
      <c r="H29" s="57"/>
      <c r="I29" s="57"/>
      <c r="J29" s="57"/>
      <c r="K29" s="57"/>
      <c r="L29" s="33"/>
      <c r="M29" s="58"/>
      <c r="N29" s="44"/>
    </row>
    <row r="30" spans="1:32" ht="120" x14ac:dyDescent="0.25">
      <c r="A30" s="35" t="s">
        <v>54</v>
      </c>
      <c r="B30" s="84" t="s">
        <v>61</v>
      </c>
      <c r="C30" s="37"/>
      <c r="D30" s="59"/>
      <c r="E30" s="60"/>
      <c r="F30" s="40"/>
      <c r="G30" s="85" t="s">
        <v>62</v>
      </c>
      <c r="H30" s="85" t="s">
        <v>63</v>
      </c>
      <c r="I30" s="85" t="s">
        <v>64</v>
      </c>
      <c r="J30" s="85" t="s">
        <v>65</v>
      </c>
      <c r="K30" s="85" t="s">
        <v>66</v>
      </c>
      <c r="L30" s="86"/>
      <c r="M30" s="43"/>
      <c r="N30" s="171" t="s">
        <v>54</v>
      </c>
    </row>
    <row r="31" spans="1:32" x14ac:dyDescent="0.25">
      <c r="A31" s="46"/>
      <c r="B31" s="87"/>
      <c r="C31" s="48" t="s">
        <v>24</v>
      </c>
      <c r="D31" s="49">
        <v>250</v>
      </c>
      <c r="E31" s="50">
        <v>180</v>
      </c>
      <c r="F31" s="51">
        <v>0</v>
      </c>
      <c r="G31" s="52">
        <v>20</v>
      </c>
      <c r="H31" s="52">
        <v>12</v>
      </c>
      <c r="I31" s="52">
        <v>5</v>
      </c>
      <c r="J31" s="52">
        <v>1</v>
      </c>
      <c r="K31" s="52">
        <v>60</v>
      </c>
      <c r="L31" s="53">
        <f>SUM(G31:K31)</f>
        <v>98</v>
      </c>
      <c r="M31" s="54">
        <f>L31*F31</f>
        <v>0</v>
      </c>
      <c r="N31" s="17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</row>
    <row r="32" spans="1:32" x14ac:dyDescent="0.25">
      <c r="A32" s="26">
        <v>9</v>
      </c>
      <c r="B32" s="88" t="s">
        <v>67</v>
      </c>
      <c r="C32" s="28"/>
      <c r="D32" s="55"/>
      <c r="E32" s="56"/>
      <c r="F32" s="31"/>
      <c r="G32" s="57"/>
      <c r="H32" s="57"/>
      <c r="I32" s="57"/>
      <c r="J32" s="57"/>
      <c r="K32" s="57"/>
      <c r="L32" s="33"/>
      <c r="M32" s="58"/>
      <c r="N32" s="44"/>
    </row>
    <row r="33" spans="1:32" ht="120" x14ac:dyDescent="0.25">
      <c r="A33" s="35" t="s">
        <v>54</v>
      </c>
      <c r="B33" s="84" t="s">
        <v>68</v>
      </c>
      <c r="C33" s="37"/>
      <c r="D33" s="59"/>
      <c r="E33" s="60"/>
      <c r="F33" s="40"/>
      <c r="G33" s="41" t="s">
        <v>69</v>
      </c>
      <c r="H33" s="41" t="s">
        <v>70</v>
      </c>
      <c r="I33" s="41"/>
      <c r="J33" s="41"/>
      <c r="K33" s="41" t="s">
        <v>71</v>
      </c>
      <c r="L33" s="42"/>
      <c r="M33" s="43"/>
      <c r="N33" s="44"/>
    </row>
    <row r="34" spans="1:32" x14ac:dyDescent="0.25">
      <c r="A34" s="46"/>
      <c r="B34" s="87"/>
      <c r="C34" s="48" t="s">
        <v>24</v>
      </c>
      <c r="D34" s="49">
        <v>240</v>
      </c>
      <c r="E34" s="50">
        <v>190</v>
      </c>
      <c r="F34" s="51">
        <v>0</v>
      </c>
      <c r="G34" s="52">
        <v>2</v>
      </c>
      <c r="H34" s="52">
        <v>2</v>
      </c>
      <c r="I34" s="52">
        <v>0</v>
      </c>
      <c r="J34" s="52">
        <v>0</v>
      </c>
      <c r="K34" s="52">
        <v>3</v>
      </c>
      <c r="L34" s="53">
        <f>SUM(G34:K34)</f>
        <v>7</v>
      </c>
      <c r="M34" s="54">
        <f>L34*F34</f>
        <v>0</v>
      </c>
      <c r="N34" s="89" t="s">
        <v>54</v>
      </c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</row>
    <row r="35" spans="1:32" x14ac:dyDescent="0.25">
      <c r="A35" s="26">
        <v>10</v>
      </c>
      <c r="B35" s="88" t="s">
        <v>72</v>
      </c>
      <c r="C35" s="28"/>
      <c r="D35" s="55"/>
      <c r="E35" s="56"/>
      <c r="F35" s="31"/>
      <c r="G35" s="57"/>
      <c r="H35" s="57"/>
      <c r="I35" s="57"/>
      <c r="J35" s="57"/>
      <c r="K35" s="57"/>
      <c r="L35" s="33"/>
      <c r="M35" s="58"/>
      <c r="N35" s="44"/>
    </row>
    <row r="36" spans="1:32" ht="135" x14ac:dyDescent="0.25">
      <c r="A36" s="35"/>
      <c r="B36" s="84" t="s">
        <v>73</v>
      </c>
      <c r="C36" s="37"/>
      <c r="D36" s="59"/>
      <c r="E36" s="60"/>
      <c r="F36" s="40"/>
      <c r="G36" s="41" t="s">
        <v>74</v>
      </c>
      <c r="H36" s="41" t="s">
        <v>75</v>
      </c>
      <c r="I36" s="41"/>
      <c r="J36" s="41"/>
      <c r="K36" s="41" t="s">
        <v>76</v>
      </c>
      <c r="L36" s="42"/>
      <c r="M36" s="43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</row>
    <row r="37" spans="1:32" x14ac:dyDescent="0.25">
      <c r="A37" s="46"/>
      <c r="B37" s="87"/>
      <c r="C37" s="48" t="s">
        <v>24</v>
      </c>
      <c r="D37" s="49">
        <v>330</v>
      </c>
      <c r="E37" s="75">
        <v>300</v>
      </c>
      <c r="F37" s="51">
        <v>0</v>
      </c>
      <c r="G37" s="52">
        <v>1</v>
      </c>
      <c r="H37" s="52">
        <v>2</v>
      </c>
      <c r="I37" s="52">
        <v>0</v>
      </c>
      <c r="J37" s="52">
        <v>0</v>
      </c>
      <c r="K37" s="52">
        <v>2</v>
      </c>
      <c r="L37" s="53">
        <f>SUM(G37:K37)</f>
        <v>5</v>
      </c>
      <c r="M37" s="54">
        <f>L37*F37</f>
        <v>0</v>
      </c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</row>
    <row r="38" spans="1:32" x14ac:dyDescent="0.25">
      <c r="A38" s="26">
        <v>11</v>
      </c>
      <c r="B38" s="88" t="s">
        <v>77</v>
      </c>
      <c r="C38" s="28"/>
      <c r="D38" s="55"/>
      <c r="E38" s="56"/>
      <c r="F38" s="31"/>
      <c r="G38" s="90"/>
      <c r="H38" s="90"/>
      <c r="I38" s="90"/>
      <c r="J38" s="90"/>
      <c r="K38" s="90"/>
      <c r="L38" s="33"/>
      <c r="M38" s="58"/>
      <c r="N38" s="44"/>
    </row>
    <row r="39" spans="1:32" ht="135" x14ac:dyDescent="0.25">
      <c r="A39" s="35" t="s">
        <v>54</v>
      </c>
      <c r="B39" s="84" t="s">
        <v>78</v>
      </c>
      <c r="C39" s="37"/>
      <c r="D39" s="59"/>
      <c r="E39" s="60"/>
      <c r="F39" s="40"/>
      <c r="G39" s="61" t="s">
        <v>79</v>
      </c>
      <c r="H39" s="61" t="s">
        <v>80</v>
      </c>
      <c r="I39" s="61" t="s">
        <v>81</v>
      </c>
      <c r="J39" s="61"/>
      <c r="K39" s="61" t="s">
        <v>82</v>
      </c>
      <c r="L39" s="42"/>
      <c r="M39" s="43"/>
      <c r="N39" s="44"/>
    </row>
    <row r="40" spans="1:32" x14ac:dyDescent="0.25">
      <c r="A40" s="46"/>
      <c r="B40" s="87"/>
      <c r="C40" s="48" t="s">
        <v>24</v>
      </c>
      <c r="D40" s="49">
        <v>180</v>
      </c>
      <c r="E40" s="50">
        <v>140</v>
      </c>
      <c r="F40" s="51">
        <v>0</v>
      </c>
      <c r="G40" s="52">
        <v>47</v>
      </c>
      <c r="H40" s="52">
        <v>2</v>
      </c>
      <c r="I40" s="52">
        <v>12</v>
      </c>
      <c r="J40" s="52">
        <v>0</v>
      </c>
      <c r="K40" s="52">
        <v>1</v>
      </c>
      <c r="L40" s="53">
        <f>SUM(G40:K40)</f>
        <v>62</v>
      </c>
      <c r="M40" s="54">
        <f>L40*F40</f>
        <v>0</v>
      </c>
      <c r="N40" s="89" t="s">
        <v>54</v>
      </c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</row>
    <row r="41" spans="1:32" x14ac:dyDescent="0.25">
      <c r="A41" s="26">
        <v>12</v>
      </c>
      <c r="B41" s="88" t="s">
        <v>83</v>
      </c>
      <c r="C41" s="28"/>
      <c r="D41" s="55"/>
      <c r="E41" s="56"/>
      <c r="F41" s="31"/>
      <c r="G41" s="57"/>
      <c r="H41" s="57"/>
      <c r="I41" s="57"/>
      <c r="J41" s="57"/>
      <c r="K41" s="57"/>
      <c r="L41" s="33"/>
      <c r="M41" s="58"/>
      <c r="N41" s="6"/>
    </row>
    <row r="42" spans="1:32" ht="150" x14ac:dyDescent="0.25">
      <c r="A42" s="35"/>
      <c r="B42" s="84" t="s">
        <v>84</v>
      </c>
      <c r="C42" s="37"/>
      <c r="D42" s="59"/>
      <c r="E42" s="60"/>
      <c r="F42" s="40"/>
      <c r="G42" s="61" t="s">
        <v>85</v>
      </c>
      <c r="H42" s="61" t="s">
        <v>86</v>
      </c>
      <c r="I42" s="61" t="s">
        <v>87</v>
      </c>
      <c r="J42" s="61"/>
      <c r="K42" s="61" t="s">
        <v>88</v>
      </c>
      <c r="L42" s="42"/>
      <c r="M42" s="43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</row>
    <row r="43" spans="1:32" x14ac:dyDescent="0.25">
      <c r="A43" s="46"/>
      <c r="B43" s="91"/>
      <c r="C43" s="48" t="s">
        <v>24</v>
      </c>
      <c r="D43" s="49">
        <v>200</v>
      </c>
      <c r="E43" s="50">
        <v>140</v>
      </c>
      <c r="F43" s="51">
        <v>0</v>
      </c>
      <c r="G43" s="52">
        <v>10</v>
      </c>
      <c r="H43" s="52">
        <v>8</v>
      </c>
      <c r="I43" s="52">
        <v>5</v>
      </c>
      <c r="J43" s="52">
        <v>0</v>
      </c>
      <c r="K43" s="52">
        <v>2</v>
      </c>
      <c r="L43" s="53">
        <f>SUM(G43:K43)</f>
        <v>25</v>
      </c>
      <c r="M43" s="54">
        <f>L43*F43</f>
        <v>0</v>
      </c>
      <c r="N43" s="6"/>
    </row>
    <row r="44" spans="1:32" x14ac:dyDescent="0.25">
      <c r="A44" s="26">
        <v>13</v>
      </c>
      <c r="B44" s="88" t="s">
        <v>89</v>
      </c>
      <c r="C44" s="28"/>
      <c r="D44" s="55"/>
      <c r="E44" s="56"/>
      <c r="F44" s="31"/>
      <c r="G44" s="57"/>
      <c r="H44" s="57"/>
      <c r="I44" s="57"/>
      <c r="J44" s="57"/>
      <c r="K44" s="57"/>
      <c r="L44" s="33"/>
      <c r="M44" s="58"/>
      <c r="N44" s="6"/>
    </row>
    <row r="45" spans="1:32" ht="120" x14ac:dyDescent="0.25">
      <c r="A45" s="35"/>
      <c r="B45" s="84" t="s">
        <v>90</v>
      </c>
      <c r="C45" s="37"/>
      <c r="D45" s="59"/>
      <c r="E45" s="60"/>
      <c r="F45" s="40"/>
      <c r="G45" s="61"/>
      <c r="H45" s="61" t="s">
        <v>91</v>
      </c>
      <c r="I45" s="61"/>
      <c r="J45" s="61" t="s">
        <v>65</v>
      </c>
      <c r="K45" s="61" t="s">
        <v>92</v>
      </c>
      <c r="L45" s="42"/>
      <c r="M45" s="43"/>
      <c r="N45" s="6"/>
      <c r="R45" s="92"/>
    </row>
    <row r="46" spans="1:32" x14ac:dyDescent="0.25">
      <c r="A46" s="46"/>
      <c r="B46" s="91"/>
      <c r="C46" s="48" t="s">
        <v>24</v>
      </c>
      <c r="D46" s="49">
        <v>150</v>
      </c>
      <c r="E46" s="50">
        <v>125</v>
      </c>
      <c r="F46" s="51">
        <v>0</v>
      </c>
      <c r="G46" s="52">
        <v>0</v>
      </c>
      <c r="H46" s="52">
        <v>9</v>
      </c>
      <c r="I46" s="52">
        <v>0</v>
      </c>
      <c r="J46" s="52">
        <v>1</v>
      </c>
      <c r="K46" s="52">
        <v>5</v>
      </c>
      <c r="L46" s="53">
        <f>SUM(G46:K46)</f>
        <v>15</v>
      </c>
      <c r="M46" s="54">
        <f>L46*F46</f>
        <v>0</v>
      </c>
      <c r="N46" s="6"/>
    </row>
    <row r="47" spans="1:32" x14ac:dyDescent="0.25">
      <c r="A47" s="26">
        <v>14</v>
      </c>
      <c r="B47" s="88" t="s">
        <v>93</v>
      </c>
      <c r="C47" s="28"/>
      <c r="D47" s="55"/>
      <c r="E47" s="56"/>
      <c r="F47" s="31"/>
      <c r="G47" s="57"/>
      <c r="H47" s="57"/>
      <c r="I47" s="57"/>
      <c r="J47" s="57"/>
      <c r="K47" s="57"/>
      <c r="L47" s="33"/>
      <c r="M47" s="58"/>
      <c r="N47" s="6"/>
    </row>
    <row r="48" spans="1:32" ht="120" x14ac:dyDescent="0.25">
      <c r="A48" s="35"/>
      <c r="B48" s="84" t="s">
        <v>94</v>
      </c>
      <c r="C48" s="37"/>
      <c r="D48" s="59"/>
      <c r="E48" s="60"/>
      <c r="F48" s="40"/>
      <c r="G48" s="61"/>
      <c r="H48" s="61"/>
      <c r="I48" s="61"/>
      <c r="J48" s="61" t="s">
        <v>95</v>
      </c>
      <c r="K48" s="61" t="s">
        <v>96</v>
      </c>
      <c r="L48" s="42"/>
      <c r="M48" s="43"/>
      <c r="N48" s="6"/>
    </row>
    <row r="49" spans="1:32" x14ac:dyDescent="0.25">
      <c r="A49" s="46"/>
      <c r="B49" s="91"/>
      <c r="C49" s="48" t="s">
        <v>24</v>
      </c>
      <c r="D49" s="49">
        <v>130</v>
      </c>
      <c r="E49" s="50">
        <v>110</v>
      </c>
      <c r="F49" s="51">
        <v>0</v>
      </c>
      <c r="G49" s="52">
        <v>0</v>
      </c>
      <c r="H49" s="52">
        <v>0</v>
      </c>
      <c r="I49" s="52">
        <v>0</v>
      </c>
      <c r="J49" s="52">
        <v>1</v>
      </c>
      <c r="K49" s="52">
        <v>9</v>
      </c>
      <c r="L49" s="53">
        <f>SUM(G49:K49)</f>
        <v>10</v>
      </c>
      <c r="M49" s="54">
        <f>L49*F49</f>
        <v>0</v>
      </c>
      <c r="N49" s="6"/>
    </row>
    <row r="50" spans="1:32" x14ac:dyDescent="0.25">
      <c r="A50" s="26">
        <v>15</v>
      </c>
      <c r="B50" s="88" t="s">
        <v>97</v>
      </c>
      <c r="C50" s="28"/>
      <c r="D50" s="55"/>
      <c r="E50" s="56"/>
      <c r="F50" s="31"/>
      <c r="G50" s="57"/>
      <c r="H50" s="57"/>
      <c r="I50" s="57"/>
      <c r="J50" s="57"/>
      <c r="K50" s="57"/>
      <c r="L50" s="33"/>
      <c r="M50" s="58"/>
      <c r="N50" s="6"/>
    </row>
    <row r="51" spans="1:32" ht="300" x14ac:dyDescent="0.25">
      <c r="A51" s="35" t="s">
        <v>54</v>
      </c>
      <c r="B51" s="36" t="s">
        <v>98</v>
      </c>
      <c r="C51" s="37"/>
      <c r="D51" s="59"/>
      <c r="E51" s="60"/>
      <c r="F51" s="40"/>
      <c r="G51" s="41"/>
      <c r="H51" s="41" t="s">
        <v>28</v>
      </c>
      <c r="I51" s="41"/>
      <c r="J51" s="41"/>
      <c r="K51" s="41" t="s">
        <v>99</v>
      </c>
      <c r="L51" s="42"/>
      <c r="M51" s="43"/>
      <c r="N51" s="6"/>
    </row>
    <row r="52" spans="1:32" x14ac:dyDescent="0.25">
      <c r="A52" s="46"/>
      <c r="B52" s="87"/>
      <c r="C52" s="48" t="s">
        <v>24</v>
      </c>
      <c r="D52" s="49">
        <v>1800</v>
      </c>
      <c r="E52" s="50">
        <v>1250</v>
      </c>
      <c r="F52" s="51">
        <v>0</v>
      </c>
      <c r="G52" s="52">
        <v>0</v>
      </c>
      <c r="H52" s="52">
        <v>1</v>
      </c>
      <c r="I52" s="52">
        <v>0</v>
      </c>
      <c r="J52" s="52">
        <v>0</v>
      </c>
      <c r="K52" s="52">
        <v>1</v>
      </c>
      <c r="L52" s="53">
        <f>SUM(G52:K52)</f>
        <v>2</v>
      </c>
      <c r="M52" s="54">
        <f>L52*F52</f>
        <v>0</v>
      </c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2"/>
      <c r="AC52" s="62"/>
      <c r="AD52" s="62"/>
      <c r="AE52" s="62"/>
      <c r="AF52" s="62"/>
    </row>
    <row r="53" spans="1:32" x14ac:dyDescent="0.25">
      <c r="A53" s="26">
        <v>16</v>
      </c>
      <c r="B53" s="88" t="s">
        <v>100</v>
      </c>
      <c r="C53" s="28"/>
      <c r="D53" s="55"/>
      <c r="E53" s="56"/>
      <c r="F53" s="31"/>
      <c r="G53" s="57"/>
      <c r="H53" s="57"/>
      <c r="I53" s="57"/>
      <c r="J53" s="57"/>
      <c r="K53" s="57"/>
      <c r="L53" s="33"/>
      <c r="M53" s="58"/>
      <c r="N53" s="44"/>
    </row>
    <row r="54" spans="1:32" ht="75" x14ac:dyDescent="0.25">
      <c r="A54" s="35" t="s">
        <v>54</v>
      </c>
      <c r="B54" s="36" t="s">
        <v>101</v>
      </c>
      <c r="C54" s="37"/>
      <c r="D54" s="59"/>
      <c r="E54" s="60"/>
      <c r="F54" s="40"/>
      <c r="G54" s="61"/>
      <c r="H54" s="61" t="s">
        <v>102</v>
      </c>
      <c r="I54" s="61" t="s">
        <v>103</v>
      </c>
      <c r="J54" s="61"/>
      <c r="K54" s="61" t="s">
        <v>104</v>
      </c>
      <c r="L54" s="42"/>
      <c r="M54" s="43"/>
      <c r="N54" s="6"/>
    </row>
    <row r="55" spans="1:32" x14ac:dyDescent="0.25">
      <c r="A55" s="46" t="s">
        <v>54</v>
      </c>
      <c r="B55" s="87"/>
      <c r="C55" s="48" t="s">
        <v>24</v>
      </c>
      <c r="D55" s="49">
        <v>80</v>
      </c>
      <c r="E55" s="75">
        <v>60</v>
      </c>
      <c r="F55" s="51">
        <v>0</v>
      </c>
      <c r="G55" s="52">
        <v>0</v>
      </c>
      <c r="H55" s="52">
        <v>3</v>
      </c>
      <c r="I55" s="52">
        <v>1</v>
      </c>
      <c r="J55" s="52">
        <v>0</v>
      </c>
      <c r="K55" s="52">
        <v>3</v>
      </c>
      <c r="L55" s="53">
        <f>SUM(G55:K55)</f>
        <v>7</v>
      </c>
      <c r="M55" s="54">
        <f>L55*F55</f>
        <v>0</v>
      </c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2"/>
      <c r="AB55" s="62"/>
      <c r="AC55" s="62"/>
      <c r="AD55" s="62"/>
      <c r="AE55" s="62"/>
      <c r="AF55" s="62"/>
    </row>
    <row r="56" spans="1:32" x14ac:dyDescent="0.25">
      <c r="A56" s="26">
        <v>17</v>
      </c>
      <c r="B56" s="88" t="s">
        <v>105</v>
      </c>
      <c r="C56" s="28"/>
      <c r="D56" s="55"/>
      <c r="E56" s="56"/>
      <c r="F56" s="31"/>
      <c r="G56" s="57"/>
      <c r="H56" s="57"/>
      <c r="I56" s="57"/>
      <c r="J56" s="57"/>
      <c r="K56" s="57"/>
      <c r="L56" s="33"/>
      <c r="M56" s="58"/>
      <c r="N56" s="6"/>
    </row>
    <row r="57" spans="1:32" ht="75" x14ac:dyDescent="0.25">
      <c r="A57" s="93" t="s">
        <v>54</v>
      </c>
      <c r="B57" s="94" t="s">
        <v>106</v>
      </c>
      <c r="C57" s="95"/>
      <c r="D57" s="59"/>
      <c r="E57" s="60"/>
      <c r="F57" s="40"/>
      <c r="G57" s="96" t="s">
        <v>107</v>
      </c>
      <c r="H57" s="96" t="s">
        <v>108</v>
      </c>
      <c r="I57" s="96" t="s">
        <v>109</v>
      </c>
      <c r="J57" s="96" t="s">
        <v>103</v>
      </c>
      <c r="K57" s="96" t="s">
        <v>110</v>
      </c>
      <c r="L57" s="97"/>
      <c r="M57" s="98"/>
      <c r="N57" s="6"/>
    </row>
    <row r="58" spans="1:32" x14ac:dyDescent="0.25">
      <c r="A58" s="99"/>
      <c r="B58" s="100"/>
      <c r="C58" s="101" t="s">
        <v>24</v>
      </c>
      <c r="D58" s="49">
        <v>120</v>
      </c>
      <c r="E58" s="50">
        <v>70</v>
      </c>
      <c r="F58" s="51">
        <v>0</v>
      </c>
      <c r="G58" s="102">
        <v>27</v>
      </c>
      <c r="H58" s="102">
        <v>3</v>
      </c>
      <c r="I58" s="102">
        <v>15</v>
      </c>
      <c r="J58" s="102">
        <v>1</v>
      </c>
      <c r="K58" s="102">
        <v>7</v>
      </c>
      <c r="L58" s="103">
        <f>SUM(G58:K58)</f>
        <v>53</v>
      </c>
      <c r="M58" s="104">
        <f>L58*F58</f>
        <v>0</v>
      </c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  <c r="AA58" s="62"/>
      <c r="AB58" s="62"/>
      <c r="AC58" s="62"/>
      <c r="AD58" s="62"/>
      <c r="AE58" s="62"/>
      <c r="AF58" s="62"/>
    </row>
    <row r="59" spans="1:32" x14ac:dyDescent="0.25">
      <c r="A59" s="26">
        <v>18</v>
      </c>
      <c r="B59" s="27" t="s">
        <v>111</v>
      </c>
      <c r="C59" s="28"/>
      <c r="D59" s="55"/>
      <c r="E59" s="56"/>
      <c r="F59" s="31"/>
      <c r="G59" s="76"/>
      <c r="H59" s="76"/>
      <c r="I59" s="76"/>
      <c r="J59" s="76"/>
      <c r="K59" s="76"/>
      <c r="L59" s="77"/>
      <c r="M59" s="58"/>
      <c r="N59" s="6"/>
    </row>
    <row r="60" spans="1:32" ht="93.6" customHeight="1" x14ac:dyDescent="0.25">
      <c r="A60" s="93"/>
      <c r="B60" s="94" t="s">
        <v>112</v>
      </c>
      <c r="C60" s="95"/>
      <c r="D60" s="105"/>
      <c r="E60" s="106"/>
      <c r="F60" s="107"/>
      <c r="G60" s="108"/>
      <c r="H60" s="108"/>
      <c r="I60" s="108"/>
      <c r="J60" s="108"/>
      <c r="K60" s="108"/>
      <c r="L60" s="108"/>
      <c r="M60" s="80"/>
      <c r="N60" s="6"/>
    </row>
    <row r="61" spans="1:32" x14ac:dyDescent="0.25">
      <c r="A61" s="100"/>
      <c r="B61" s="109"/>
      <c r="C61" s="101" t="s">
        <v>24</v>
      </c>
      <c r="D61" s="110">
        <v>210</v>
      </c>
      <c r="E61" s="111">
        <v>160</v>
      </c>
      <c r="F61" s="112">
        <v>0</v>
      </c>
      <c r="G61" s="102">
        <v>0</v>
      </c>
      <c r="H61" s="102">
        <v>0</v>
      </c>
      <c r="I61" s="102">
        <v>0</v>
      </c>
      <c r="J61" s="102">
        <v>0</v>
      </c>
      <c r="K61" s="102">
        <v>0</v>
      </c>
      <c r="L61" s="113">
        <f>SUM(G61:K61)</f>
        <v>0</v>
      </c>
      <c r="M61" s="114">
        <f>L61*F61</f>
        <v>0</v>
      </c>
      <c r="N61" s="62"/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  <c r="AA61" s="62"/>
      <c r="AB61" s="62"/>
      <c r="AC61" s="62"/>
      <c r="AD61" s="62"/>
      <c r="AE61" s="62"/>
      <c r="AF61" s="62"/>
    </row>
    <row r="62" spans="1:32" s="124" customFormat="1" ht="24.75" customHeight="1" x14ac:dyDescent="0.25">
      <c r="A62" s="115"/>
      <c r="B62" s="116"/>
      <c r="C62" s="117"/>
      <c r="D62" s="117"/>
      <c r="E62" s="118"/>
      <c r="F62" s="119"/>
      <c r="G62" s="120"/>
      <c r="H62" s="120"/>
      <c r="I62" s="120"/>
      <c r="J62" s="120"/>
      <c r="K62" s="120"/>
      <c r="L62" s="121"/>
      <c r="M62" s="122"/>
      <c r="N62" s="123"/>
      <c r="O62" s="123"/>
      <c r="P62" s="123"/>
      <c r="Q62" s="123"/>
      <c r="R62" s="123"/>
      <c r="S62" s="123"/>
      <c r="T62" s="123"/>
      <c r="U62" s="123"/>
      <c r="V62" s="123"/>
      <c r="W62" s="123"/>
      <c r="X62" s="123"/>
      <c r="Y62" s="123"/>
      <c r="Z62" s="123"/>
      <c r="AA62" s="123"/>
      <c r="AB62" s="123"/>
      <c r="AC62" s="123"/>
      <c r="AD62" s="123"/>
      <c r="AE62" s="123"/>
      <c r="AF62" s="123"/>
    </row>
    <row r="63" spans="1:32" x14ac:dyDescent="0.25">
      <c r="A63" s="125" t="s">
        <v>113</v>
      </c>
      <c r="B63" s="126" t="s">
        <v>114</v>
      </c>
      <c r="C63" s="127" t="s">
        <v>115</v>
      </c>
      <c r="D63" s="127"/>
      <c r="E63" s="128"/>
      <c r="F63" s="129"/>
      <c r="G63" s="130">
        <f t="shared" ref="G63:M63" si="0">G10+G13+G16+G19+G22+G25+G28+G31+G34+G37+G40+G43+G46+G49+G52+G55+G58+G61</f>
        <v>194</v>
      </c>
      <c r="H63" s="130">
        <f t="shared" si="0"/>
        <v>79</v>
      </c>
      <c r="I63" s="130">
        <f t="shared" si="0"/>
        <v>56</v>
      </c>
      <c r="J63" s="130">
        <f t="shared" si="0"/>
        <v>4</v>
      </c>
      <c r="K63" s="130">
        <f t="shared" si="0"/>
        <v>209</v>
      </c>
      <c r="L63" s="130">
        <f t="shared" si="0"/>
        <v>542</v>
      </c>
      <c r="M63" s="130">
        <f t="shared" si="0"/>
        <v>0</v>
      </c>
      <c r="N63" s="6"/>
    </row>
    <row r="64" spans="1:32" s="144" customFormat="1" x14ac:dyDescent="0.25">
      <c r="A64" s="137"/>
      <c r="B64" s="137"/>
      <c r="C64" s="138"/>
      <c r="D64" s="139"/>
      <c r="E64" s="140"/>
      <c r="F64" s="141"/>
      <c r="G64" s="142"/>
      <c r="H64" s="142"/>
      <c r="I64" s="142"/>
      <c r="J64" s="142"/>
      <c r="K64" s="142"/>
      <c r="L64" s="142"/>
      <c r="M64" s="142"/>
      <c r="N64" s="143"/>
      <c r="O64" s="143"/>
      <c r="P64" s="143"/>
      <c r="Q64" s="143"/>
      <c r="R64" s="143"/>
      <c r="S64" s="143"/>
      <c r="T64" s="143"/>
      <c r="U64" s="143"/>
      <c r="V64" s="143"/>
      <c r="W64" s="143"/>
      <c r="X64" s="143"/>
      <c r="Y64" s="143"/>
      <c r="Z64" s="143"/>
      <c r="AA64" s="143"/>
      <c r="AB64" s="143"/>
      <c r="AC64" s="143"/>
      <c r="AD64" s="143"/>
      <c r="AE64" s="143"/>
      <c r="AF64" s="143"/>
    </row>
    <row r="65" spans="1:32" s="74" customFormat="1" x14ac:dyDescent="0.25">
      <c r="A65" s="145" t="s">
        <v>119</v>
      </c>
      <c r="B65" s="146" t="s">
        <v>116</v>
      </c>
      <c r="C65" s="147" t="s">
        <v>54</v>
      </c>
      <c r="D65" s="148" t="s">
        <v>54</v>
      </c>
      <c r="E65" s="149" t="s">
        <v>54</v>
      </c>
      <c r="F65" s="150" t="s">
        <v>54</v>
      </c>
      <c r="G65" s="151"/>
      <c r="H65" s="151"/>
      <c r="I65" s="151"/>
      <c r="J65" s="151"/>
      <c r="K65" s="151"/>
      <c r="L65" s="152"/>
      <c r="M65" s="153">
        <f>M63</f>
        <v>0</v>
      </c>
      <c r="N65" s="154"/>
    </row>
    <row r="66" spans="1:32" s="74" customFormat="1" x14ac:dyDescent="0.25">
      <c r="A66" s="145" t="s">
        <v>120</v>
      </c>
      <c r="B66" s="146" t="s">
        <v>117</v>
      </c>
      <c r="C66" s="155"/>
      <c r="D66" s="156"/>
      <c r="E66" s="157"/>
      <c r="F66" s="158"/>
      <c r="G66" s="151"/>
      <c r="H66" s="151"/>
      <c r="I66" s="151"/>
      <c r="J66" s="151"/>
      <c r="K66" s="151"/>
      <c r="L66" s="152"/>
      <c r="M66" s="153">
        <f>M65*0.22</f>
        <v>0</v>
      </c>
      <c r="N66" s="154"/>
    </row>
    <row r="67" spans="1:32" s="74" customFormat="1" ht="15.75" thickBot="1" x14ac:dyDescent="0.3">
      <c r="A67" s="159"/>
      <c r="B67" s="160" t="s">
        <v>118</v>
      </c>
      <c r="C67" s="161" t="s">
        <v>54</v>
      </c>
      <c r="D67" s="162" t="s">
        <v>54</v>
      </c>
      <c r="E67" s="163" t="s">
        <v>54</v>
      </c>
      <c r="F67" s="164" t="s">
        <v>54</v>
      </c>
      <c r="G67" s="165"/>
      <c r="H67" s="165"/>
      <c r="I67" s="165"/>
      <c r="J67" s="165"/>
      <c r="K67" s="165"/>
      <c r="L67" s="166"/>
      <c r="M67" s="167">
        <f>SUM(M65:M66)</f>
        <v>0</v>
      </c>
      <c r="N67" s="154"/>
    </row>
    <row r="68" spans="1:32" s="144" customFormat="1" x14ac:dyDescent="0.25">
      <c r="A68" s="137"/>
      <c r="B68" s="137"/>
      <c r="C68" s="138"/>
      <c r="D68" s="139"/>
      <c r="E68" s="140"/>
      <c r="F68" s="141"/>
      <c r="G68" s="142"/>
      <c r="H68" s="142"/>
      <c r="I68" s="142"/>
      <c r="J68" s="142"/>
      <c r="K68" s="142"/>
      <c r="L68" s="142"/>
      <c r="M68" s="142"/>
      <c r="N68" s="143"/>
      <c r="O68" s="143"/>
      <c r="P68" s="143"/>
      <c r="Q68" s="143"/>
      <c r="R68" s="143"/>
      <c r="S68" s="143"/>
      <c r="T68" s="143"/>
      <c r="U68" s="143"/>
      <c r="V68" s="143"/>
      <c r="W68" s="143"/>
      <c r="X68" s="143"/>
      <c r="Y68" s="143"/>
      <c r="Z68" s="143"/>
      <c r="AA68" s="143"/>
      <c r="AB68" s="143"/>
      <c r="AC68" s="143"/>
      <c r="AD68" s="143"/>
      <c r="AE68" s="143"/>
      <c r="AF68" s="143"/>
    </row>
    <row r="69" spans="1:32" x14ac:dyDescent="0.25">
      <c r="A69" s="6"/>
      <c r="B69" s="6"/>
      <c r="C69" s="62"/>
      <c r="D69" s="62"/>
      <c r="E69" s="131"/>
      <c r="F69" s="132"/>
      <c r="G69" s="9" t="s">
        <v>54</v>
      </c>
      <c r="H69" s="9" t="s">
        <v>54</v>
      </c>
      <c r="I69" s="9" t="s">
        <v>54</v>
      </c>
      <c r="J69" s="9" t="s">
        <v>54</v>
      </c>
      <c r="K69" s="9" t="s">
        <v>54</v>
      </c>
      <c r="L69" s="10" t="s">
        <v>54</v>
      </c>
      <c r="M69" s="133"/>
      <c r="N69" s="6"/>
    </row>
    <row r="70" spans="1:32" x14ac:dyDescent="0.25">
      <c r="B70" s="6"/>
      <c r="C70" s="62"/>
      <c r="D70" s="62"/>
      <c r="E70" s="131"/>
      <c r="F70" s="132"/>
      <c r="G70" s="9"/>
      <c r="H70" s="9"/>
      <c r="I70" s="9"/>
      <c r="J70" s="9"/>
      <c r="K70" s="9"/>
      <c r="L70" s="10"/>
      <c r="M70" s="9"/>
      <c r="N70" s="6"/>
    </row>
    <row r="71" spans="1:32" x14ac:dyDescent="0.25">
      <c r="B71" s="6"/>
      <c r="C71" s="62"/>
      <c r="D71" s="62"/>
      <c r="E71" s="131"/>
      <c r="F71" s="132"/>
      <c r="G71" s="9"/>
      <c r="H71" s="9"/>
      <c r="I71" s="9"/>
      <c r="J71" s="9"/>
      <c r="K71" s="9"/>
      <c r="L71" s="10"/>
      <c r="M71" s="9"/>
      <c r="N71" s="6"/>
    </row>
    <row r="72" spans="1:32" x14ac:dyDescent="0.25">
      <c r="B72" s="6"/>
      <c r="C72" s="62"/>
      <c r="D72" s="62"/>
      <c r="E72" s="131"/>
      <c r="F72" s="132"/>
      <c r="G72" s="9"/>
      <c r="H72" s="9"/>
      <c r="I72" s="9"/>
      <c r="J72" s="9"/>
      <c r="K72" s="9"/>
      <c r="L72" s="10"/>
      <c r="M72" s="9"/>
      <c r="N72" s="6"/>
    </row>
    <row r="73" spans="1:32" x14ac:dyDescent="0.25">
      <c r="B73" s="6"/>
      <c r="C73" s="62"/>
      <c r="D73" s="62"/>
      <c r="E73" s="131"/>
      <c r="F73" s="132"/>
      <c r="G73" s="9"/>
      <c r="H73" s="9"/>
      <c r="I73" s="9"/>
      <c r="J73" s="9"/>
      <c r="K73" s="9"/>
      <c r="L73" s="10"/>
      <c r="M73" s="9"/>
      <c r="N73" s="6"/>
    </row>
    <row r="74" spans="1:32" x14ac:dyDescent="0.25">
      <c r="B74" s="6"/>
      <c r="C74" s="62"/>
      <c r="D74" s="62"/>
      <c r="E74" s="131"/>
      <c r="F74" s="132"/>
      <c r="G74" s="9"/>
      <c r="H74" s="9"/>
      <c r="I74" s="9"/>
      <c r="J74" s="9"/>
      <c r="K74" s="9"/>
      <c r="L74" s="10"/>
      <c r="M74" s="9"/>
      <c r="N74" s="6"/>
    </row>
    <row r="75" spans="1:32" x14ac:dyDescent="0.25">
      <c r="B75" s="6"/>
      <c r="C75" s="62"/>
      <c r="D75" s="62"/>
      <c r="E75" s="131"/>
      <c r="F75" s="132"/>
      <c r="G75" s="9"/>
      <c r="H75" s="9"/>
      <c r="I75" s="9"/>
      <c r="J75" s="9"/>
      <c r="K75" s="9"/>
      <c r="L75" s="10"/>
      <c r="M75" s="9"/>
      <c r="N75" s="6"/>
    </row>
    <row r="76" spans="1:32" x14ac:dyDescent="0.25">
      <c r="B76" s="6"/>
      <c r="C76" s="62"/>
      <c r="D76" s="62"/>
      <c r="E76" s="131"/>
      <c r="F76" s="132"/>
      <c r="G76" s="9"/>
      <c r="H76" s="9"/>
      <c r="I76" s="9"/>
      <c r="J76" s="9"/>
      <c r="K76" s="9"/>
      <c r="L76" s="10"/>
      <c r="M76" s="9"/>
      <c r="N76" s="6"/>
    </row>
    <row r="77" spans="1:32" x14ac:dyDescent="0.25">
      <c r="B77" s="6"/>
      <c r="C77" s="62"/>
      <c r="D77" s="62"/>
      <c r="E77" s="131"/>
      <c r="F77" s="132"/>
      <c r="G77" s="9"/>
      <c r="H77" s="9"/>
      <c r="I77" s="9"/>
      <c r="J77" s="9"/>
      <c r="K77" s="9"/>
      <c r="L77" s="10"/>
      <c r="M77" s="9"/>
      <c r="N77" s="6"/>
    </row>
    <row r="78" spans="1:32" x14ac:dyDescent="0.25">
      <c r="B78" s="6"/>
      <c r="C78" s="62"/>
      <c r="D78" s="62"/>
      <c r="E78" s="131"/>
      <c r="F78" s="132"/>
      <c r="G78" s="9"/>
      <c r="H78" s="9"/>
      <c r="I78" s="9"/>
      <c r="J78" s="9"/>
      <c r="K78" s="9"/>
      <c r="L78" s="10"/>
      <c r="M78" s="9"/>
      <c r="N78" s="6"/>
    </row>
    <row r="79" spans="1:32" x14ac:dyDescent="0.25">
      <c r="B79" s="6"/>
      <c r="C79" s="62"/>
      <c r="D79" s="62"/>
      <c r="E79" s="131"/>
      <c r="F79" s="132"/>
      <c r="G79" s="9"/>
      <c r="H79" s="9"/>
      <c r="I79" s="9"/>
      <c r="J79" s="9"/>
      <c r="K79" s="9"/>
      <c r="L79" s="10"/>
      <c r="M79" s="9"/>
      <c r="N79" s="6"/>
    </row>
    <row r="80" spans="1:32" x14ac:dyDescent="0.25">
      <c r="B80" s="6"/>
      <c r="C80" s="62"/>
      <c r="D80" s="62"/>
      <c r="E80" s="131"/>
      <c r="F80" s="132"/>
      <c r="G80" s="9"/>
      <c r="H80" s="9"/>
      <c r="I80" s="9"/>
      <c r="J80" s="9"/>
      <c r="K80" s="9"/>
      <c r="L80" s="10"/>
      <c r="M80" s="9"/>
      <c r="N80" s="6"/>
    </row>
    <row r="81" spans="2:14" x14ac:dyDescent="0.25">
      <c r="B81" s="6"/>
      <c r="C81" s="62"/>
      <c r="D81" s="62"/>
      <c r="E81" s="131"/>
      <c r="F81" s="132"/>
      <c r="G81" s="9"/>
      <c r="H81" s="9"/>
      <c r="I81" s="9"/>
      <c r="J81" s="9"/>
      <c r="K81" s="9"/>
      <c r="L81" s="10"/>
      <c r="M81" s="9"/>
      <c r="N81" s="6"/>
    </row>
    <row r="82" spans="2:14" x14ac:dyDescent="0.25">
      <c r="B82" s="6"/>
      <c r="C82" s="62"/>
      <c r="D82" s="62"/>
      <c r="E82" s="131"/>
      <c r="F82" s="132"/>
      <c r="G82" s="9"/>
      <c r="H82" s="9"/>
      <c r="I82" s="9"/>
      <c r="J82" s="9"/>
      <c r="K82" s="9"/>
      <c r="L82" s="10"/>
      <c r="M82" s="9"/>
      <c r="N82" s="6"/>
    </row>
    <row r="83" spans="2:14" x14ac:dyDescent="0.25">
      <c r="B83" s="6"/>
      <c r="C83" s="62"/>
      <c r="D83" s="62"/>
      <c r="E83" s="131"/>
      <c r="F83" s="132"/>
      <c r="G83" s="9"/>
      <c r="H83" s="9"/>
      <c r="I83" s="9"/>
      <c r="J83" s="9"/>
      <c r="K83" s="9"/>
      <c r="L83" s="10"/>
      <c r="M83" s="9"/>
      <c r="N83" s="6"/>
    </row>
    <row r="84" spans="2:14" x14ac:dyDescent="0.25">
      <c r="B84" s="6"/>
      <c r="C84" s="62"/>
      <c r="D84" s="62"/>
      <c r="E84" s="131"/>
      <c r="F84" s="132"/>
      <c r="G84" s="9"/>
      <c r="H84" s="9"/>
      <c r="I84" s="9"/>
      <c r="J84" s="9"/>
      <c r="K84" s="9"/>
      <c r="L84" s="10"/>
      <c r="M84" s="9"/>
      <c r="N84" s="6"/>
    </row>
    <row r="85" spans="2:14" x14ac:dyDescent="0.25">
      <c r="B85" s="6"/>
      <c r="C85" s="62"/>
      <c r="D85" s="62"/>
      <c r="E85" s="131"/>
      <c r="F85" s="132"/>
      <c r="G85" s="9"/>
      <c r="H85" s="9"/>
      <c r="I85" s="9"/>
      <c r="J85" s="9"/>
      <c r="K85" s="9"/>
      <c r="L85" s="10"/>
      <c r="M85" s="9"/>
      <c r="N85" s="6"/>
    </row>
    <row r="86" spans="2:14" x14ac:dyDescent="0.25">
      <c r="B86" s="6"/>
      <c r="C86" s="62"/>
      <c r="D86" s="62"/>
      <c r="E86" s="131"/>
      <c r="F86" s="132"/>
      <c r="G86" s="9"/>
      <c r="H86" s="9"/>
      <c r="I86" s="9"/>
      <c r="J86" s="9"/>
      <c r="K86" s="9"/>
      <c r="L86" s="10"/>
      <c r="M86" s="9"/>
      <c r="N86" s="6"/>
    </row>
    <row r="87" spans="2:14" x14ac:dyDescent="0.25">
      <c r="B87" s="6"/>
      <c r="C87" s="62"/>
      <c r="D87" s="62"/>
      <c r="E87" s="131"/>
      <c r="F87" s="132"/>
      <c r="G87" s="9"/>
      <c r="H87" s="9"/>
      <c r="I87" s="9"/>
      <c r="J87" s="9"/>
      <c r="K87" s="9"/>
      <c r="L87" s="10"/>
      <c r="M87" s="9"/>
      <c r="N87" s="6"/>
    </row>
    <row r="88" spans="2:14" x14ac:dyDescent="0.25">
      <c r="B88" s="6"/>
      <c r="C88" s="62"/>
      <c r="D88" s="62"/>
      <c r="E88" s="131"/>
      <c r="F88" s="132"/>
      <c r="G88" s="9"/>
      <c r="H88" s="9"/>
      <c r="I88" s="9"/>
      <c r="J88" s="9"/>
      <c r="K88" s="9"/>
      <c r="L88" s="10"/>
      <c r="M88" s="9"/>
      <c r="N88" s="6"/>
    </row>
    <row r="89" spans="2:14" x14ac:dyDescent="0.25">
      <c r="B89" s="6"/>
      <c r="C89" s="62"/>
      <c r="D89" s="62"/>
      <c r="E89" s="131"/>
      <c r="F89" s="132"/>
      <c r="G89" s="9"/>
      <c r="H89" s="9"/>
      <c r="I89" s="9"/>
      <c r="J89" s="9"/>
      <c r="K89" s="9"/>
      <c r="L89" s="10"/>
      <c r="M89" s="9"/>
      <c r="N89" s="6"/>
    </row>
    <row r="90" spans="2:14" x14ac:dyDescent="0.25">
      <c r="B90" s="6"/>
      <c r="C90" s="62"/>
      <c r="D90" s="62"/>
      <c r="E90" s="131"/>
      <c r="F90" s="132"/>
      <c r="G90" s="9"/>
      <c r="H90" s="9"/>
      <c r="I90" s="9"/>
      <c r="J90" s="9"/>
      <c r="K90" s="9"/>
      <c r="L90" s="10"/>
      <c r="M90" s="9"/>
      <c r="N90" s="6"/>
    </row>
    <row r="91" spans="2:14" x14ac:dyDescent="0.25">
      <c r="B91" s="6"/>
      <c r="C91" s="62"/>
      <c r="D91" s="62"/>
      <c r="E91" s="131"/>
      <c r="F91" s="132"/>
      <c r="G91" s="9"/>
      <c r="H91" s="9"/>
      <c r="I91" s="9"/>
      <c r="J91" s="9"/>
      <c r="K91" s="9"/>
      <c r="L91" s="10"/>
      <c r="M91" s="9"/>
      <c r="N91" s="6"/>
    </row>
    <row r="92" spans="2:14" x14ac:dyDescent="0.25">
      <c r="B92" s="6"/>
      <c r="C92" s="62"/>
      <c r="D92" s="62"/>
      <c r="E92" s="131"/>
      <c r="F92" s="132"/>
      <c r="G92" s="9"/>
      <c r="H92" s="9"/>
      <c r="I92" s="9"/>
      <c r="J92" s="9"/>
      <c r="K92" s="9"/>
      <c r="L92" s="10"/>
      <c r="M92" s="9"/>
      <c r="N92" s="6"/>
    </row>
    <row r="93" spans="2:14" x14ac:dyDescent="0.25">
      <c r="B93" s="6"/>
      <c r="C93" s="62"/>
      <c r="D93" s="62"/>
      <c r="E93" s="131"/>
      <c r="F93" s="132"/>
      <c r="G93" s="9"/>
      <c r="H93" s="9"/>
      <c r="I93" s="9"/>
      <c r="J93" s="9"/>
      <c r="K93" s="9"/>
      <c r="L93" s="10"/>
      <c r="M93" s="9"/>
      <c r="N93" s="6"/>
    </row>
    <row r="94" spans="2:14" x14ac:dyDescent="0.25">
      <c r="B94" s="6"/>
      <c r="C94" s="62"/>
      <c r="D94" s="62"/>
      <c r="E94" s="131"/>
      <c r="F94" s="132"/>
      <c r="G94" s="9"/>
      <c r="H94" s="9"/>
      <c r="I94" s="9"/>
      <c r="J94" s="9"/>
      <c r="K94" s="9"/>
      <c r="L94" s="10"/>
      <c r="M94" s="9"/>
      <c r="N94" s="6"/>
    </row>
    <row r="95" spans="2:14" x14ac:dyDescent="0.25">
      <c r="B95" s="6"/>
      <c r="C95" s="62"/>
      <c r="D95" s="62"/>
      <c r="E95" s="131"/>
      <c r="F95" s="132"/>
      <c r="G95" s="9"/>
      <c r="H95" s="9"/>
      <c r="I95" s="9"/>
      <c r="J95" s="9"/>
      <c r="K95" s="9"/>
      <c r="L95" s="10"/>
      <c r="M95" s="9"/>
      <c r="N95" s="6"/>
    </row>
    <row r="96" spans="2:14" x14ac:dyDescent="0.25">
      <c r="B96" s="6"/>
      <c r="C96" s="62"/>
      <c r="D96" s="62"/>
      <c r="E96" s="131"/>
      <c r="F96" s="132"/>
      <c r="G96" s="9"/>
      <c r="H96" s="9"/>
      <c r="I96" s="9"/>
      <c r="J96" s="9"/>
      <c r="K96" s="9"/>
      <c r="L96" s="10"/>
      <c r="M96" s="9"/>
      <c r="N96" s="6"/>
    </row>
    <row r="97" spans="2:14" x14ac:dyDescent="0.25">
      <c r="B97" s="6"/>
      <c r="C97" s="62"/>
      <c r="D97" s="62"/>
      <c r="E97" s="131"/>
      <c r="F97" s="132"/>
      <c r="G97" s="9"/>
      <c r="H97" s="9"/>
      <c r="I97" s="9"/>
      <c r="J97" s="9"/>
      <c r="K97" s="9"/>
      <c r="L97" s="10"/>
      <c r="M97" s="9"/>
      <c r="N97" s="6"/>
    </row>
    <row r="98" spans="2:14" x14ac:dyDescent="0.25">
      <c r="B98" s="6"/>
      <c r="C98" s="62"/>
      <c r="D98" s="62"/>
      <c r="E98" s="131"/>
      <c r="F98" s="132"/>
      <c r="G98" s="9"/>
      <c r="H98" s="9"/>
      <c r="I98" s="9"/>
      <c r="J98" s="9"/>
      <c r="K98" s="9"/>
      <c r="L98" s="10"/>
      <c r="M98" s="9"/>
      <c r="N98" s="6"/>
    </row>
    <row r="99" spans="2:14" x14ac:dyDescent="0.25">
      <c r="B99" s="6"/>
      <c r="C99" s="62"/>
      <c r="D99" s="62"/>
      <c r="E99" s="131"/>
      <c r="F99" s="132"/>
      <c r="G99" s="9"/>
      <c r="H99" s="9"/>
      <c r="I99" s="9"/>
      <c r="J99" s="9"/>
      <c r="K99" s="9"/>
      <c r="L99" s="10"/>
      <c r="M99" s="9"/>
      <c r="N99" s="6"/>
    </row>
    <row r="100" spans="2:14" x14ac:dyDescent="0.25">
      <c r="B100" s="6"/>
      <c r="C100" s="62"/>
      <c r="D100" s="62"/>
      <c r="E100" s="131"/>
      <c r="F100" s="132"/>
      <c r="G100" s="9"/>
      <c r="H100" s="9"/>
      <c r="I100" s="9"/>
      <c r="J100" s="9"/>
      <c r="K100" s="9"/>
      <c r="L100" s="10"/>
      <c r="M100" s="9"/>
      <c r="N100" s="6"/>
    </row>
    <row r="101" spans="2:14" x14ac:dyDescent="0.25">
      <c r="B101" s="6"/>
      <c r="C101" s="62"/>
      <c r="D101" s="62"/>
      <c r="E101" s="131"/>
      <c r="F101" s="132"/>
      <c r="G101" s="9"/>
      <c r="H101" s="9"/>
      <c r="I101" s="9"/>
      <c r="J101" s="9"/>
      <c r="K101" s="9"/>
      <c r="L101" s="10"/>
      <c r="M101" s="9"/>
      <c r="N101" s="6"/>
    </row>
    <row r="102" spans="2:14" x14ac:dyDescent="0.25">
      <c r="B102" s="6"/>
      <c r="C102" s="62"/>
      <c r="D102" s="62"/>
      <c r="E102" s="131"/>
      <c r="F102" s="132"/>
      <c r="G102" s="9"/>
      <c r="H102" s="9"/>
      <c r="I102" s="9"/>
      <c r="J102" s="9"/>
      <c r="K102" s="9"/>
      <c r="L102" s="10"/>
      <c r="M102" s="9"/>
      <c r="N102" s="6"/>
    </row>
    <row r="103" spans="2:14" x14ac:dyDescent="0.25">
      <c r="B103" s="6"/>
      <c r="C103" s="62"/>
      <c r="D103" s="62"/>
      <c r="E103" s="131"/>
      <c r="F103" s="132"/>
      <c r="G103" s="9"/>
      <c r="H103" s="9"/>
      <c r="I103" s="9"/>
      <c r="J103" s="9"/>
      <c r="K103" s="9"/>
      <c r="L103" s="10"/>
      <c r="M103" s="9"/>
      <c r="N103" s="6"/>
    </row>
    <row r="104" spans="2:14" x14ac:dyDescent="0.25">
      <c r="B104" s="6"/>
      <c r="C104" s="62"/>
      <c r="D104" s="62"/>
      <c r="E104" s="131"/>
      <c r="F104" s="132"/>
      <c r="G104" s="9"/>
      <c r="H104" s="9"/>
      <c r="I104" s="9"/>
      <c r="J104" s="9"/>
      <c r="K104" s="9"/>
      <c r="L104" s="10"/>
      <c r="M104" s="9"/>
      <c r="N104" s="6"/>
    </row>
    <row r="105" spans="2:14" x14ac:dyDescent="0.25">
      <c r="B105" s="6"/>
      <c r="C105" s="62"/>
      <c r="D105" s="62"/>
      <c r="E105" s="131"/>
      <c r="F105" s="132"/>
      <c r="G105" s="9"/>
      <c r="H105" s="9"/>
      <c r="I105" s="9"/>
      <c r="J105" s="9"/>
      <c r="K105" s="9"/>
      <c r="L105" s="10"/>
      <c r="M105" s="9"/>
      <c r="N105" s="6"/>
    </row>
    <row r="106" spans="2:14" x14ac:dyDescent="0.25">
      <c r="B106" s="6"/>
      <c r="C106" s="62"/>
      <c r="D106" s="62"/>
      <c r="E106" s="131"/>
      <c r="F106" s="132"/>
      <c r="G106" s="9"/>
      <c r="H106" s="9"/>
      <c r="I106" s="9"/>
      <c r="J106" s="9"/>
      <c r="K106" s="9"/>
      <c r="L106" s="10"/>
      <c r="M106" s="9"/>
      <c r="N106" s="6"/>
    </row>
    <row r="107" spans="2:14" x14ac:dyDescent="0.25">
      <c r="B107" s="6"/>
      <c r="C107" s="62"/>
      <c r="D107" s="62"/>
      <c r="E107" s="131"/>
      <c r="F107" s="132"/>
      <c r="G107" s="9"/>
      <c r="H107" s="9"/>
      <c r="I107" s="9"/>
      <c r="J107" s="9"/>
      <c r="K107" s="9"/>
      <c r="L107" s="10"/>
      <c r="M107" s="9"/>
      <c r="N107" s="6"/>
    </row>
    <row r="108" spans="2:14" x14ac:dyDescent="0.25">
      <c r="B108" s="6"/>
      <c r="C108" s="62"/>
      <c r="D108" s="62"/>
      <c r="E108" s="131"/>
      <c r="F108" s="132"/>
      <c r="G108" s="9"/>
      <c r="H108" s="9"/>
      <c r="I108" s="9"/>
      <c r="J108" s="9"/>
      <c r="K108" s="9"/>
      <c r="L108" s="10"/>
      <c r="M108" s="9"/>
      <c r="N108" s="6"/>
    </row>
    <row r="109" spans="2:14" x14ac:dyDescent="0.25">
      <c r="B109" s="6"/>
      <c r="C109" s="62"/>
      <c r="D109" s="62"/>
      <c r="E109" s="131"/>
      <c r="F109" s="132"/>
      <c r="G109" s="9"/>
      <c r="H109" s="9"/>
      <c r="I109" s="9"/>
      <c r="J109" s="9"/>
      <c r="K109" s="9"/>
      <c r="L109" s="10"/>
      <c r="M109" s="9"/>
      <c r="N109" s="6"/>
    </row>
    <row r="110" spans="2:14" x14ac:dyDescent="0.25">
      <c r="B110" s="6"/>
      <c r="C110" s="62"/>
      <c r="D110" s="62"/>
      <c r="E110" s="131"/>
      <c r="F110" s="132"/>
      <c r="G110" s="9"/>
      <c r="H110" s="9"/>
      <c r="I110" s="9"/>
      <c r="J110" s="9"/>
      <c r="K110" s="9"/>
      <c r="L110" s="10"/>
      <c r="M110" s="9"/>
      <c r="N110" s="6"/>
    </row>
    <row r="111" spans="2:14" x14ac:dyDescent="0.25">
      <c r="B111" s="6"/>
      <c r="C111" s="62"/>
      <c r="D111" s="62"/>
      <c r="E111" s="131"/>
      <c r="F111" s="132"/>
      <c r="G111" s="9"/>
      <c r="H111" s="9"/>
      <c r="I111" s="9"/>
      <c r="J111" s="9"/>
      <c r="K111" s="9"/>
      <c r="L111" s="10"/>
      <c r="M111" s="9"/>
      <c r="N111" s="6"/>
    </row>
    <row r="112" spans="2:14" x14ac:dyDescent="0.25">
      <c r="B112" s="6"/>
      <c r="C112" s="62"/>
      <c r="D112" s="62"/>
      <c r="E112" s="131"/>
      <c r="F112" s="132"/>
      <c r="G112" s="9"/>
      <c r="H112" s="9"/>
      <c r="I112" s="9"/>
      <c r="J112" s="9"/>
      <c r="K112" s="9"/>
      <c r="L112" s="10"/>
      <c r="M112" s="9"/>
      <c r="N112" s="6"/>
    </row>
    <row r="113" spans="2:14" x14ac:dyDescent="0.25">
      <c r="B113" s="6"/>
      <c r="C113" s="62"/>
      <c r="D113" s="62"/>
      <c r="E113" s="131"/>
      <c r="F113" s="132"/>
      <c r="G113" s="9"/>
      <c r="H113" s="9"/>
      <c r="I113" s="9"/>
      <c r="J113" s="9"/>
      <c r="K113" s="9"/>
      <c r="L113" s="10"/>
      <c r="M113" s="9"/>
      <c r="N113" s="6"/>
    </row>
    <row r="114" spans="2:14" x14ac:dyDescent="0.25">
      <c r="B114" s="6"/>
      <c r="C114" s="62"/>
      <c r="D114" s="62"/>
      <c r="E114" s="131"/>
      <c r="F114" s="132"/>
      <c r="G114" s="9"/>
      <c r="H114" s="9"/>
      <c r="I114" s="9"/>
      <c r="J114" s="9"/>
      <c r="K114" s="9"/>
      <c r="L114" s="10"/>
      <c r="M114" s="9"/>
      <c r="N114" s="6"/>
    </row>
    <row r="115" spans="2:14" x14ac:dyDescent="0.25">
      <c r="B115" s="6"/>
      <c r="C115" s="62"/>
      <c r="D115" s="62"/>
      <c r="E115" s="131"/>
      <c r="F115" s="132"/>
      <c r="G115" s="9"/>
      <c r="H115" s="9"/>
      <c r="I115" s="9"/>
      <c r="J115" s="9"/>
      <c r="K115" s="9"/>
      <c r="L115" s="10"/>
      <c r="M115" s="9"/>
      <c r="N115" s="6"/>
    </row>
    <row r="116" spans="2:14" x14ac:dyDescent="0.25">
      <c r="B116" s="6"/>
      <c r="C116" s="62"/>
      <c r="D116" s="62"/>
      <c r="E116" s="131"/>
      <c r="F116" s="132"/>
      <c r="G116" s="9"/>
      <c r="H116" s="9"/>
      <c r="I116" s="9"/>
      <c r="J116" s="9"/>
      <c r="K116" s="9"/>
      <c r="L116" s="10"/>
      <c r="M116" s="9"/>
      <c r="N116" s="6"/>
    </row>
    <row r="117" spans="2:14" x14ac:dyDescent="0.25">
      <c r="B117" s="6"/>
      <c r="C117" s="62"/>
      <c r="D117" s="62"/>
      <c r="E117" s="131"/>
      <c r="F117" s="132"/>
      <c r="G117" s="9"/>
      <c r="H117" s="9"/>
      <c r="I117" s="9"/>
      <c r="J117" s="9"/>
      <c r="K117" s="9"/>
      <c r="L117" s="10"/>
      <c r="M117" s="9"/>
      <c r="N117" s="6"/>
    </row>
    <row r="118" spans="2:14" x14ac:dyDescent="0.25">
      <c r="B118" s="6"/>
      <c r="C118" s="62"/>
      <c r="D118" s="62"/>
      <c r="E118" s="131"/>
      <c r="F118" s="132"/>
      <c r="G118" s="9"/>
      <c r="H118" s="9"/>
      <c r="I118" s="9"/>
      <c r="J118" s="9"/>
      <c r="K118" s="9"/>
      <c r="L118" s="10"/>
      <c r="M118" s="9"/>
      <c r="N118" s="6"/>
    </row>
    <row r="119" spans="2:14" x14ac:dyDescent="0.25">
      <c r="B119" s="6"/>
      <c r="C119" s="62"/>
      <c r="D119" s="62"/>
      <c r="E119" s="131"/>
      <c r="F119" s="132"/>
      <c r="G119" s="9"/>
      <c r="H119" s="9"/>
      <c r="I119" s="9"/>
      <c r="J119" s="9"/>
      <c r="K119" s="9"/>
      <c r="L119" s="10"/>
      <c r="M119" s="9"/>
      <c r="N119" s="6"/>
    </row>
    <row r="120" spans="2:14" x14ac:dyDescent="0.25">
      <c r="B120" s="6"/>
      <c r="C120" s="62"/>
      <c r="D120" s="62"/>
      <c r="E120" s="131"/>
      <c r="F120" s="132"/>
      <c r="G120" s="9"/>
      <c r="H120" s="9"/>
      <c r="I120" s="9"/>
      <c r="J120" s="9"/>
      <c r="K120" s="9"/>
      <c r="L120" s="10"/>
      <c r="M120" s="9"/>
      <c r="N120" s="6"/>
    </row>
    <row r="121" spans="2:14" x14ac:dyDescent="0.25">
      <c r="B121" s="6"/>
      <c r="C121" s="62"/>
      <c r="D121" s="62"/>
      <c r="E121" s="131"/>
      <c r="F121" s="132"/>
      <c r="G121" s="9"/>
      <c r="H121" s="9"/>
      <c r="I121" s="9"/>
      <c r="J121" s="9"/>
      <c r="K121" s="9"/>
      <c r="L121" s="10"/>
      <c r="M121" s="9"/>
      <c r="N121" s="6"/>
    </row>
    <row r="122" spans="2:14" x14ac:dyDescent="0.25">
      <c r="B122" s="6"/>
      <c r="C122" s="62"/>
      <c r="D122" s="62"/>
      <c r="E122" s="131"/>
      <c r="F122" s="132"/>
      <c r="G122" s="9"/>
      <c r="H122" s="9"/>
      <c r="I122" s="9"/>
      <c r="J122" s="9"/>
      <c r="K122" s="9"/>
      <c r="L122" s="10"/>
      <c r="M122" s="9"/>
      <c r="N122" s="6"/>
    </row>
    <row r="123" spans="2:14" x14ac:dyDescent="0.25">
      <c r="B123" s="6"/>
      <c r="C123" s="62"/>
      <c r="D123" s="62"/>
      <c r="E123" s="131"/>
      <c r="F123" s="132"/>
      <c r="G123" s="9"/>
      <c r="H123" s="9"/>
      <c r="I123" s="9"/>
      <c r="J123" s="9"/>
      <c r="K123" s="9"/>
      <c r="L123" s="10"/>
      <c r="M123" s="9"/>
      <c r="N123" s="6"/>
    </row>
    <row r="124" spans="2:14" x14ac:dyDescent="0.25">
      <c r="B124" s="6"/>
      <c r="C124" s="62"/>
      <c r="D124" s="62"/>
      <c r="E124" s="131"/>
      <c r="F124" s="132"/>
      <c r="G124" s="9"/>
      <c r="H124" s="9"/>
      <c r="I124" s="9"/>
      <c r="J124" s="9"/>
      <c r="K124" s="9"/>
      <c r="L124" s="10"/>
      <c r="M124" s="9"/>
      <c r="N124" s="6"/>
    </row>
    <row r="125" spans="2:14" x14ac:dyDescent="0.25">
      <c r="B125" s="6"/>
      <c r="C125" s="62"/>
      <c r="D125" s="62"/>
      <c r="E125" s="131"/>
      <c r="F125" s="132"/>
      <c r="G125" s="9"/>
      <c r="H125" s="9"/>
      <c r="I125" s="9"/>
      <c r="J125" s="9"/>
      <c r="K125" s="9"/>
      <c r="L125" s="10"/>
      <c r="M125" s="9"/>
      <c r="N125" s="6"/>
    </row>
    <row r="126" spans="2:14" x14ac:dyDescent="0.25">
      <c r="B126" s="6"/>
      <c r="C126" s="62"/>
      <c r="D126" s="62"/>
      <c r="E126" s="131"/>
      <c r="F126" s="132"/>
      <c r="G126" s="9"/>
      <c r="H126" s="9"/>
      <c r="I126" s="9"/>
      <c r="J126" s="9"/>
      <c r="K126" s="9"/>
      <c r="L126" s="10"/>
      <c r="M126" s="9"/>
      <c r="N126" s="6"/>
    </row>
    <row r="127" spans="2:14" x14ac:dyDescent="0.25">
      <c r="B127" s="6"/>
      <c r="C127" s="62"/>
      <c r="D127" s="62"/>
      <c r="E127" s="131"/>
      <c r="F127" s="132"/>
      <c r="G127" s="9"/>
      <c r="H127" s="9"/>
      <c r="I127" s="9"/>
      <c r="J127" s="9"/>
      <c r="K127" s="9"/>
      <c r="L127" s="10"/>
      <c r="M127" s="9"/>
      <c r="N127" s="6"/>
    </row>
    <row r="128" spans="2:14" x14ac:dyDescent="0.25">
      <c r="B128" s="6"/>
      <c r="C128" s="62"/>
      <c r="D128" s="62"/>
      <c r="E128" s="131"/>
      <c r="F128" s="132"/>
      <c r="G128" s="9"/>
      <c r="H128" s="9"/>
      <c r="I128" s="9"/>
      <c r="J128" s="9"/>
      <c r="K128" s="9"/>
      <c r="L128" s="10"/>
      <c r="M128" s="9"/>
      <c r="N128" s="6"/>
    </row>
    <row r="129" spans="2:14" x14ac:dyDescent="0.25">
      <c r="B129" s="6"/>
      <c r="C129" s="62"/>
      <c r="D129" s="62"/>
      <c r="E129" s="131"/>
      <c r="F129" s="132"/>
      <c r="G129" s="9"/>
      <c r="H129" s="9"/>
      <c r="I129" s="9"/>
      <c r="J129" s="9"/>
      <c r="K129" s="9"/>
      <c r="L129" s="10"/>
      <c r="M129" s="9"/>
      <c r="N129" s="6"/>
    </row>
    <row r="130" spans="2:14" x14ac:dyDescent="0.25">
      <c r="B130" s="6"/>
      <c r="C130" s="62"/>
      <c r="D130" s="62"/>
      <c r="E130" s="131"/>
      <c r="F130" s="132"/>
      <c r="G130" s="9"/>
      <c r="H130" s="9"/>
      <c r="I130" s="9"/>
      <c r="J130" s="9"/>
      <c r="K130" s="9"/>
      <c r="L130" s="10"/>
      <c r="M130" s="9"/>
      <c r="N130" s="6"/>
    </row>
    <row r="131" spans="2:14" x14ac:dyDescent="0.25">
      <c r="B131" s="6"/>
      <c r="C131" s="62"/>
      <c r="D131" s="62"/>
      <c r="E131" s="131"/>
      <c r="F131" s="132"/>
      <c r="G131" s="9"/>
      <c r="H131" s="9"/>
      <c r="I131" s="9"/>
      <c r="J131" s="9"/>
      <c r="K131" s="9"/>
      <c r="L131" s="10"/>
      <c r="M131" s="9"/>
      <c r="N131" s="6"/>
    </row>
    <row r="132" spans="2:14" x14ac:dyDescent="0.25">
      <c r="B132" s="6"/>
      <c r="C132" s="62"/>
      <c r="D132" s="62"/>
      <c r="E132" s="131"/>
      <c r="F132" s="132"/>
      <c r="G132" s="9"/>
      <c r="H132" s="9"/>
      <c r="I132" s="9"/>
      <c r="J132" s="9"/>
      <c r="K132" s="9"/>
      <c r="L132" s="10"/>
      <c r="M132" s="9"/>
      <c r="N132" s="6"/>
    </row>
    <row r="133" spans="2:14" x14ac:dyDescent="0.25">
      <c r="B133" s="6"/>
      <c r="C133" s="62"/>
      <c r="D133" s="62"/>
      <c r="E133" s="131"/>
      <c r="F133" s="132"/>
      <c r="G133" s="9"/>
      <c r="H133" s="9"/>
      <c r="I133" s="9"/>
      <c r="J133" s="9"/>
      <c r="K133" s="9"/>
      <c r="L133" s="10"/>
      <c r="M133" s="9"/>
      <c r="N133" s="6"/>
    </row>
    <row r="134" spans="2:14" x14ac:dyDescent="0.25">
      <c r="B134" s="6"/>
      <c r="C134" s="62"/>
      <c r="D134" s="62"/>
      <c r="E134" s="131"/>
      <c r="F134" s="132"/>
      <c r="G134" s="9"/>
      <c r="H134" s="9"/>
      <c r="I134" s="9"/>
      <c r="J134" s="9"/>
      <c r="K134" s="9"/>
      <c r="L134" s="10"/>
      <c r="M134" s="9"/>
      <c r="N134" s="6"/>
    </row>
    <row r="135" spans="2:14" x14ac:dyDescent="0.25">
      <c r="B135" s="6"/>
      <c r="C135" s="62"/>
      <c r="D135" s="62"/>
      <c r="E135" s="131"/>
      <c r="F135" s="132"/>
      <c r="G135" s="9"/>
      <c r="H135" s="9"/>
      <c r="I135" s="9"/>
      <c r="J135" s="9"/>
      <c r="K135" s="9"/>
      <c r="L135" s="10"/>
      <c r="M135" s="9"/>
      <c r="N135" s="6"/>
    </row>
    <row r="136" spans="2:14" x14ac:dyDescent="0.25">
      <c r="B136" s="6"/>
      <c r="C136" s="62"/>
      <c r="D136" s="62"/>
      <c r="E136" s="131"/>
      <c r="F136" s="132"/>
      <c r="G136" s="9"/>
      <c r="H136" s="9"/>
      <c r="I136" s="9"/>
      <c r="J136" s="9"/>
      <c r="K136" s="9"/>
      <c r="L136" s="10"/>
      <c r="M136" s="9"/>
      <c r="N136" s="6"/>
    </row>
    <row r="137" spans="2:14" x14ac:dyDescent="0.25">
      <c r="B137" s="6"/>
      <c r="C137" s="62"/>
      <c r="D137" s="62"/>
      <c r="E137" s="131"/>
      <c r="F137" s="132"/>
      <c r="G137" s="9"/>
      <c r="H137" s="9"/>
      <c r="I137" s="9"/>
      <c r="J137" s="9"/>
      <c r="K137" s="9"/>
      <c r="L137" s="10"/>
      <c r="M137" s="9"/>
      <c r="N137" s="6"/>
    </row>
    <row r="138" spans="2:14" x14ac:dyDescent="0.25">
      <c r="B138" s="6"/>
      <c r="C138" s="62"/>
      <c r="D138" s="62"/>
      <c r="E138" s="131"/>
      <c r="F138" s="132"/>
      <c r="G138" s="9"/>
      <c r="H138" s="9"/>
      <c r="I138" s="9"/>
      <c r="J138" s="9"/>
      <c r="K138" s="9"/>
      <c r="L138" s="10"/>
      <c r="M138" s="9"/>
      <c r="N138" s="6"/>
    </row>
    <row r="139" spans="2:14" x14ac:dyDescent="0.25">
      <c r="B139" s="6"/>
      <c r="C139" s="62"/>
      <c r="D139" s="62"/>
      <c r="E139" s="131"/>
      <c r="F139" s="132"/>
      <c r="G139" s="9"/>
      <c r="H139" s="9"/>
      <c r="I139" s="9"/>
      <c r="J139" s="9"/>
      <c r="K139" s="9"/>
      <c r="L139" s="10"/>
      <c r="M139" s="9"/>
      <c r="N139" s="6"/>
    </row>
    <row r="140" spans="2:14" x14ac:dyDescent="0.25">
      <c r="B140" s="6"/>
      <c r="C140" s="62"/>
      <c r="D140" s="62"/>
      <c r="E140" s="131"/>
      <c r="F140" s="132"/>
      <c r="G140" s="9"/>
      <c r="H140" s="9"/>
      <c r="I140" s="9"/>
      <c r="J140" s="9"/>
      <c r="K140" s="9"/>
      <c r="L140" s="10"/>
      <c r="M140" s="9"/>
      <c r="N140" s="6"/>
    </row>
    <row r="141" spans="2:14" x14ac:dyDescent="0.25">
      <c r="B141" s="6"/>
      <c r="C141" s="62"/>
      <c r="D141" s="62"/>
      <c r="E141" s="131"/>
      <c r="F141" s="132"/>
      <c r="G141" s="9"/>
      <c r="H141" s="9"/>
      <c r="I141" s="9"/>
      <c r="J141" s="9"/>
      <c r="K141" s="9"/>
      <c r="L141" s="10"/>
      <c r="M141" s="9"/>
      <c r="N141" s="6"/>
    </row>
    <row r="142" spans="2:14" x14ac:dyDescent="0.25">
      <c r="B142" s="6"/>
      <c r="C142" s="62"/>
      <c r="D142" s="62"/>
      <c r="E142" s="131"/>
      <c r="F142" s="132"/>
      <c r="G142" s="9"/>
      <c r="H142" s="9"/>
      <c r="I142" s="9"/>
      <c r="J142" s="9"/>
      <c r="K142" s="9"/>
      <c r="L142" s="10"/>
      <c r="M142" s="9"/>
      <c r="N142" s="6"/>
    </row>
    <row r="143" spans="2:14" x14ac:dyDescent="0.25">
      <c r="B143" s="6"/>
      <c r="C143" s="62"/>
      <c r="D143" s="62"/>
      <c r="E143" s="131"/>
      <c r="F143" s="132"/>
      <c r="G143" s="9"/>
      <c r="H143" s="9"/>
      <c r="I143" s="9"/>
      <c r="J143" s="9"/>
      <c r="K143" s="9"/>
      <c r="L143" s="10"/>
      <c r="M143" s="9"/>
      <c r="N143" s="6"/>
    </row>
    <row r="144" spans="2:14" x14ac:dyDescent="0.25">
      <c r="B144" s="6"/>
      <c r="C144" s="62"/>
      <c r="D144" s="62"/>
      <c r="E144" s="131"/>
      <c r="F144" s="132"/>
      <c r="G144" s="9"/>
      <c r="H144" s="9"/>
      <c r="I144" s="9"/>
      <c r="J144" s="9"/>
      <c r="K144" s="9"/>
      <c r="L144" s="10"/>
      <c r="M144" s="9"/>
      <c r="N144" s="6"/>
    </row>
    <row r="145" spans="2:14" x14ac:dyDescent="0.25">
      <c r="B145" s="6"/>
      <c r="C145" s="62"/>
      <c r="D145" s="62"/>
      <c r="E145" s="131"/>
      <c r="F145" s="132"/>
      <c r="G145" s="9"/>
      <c r="H145" s="9"/>
      <c r="I145" s="9"/>
      <c r="J145" s="9"/>
      <c r="K145" s="9"/>
      <c r="L145" s="10"/>
      <c r="M145" s="9"/>
      <c r="N145" s="6"/>
    </row>
    <row r="146" spans="2:14" x14ac:dyDescent="0.25">
      <c r="B146" s="6"/>
      <c r="C146" s="62"/>
      <c r="D146" s="62"/>
      <c r="E146" s="131"/>
      <c r="F146" s="132"/>
      <c r="G146" s="9"/>
      <c r="H146" s="9"/>
      <c r="I146" s="9"/>
      <c r="J146" s="9"/>
      <c r="K146" s="9"/>
      <c r="L146" s="10"/>
      <c r="M146" s="9"/>
      <c r="N146" s="6"/>
    </row>
    <row r="147" spans="2:14" x14ac:dyDescent="0.25">
      <c r="B147" s="6"/>
      <c r="C147" s="62"/>
      <c r="D147" s="62"/>
      <c r="E147" s="131"/>
      <c r="F147" s="132"/>
      <c r="G147" s="9"/>
      <c r="H147" s="9"/>
      <c r="I147" s="9"/>
      <c r="J147" s="9"/>
      <c r="K147" s="9"/>
      <c r="L147" s="10"/>
      <c r="M147" s="9"/>
      <c r="N147" s="6"/>
    </row>
    <row r="148" spans="2:14" x14ac:dyDescent="0.25">
      <c r="B148" s="6"/>
      <c r="C148" s="62"/>
      <c r="D148" s="62"/>
      <c r="E148" s="131"/>
      <c r="F148" s="132"/>
      <c r="G148" s="9"/>
      <c r="H148" s="9"/>
      <c r="I148" s="9"/>
      <c r="J148" s="9"/>
      <c r="K148" s="9"/>
      <c r="L148" s="10"/>
      <c r="M148" s="9"/>
      <c r="N148" s="6"/>
    </row>
    <row r="149" spans="2:14" x14ac:dyDescent="0.25">
      <c r="B149" s="6"/>
      <c r="C149" s="62"/>
      <c r="D149" s="62"/>
      <c r="E149" s="131"/>
      <c r="F149" s="132"/>
      <c r="G149" s="9"/>
      <c r="H149" s="9"/>
      <c r="I149" s="9"/>
      <c r="J149" s="9"/>
      <c r="K149" s="9"/>
      <c r="L149" s="10"/>
      <c r="M149" s="9"/>
      <c r="N149" s="6"/>
    </row>
    <row r="150" spans="2:14" x14ac:dyDescent="0.25">
      <c r="B150" s="6"/>
      <c r="C150" s="62"/>
      <c r="D150" s="62"/>
      <c r="E150" s="131"/>
      <c r="F150" s="132"/>
      <c r="G150" s="9"/>
      <c r="H150" s="9"/>
      <c r="I150" s="9"/>
      <c r="J150" s="9"/>
      <c r="K150" s="9"/>
      <c r="L150" s="10"/>
      <c r="M150" s="9"/>
      <c r="N150" s="6"/>
    </row>
    <row r="151" spans="2:14" x14ac:dyDescent="0.25">
      <c r="B151" s="6"/>
      <c r="C151" s="62"/>
      <c r="D151" s="62"/>
      <c r="E151" s="131"/>
      <c r="F151" s="132"/>
      <c r="G151" s="9"/>
      <c r="H151" s="9"/>
      <c r="I151" s="9"/>
      <c r="J151" s="9"/>
      <c r="K151" s="9"/>
      <c r="L151" s="10"/>
      <c r="M151" s="9"/>
      <c r="N151" s="6"/>
    </row>
    <row r="152" spans="2:14" x14ac:dyDescent="0.25">
      <c r="B152" s="6"/>
      <c r="C152" s="62"/>
      <c r="D152" s="62"/>
      <c r="E152" s="131"/>
      <c r="F152" s="132"/>
      <c r="G152" s="9"/>
      <c r="H152" s="9"/>
      <c r="I152" s="9"/>
      <c r="J152" s="9"/>
      <c r="K152" s="9"/>
      <c r="L152" s="10"/>
      <c r="M152" s="9"/>
      <c r="N152" s="6"/>
    </row>
    <row r="153" spans="2:14" x14ac:dyDescent="0.25">
      <c r="B153" s="6"/>
      <c r="C153" s="62"/>
      <c r="D153" s="62"/>
      <c r="E153" s="131"/>
      <c r="F153" s="132"/>
      <c r="G153" s="9"/>
      <c r="H153" s="9"/>
      <c r="I153" s="9"/>
      <c r="J153" s="9"/>
      <c r="K153" s="9"/>
      <c r="L153" s="10"/>
      <c r="M153" s="9"/>
      <c r="N153" s="6"/>
    </row>
    <row r="154" spans="2:14" x14ac:dyDescent="0.25">
      <c r="B154" s="6"/>
      <c r="C154" s="62"/>
      <c r="D154" s="62"/>
      <c r="E154" s="131"/>
      <c r="F154" s="132"/>
      <c r="G154" s="9"/>
      <c r="H154" s="9"/>
      <c r="I154" s="9"/>
      <c r="J154" s="9"/>
      <c r="K154" s="9"/>
      <c r="L154" s="10"/>
      <c r="M154" s="9"/>
      <c r="N154" s="6"/>
    </row>
    <row r="155" spans="2:14" x14ac:dyDescent="0.25">
      <c r="B155" s="6"/>
      <c r="C155" s="62"/>
      <c r="D155" s="62"/>
      <c r="E155" s="131"/>
      <c r="F155" s="132"/>
      <c r="G155" s="9"/>
      <c r="H155" s="9"/>
      <c r="I155" s="9"/>
      <c r="J155" s="9"/>
      <c r="K155" s="9"/>
      <c r="L155" s="10"/>
      <c r="M155" s="9"/>
      <c r="N155" s="6"/>
    </row>
    <row r="156" spans="2:14" x14ac:dyDescent="0.25">
      <c r="B156" s="6"/>
      <c r="C156" s="62"/>
      <c r="D156" s="62"/>
      <c r="E156" s="131"/>
      <c r="F156" s="132"/>
      <c r="G156" s="9"/>
      <c r="H156" s="9"/>
      <c r="I156" s="9"/>
      <c r="J156" s="9"/>
      <c r="K156" s="9"/>
      <c r="L156" s="10"/>
      <c r="M156" s="9"/>
      <c r="N156" s="6"/>
    </row>
    <row r="157" spans="2:14" x14ac:dyDescent="0.25">
      <c r="B157" s="6"/>
      <c r="C157" s="62"/>
      <c r="D157" s="62"/>
      <c r="E157" s="131"/>
      <c r="F157" s="132"/>
      <c r="G157" s="9"/>
      <c r="H157" s="9"/>
      <c r="I157" s="9"/>
      <c r="J157" s="9"/>
      <c r="K157" s="9"/>
      <c r="L157" s="10"/>
      <c r="M157" s="9"/>
      <c r="N157" s="6"/>
    </row>
    <row r="158" spans="2:14" x14ac:dyDescent="0.25">
      <c r="B158" s="6"/>
      <c r="C158" s="62"/>
      <c r="D158" s="62"/>
      <c r="E158" s="131"/>
      <c r="F158" s="132"/>
      <c r="G158" s="9"/>
      <c r="H158" s="9"/>
      <c r="I158" s="9"/>
      <c r="J158" s="9"/>
      <c r="K158" s="9"/>
      <c r="L158" s="10"/>
      <c r="M158" s="9"/>
      <c r="N158" s="6"/>
    </row>
    <row r="159" spans="2:14" x14ac:dyDescent="0.25">
      <c r="B159" s="6"/>
      <c r="C159" s="62"/>
      <c r="D159" s="62"/>
      <c r="E159" s="131"/>
      <c r="F159" s="132"/>
      <c r="G159" s="9"/>
      <c r="H159" s="9"/>
      <c r="I159" s="9"/>
      <c r="J159" s="9"/>
      <c r="K159" s="9"/>
      <c r="L159" s="10"/>
      <c r="M159" s="9"/>
      <c r="N159" s="6"/>
    </row>
    <row r="160" spans="2:14" x14ac:dyDescent="0.25">
      <c r="B160" s="6"/>
      <c r="C160" s="62"/>
      <c r="D160" s="62"/>
      <c r="E160" s="131"/>
      <c r="F160" s="132"/>
      <c r="G160" s="9"/>
      <c r="H160" s="9"/>
      <c r="I160" s="9"/>
      <c r="J160" s="9"/>
      <c r="K160" s="9"/>
      <c r="L160" s="10"/>
      <c r="M160" s="9"/>
      <c r="N160" s="6"/>
    </row>
    <row r="161" spans="2:14" x14ac:dyDescent="0.25">
      <c r="B161" s="6"/>
      <c r="C161" s="62"/>
      <c r="D161" s="62"/>
      <c r="E161" s="131"/>
      <c r="F161" s="132"/>
      <c r="G161" s="9"/>
      <c r="H161" s="9"/>
      <c r="I161" s="9"/>
      <c r="J161" s="9"/>
      <c r="K161" s="9"/>
      <c r="L161" s="10"/>
      <c r="M161" s="9"/>
      <c r="N161" s="6"/>
    </row>
    <row r="162" spans="2:14" x14ac:dyDescent="0.25">
      <c r="B162" s="6"/>
      <c r="C162" s="62"/>
      <c r="D162" s="62"/>
      <c r="E162" s="131"/>
      <c r="F162" s="132"/>
      <c r="G162" s="9"/>
      <c r="H162" s="9"/>
      <c r="I162" s="9"/>
      <c r="J162" s="9"/>
      <c r="K162" s="9"/>
      <c r="L162" s="10"/>
      <c r="M162" s="9"/>
      <c r="N162" s="6"/>
    </row>
    <row r="163" spans="2:14" x14ac:dyDescent="0.25">
      <c r="B163" s="6"/>
      <c r="C163" s="62"/>
      <c r="D163" s="62"/>
      <c r="E163" s="131"/>
      <c r="F163" s="132"/>
      <c r="G163" s="9"/>
      <c r="H163" s="9"/>
      <c r="I163" s="9"/>
      <c r="J163" s="9"/>
      <c r="K163" s="9"/>
      <c r="L163" s="10"/>
      <c r="M163" s="9"/>
      <c r="N163" s="6"/>
    </row>
    <row r="164" spans="2:14" x14ac:dyDescent="0.25">
      <c r="B164" s="6"/>
      <c r="C164" s="62"/>
      <c r="D164" s="62"/>
      <c r="E164" s="131"/>
      <c r="F164" s="132"/>
      <c r="G164" s="9"/>
      <c r="H164" s="9"/>
      <c r="I164" s="9"/>
      <c r="J164" s="9"/>
      <c r="K164" s="9"/>
      <c r="L164" s="10"/>
      <c r="M164" s="9"/>
      <c r="N164" s="6"/>
    </row>
    <row r="165" spans="2:14" x14ac:dyDescent="0.25">
      <c r="B165" s="6"/>
      <c r="C165" s="62"/>
      <c r="D165" s="62"/>
      <c r="E165" s="131"/>
      <c r="F165" s="132"/>
      <c r="G165" s="9"/>
      <c r="H165" s="9"/>
      <c r="I165" s="9"/>
      <c r="J165" s="9"/>
      <c r="K165" s="9"/>
      <c r="L165" s="10"/>
      <c r="M165" s="9"/>
      <c r="N165" s="6"/>
    </row>
    <row r="166" spans="2:14" x14ac:dyDescent="0.25">
      <c r="B166" s="6"/>
      <c r="C166" s="62"/>
      <c r="D166" s="62"/>
      <c r="E166" s="131"/>
      <c r="F166" s="132"/>
      <c r="G166" s="9"/>
      <c r="H166" s="9"/>
      <c r="I166" s="9"/>
      <c r="J166" s="9"/>
      <c r="K166" s="9"/>
      <c r="L166" s="10"/>
      <c r="M166" s="9"/>
      <c r="N166" s="6"/>
    </row>
    <row r="167" spans="2:14" x14ac:dyDescent="0.25">
      <c r="B167" s="6"/>
      <c r="C167" s="62"/>
      <c r="D167" s="62"/>
      <c r="E167" s="131"/>
      <c r="F167" s="132"/>
      <c r="G167" s="9"/>
      <c r="H167" s="9"/>
      <c r="I167" s="9"/>
      <c r="J167" s="9"/>
      <c r="K167" s="9"/>
      <c r="L167" s="10"/>
      <c r="M167" s="9"/>
      <c r="N167" s="6"/>
    </row>
    <row r="168" spans="2:14" x14ac:dyDescent="0.25">
      <c r="B168" s="6"/>
      <c r="C168" s="62"/>
      <c r="D168" s="62"/>
      <c r="E168" s="131"/>
      <c r="F168" s="132"/>
      <c r="G168" s="9"/>
      <c r="H168" s="9"/>
      <c r="I168" s="9"/>
      <c r="J168" s="9"/>
      <c r="K168" s="9"/>
      <c r="L168" s="10"/>
      <c r="M168" s="9"/>
      <c r="N168" s="6"/>
    </row>
    <row r="169" spans="2:14" x14ac:dyDescent="0.25">
      <c r="B169" s="6"/>
      <c r="C169" s="62"/>
      <c r="D169" s="62"/>
      <c r="E169" s="131"/>
      <c r="F169" s="132"/>
      <c r="G169" s="9"/>
      <c r="H169" s="9"/>
      <c r="I169" s="9"/>
      <c r="J169" s="9"/>
      <c r="K169" s="9"/>
      <c r="L169" s="10"/>
      <c r="M169" s="9"/>
      <c r="N169" s="6"/>
    </row>
    <row r="170" spans="2:14" x14ac:dyDescent="0.25">
      <c r="B170" s="6"/>
      <c r="C170" s="62"/>
      <c r="D170" s="62"/>
      <c r="E170" s="131"/>
      <c r="F170" s="132"/>
      <c r="G170" s="9"/>
      <c r="H170" s="9"/>
      <c r="I170" s="9"/>
      <c r="J170" s="9"/>
      <c r="K170" s="9"/>
      <c r="L170" s="10"/>
      <c r="M170" s="9"/>
      <c r="N170" s="6"/>
    </row>
    <row r="171" spans="2:14" x14ac:dyDescent="0.25">
      <c r="B171" s="6"/>
      <c r="C171" s="62"/>
      <c r="D171" s="62"/>
      <c r="E171" s="131"/>
      <c r="F171" s="132"/>
      <c r="G171" s="9"/>
      <c r="H171" s="9"/>
      <c r="I171" s="9"/>
      <c r="J171" s="9"/>
      <c r="K171" s="9"/>
      <c r="L171" s="10"/>
      <c r="M171" s="9"/>
      <c r="N171" s="6"/>
    </row>
    <row r="172" spans="2:14" x14ac:dyDescent="0.25">
      <c r="B172" s="6"/>
      <c r="C172" s="62"/>
      <c r="D172" s="62"/>
      <c r="E172" s="131"/>
      <c r="F172" s="132"/>
      <c r="G172" s="9"/>
      <c r="H172" s="9"/>
      <c r="I172" s="9"/>
      <c r="J172" s="9"/>
      <c r="K172" s="9"/>
      <c r="L172" s="10"/>
      <c r="M172" s="9"/>
      <c r="N172" s="6"/>
    </row>
    <row r="173" spans="2:14" x14ac:dyDescent="0.25">
      <c r="B173" s="6"/>
      <c r="C173" s="62"/>
      <c r="D173" s="62"/>
      <c r="E173" s="131"/>
      <c r="F173" s="132"/>
      <c r="G173" s="9"/>
      <c r="H173" s="9"/>
      <c r="I173" s="9"/>
      <c r="J173" s="9"/>
      <c r="K173" s="9"/>
      <c r="L173" s="10"/>
      <c r="M173" s="9"/>
      <c r="N173" s="6"/>
    </row>
    <row r="174" spans="2:14" x14ac:dyDescent="0.25">
      <c r="B174" s="6"/>
      <c r="C174" s="62"/>
      <c r="D174" s="62"/>
      <c r="E174" s="131"/>
      <c r="F174" s="132"/>
      <c r="G174" s="9"/>
      <c r="H174" s="9"/>
      <c r="I174" s="9"/>
      <c r="J174" s="9"/>
      <c r="K174" s="9"/>
      <c r="L174" s="10"/>
      <c r="M174" s="9"/>
      <c r="N174" s="6"/>
    </row>
    <row r="175" spans="2:14" x14ac:dyDescent="0.25">
      <c r="B175" s="6"/>
      <c r="C175" s="62"/>
      <c r="D175" s="62"/>
      <c r="E175" s="131"/>
      <c r="F175" s="132"/>
      <c r="G175" s="9"/>
      <c r="H175" s="9"/>
      <c r="I175" s="9"/>
      <c r="J175" s="9"/>
      <c r="K175" s="9"/>
      <c r="L175" s="10"/>
      <c r="M175" s="9"/>
      <c r="N175" s="6"/>
    </row>
    <row r="176" spans="2:14" x14ac:dyDescent="0.25">
      <c r="B176" s="6"/>
      <c r="C176" s="62"/>
      <c r="D176" s="62"/>
      <c r="E176" s="131"/>
      <c r="F176" s="132"/>
      <c r="G176" s="9"/>
      <c r="H176" s="9"/>
      <c r="I176" s="9"/>
      <c r="J176" s="9"/>
      <c r="K176" s="9"/>
      <c r="L176" s="10"/>
      <c r="M176" s="9"/>
      <c r="N176" s="6"/>
    </row>
    <row r="177" spans="2:14" x14ac:dyDescent="0.25">
      <c r="B177" s="6"/>
      <c r="C177" s="62"/>
      <c r="D177" s="62"/>
      <c r="E177" s="131"/>
      <c r="F177" s="132"/>
      <c r="G177" s="9"/>
      <c r="H177" s="9"/>
      <c r="I177" s="9"/>
      <c r="J177" s="9"/>
      <c r="K177" s="9"/>
      <c r="L177" s="10"/>
      <c r="M177" s="9"/>
      <c r="N177" s="6"/>
    </row>
    <row r="178" spans="2:14" x14ac:dyDescent="0.25">
      <c r="B178" s="6"/>
      <c r="C178" s="62"/>
      <c r="D178" s="62"/>
      <c r="E178" s="131"/>
      <c r="F178" s="132"/>
      <c r="G178" s="9"/>
      <c r="H178" s="9"/>
      <c r="I178" s="9"/>
      <c r="J178" s="9"/>
      <c r="K178" s="9"/>
      <c r="L178" s="10"/>
      <c r="M178" s="9"/>
      <c r="N178" s="6"/>
    </row>
    <row r="179" spans="2:14" x14ac:dyDescent="0.25">
      <c r="B179" s="6"/>
      <c r="C179" s="62"/>
      <c r="D179" s="62"/>
      <c r="E179" s="131"/>
      <c r="F179" s="132"/>
      <c r="G179" s="9"/>
      <c r="H179" s="9"/>
      <c r="I179" s="9"/>
      <c r="J179" s="9"/>
      <c r="K179" s="9"/>
      <c r="L179" s="10"/>
      <c r="M179" s="9"/>
      <c r="N179" s="6"/>
    </row>
    <row r="180" spans="2:14" x14ac:dyDescent="0.25">
      <c r="B180" s="6"/>
      <c r="C180" s="62"/>
      <c r="D180" s="62"/>
      <c r="E180" s="131"/>
      <c r="F180" s="132"/>
      <c r="G180" s="9"/>
      <c r="H180" s="9"/>
      <c r="I180" s="9"/>
      <c r="J180" s="9"/>
      <c r="K180" s="9"/>
      <c r="L180" s="10"/>
      <c r="M180" s="9"/>
      <c r="N180" s="6"/>
    </row>
    <row r="181" spans="2:14" x14ac:dyDescent="0.25">
      <c r="B181" s="6"/>
      <c r="C181" s="62"/>
      <c r="D181" s="62"/>
      <c r="E181" s="131"/>
      <c r="F181" s="132"/>
      <c r="G181" s="9"/>
      <c r="H181" s="9"/>
      <c r="I181" s="9"/>
      <c r="J181" s="9"/>
      <c r="K181" s="9"/>
      <c r="L181" s="10"/>
      <c r="M181" s="9"/>
      <c r="N181" s="6"/>
    </row>
    <row r="182" spans="2:14" x14ac:dyDescent="0.25">
      <c r="B182" s="6"/>
      <c r="C182" s="62"/>
      <c r="D182" s="62"/>
      <c r="E182" s="131"/>
      <c r="F182" s="132"/>
      <c r="G182" s="9"/>
      <c r="H182" s="9"/>
      <c r="I182" s="9"/>
      <c r="J182" s="9"/>
      <c r="K182" s="9"/>
      <c r="L182" s="10"/>
      <c r="M182" s="9"/>
      <c r="N182" s="6"/>
    </row>
    <row r="183" spans="2:14" x14ac:dyDescent="0.25">
      <c r="B183" s="6"/>
      <c r="C183" s="62"/>
      <c r="D183" s="62"/>
      <c r="E183" s="131"/>
      <c r="F183" s="132"/>
      <c r="G183" s="9"/>
      <c r="H183" s="9"/>
      <c r="I183" s="9"/>
      <c r="J183" s="9"/>
      <c r="K183" s="9"/>
      <c r="L183" s="10"/>
      <c r="M183" s="9"/>
      <c r="N183" s="6"/>
    </row>
    <row r="184" spans="2:14" x14ac:dyDescent="0.25">
      <c r="B184" s="6"/>
      <c r="C184" s="62"/>
      <c r="D184" s="62"/>
      <c r="E184" s="131"/>
      <c r="F184" s="132"/>
      <c r="G184" s="9"/>
      <c r="H184" s="9"/>
      <c r="I184" s="9"/>
      <c r="J184" s="9"/>
      <c r="K184" s="9"/>
      <c r="L184" s="10"/>
      <c r="M184" s="9"/>
      <c r="N184" s="6"/>
    </row>
    <row r="185" spans="2:14" x14ac:dyDescent="0.25">
      <c r="B185" s="6"/>
      <c r="C185" s="62"/>
      <c r="D185" s="62"/>
      <c r="E185" s="131"/>
      <c r="F185" s="132"/>
      <c r="G185" s="9"/>
      <c r="H185" s="9"/>
      <c r="I185" s="9"/>
      <c r="J185" s="9"/>
      <c r="K185" s="9"/>
      <c r="L185" s="10"/>
      <c r="M185" s="9"/>
      <c r="N185" s="6"/>
    </row>
    <row r="186" spans="2:14" x14ac:dyDescent="0.25">
      <c r="B186" s="6"/>
      <c r="C186" s="62"/>
      <c r="D186" s="62"/>
      <c r="E186" s="131"/>
      <c r="F186" s="132"/>
      <c r="G186" s="9"/>
      <c r="H186" s="9"/>
      <c r="I186" s="9"/>
      <c r="J186" s="9"/>
      <c r="K186" s="9"/>
      <c r="L186" s="10"/>
      <c r="M186" s="9"/>
      <c r="N186" s="6"/>
    </row>
    <row r="187" spans="2:14" x14ac:dyDescent="0.25">
      <c r="B187" s="6"/>
      <c r="C187" s="62"/>
      <c r="D187" s="62"/>
      <c r="E187" s="131"/>
      <c r="F187" s="132"/>
      <c r="G187" s="9"/>
      <c r="H187" s="9"/>
      <c r="I187" s="9"/>
      <c r="J187" s="9"/>
      <c r="K187" s="9"/>
      <c r="L187" s="10"/>
      <c r="M187" s="9"/>
      <c r="N187" s="6"/>
    </row>
    <row r="188" spans="2:14" x14ac:dyDescent="0.25">
      <c r="B188" s="6"/>
      <c r="C188" s="62"/>
      <c r="D188" s="62"/>
      <c r="E188" s="131"/>
      <c r="F188" s="132"/>
      <c r="G188" s="9"/>
      <c r="H188" s="9"/>
      <c r="I188" s="9"/>
      <c r="J188" s="9"/>
      <c r="K188" s="9"/>
      <c r="L188" s="10"/>
      <c r="M188" s="9"/>
      <c r="N188" s="6"/>
    </row>
    <row r="189" spans="2:14" x14ac:dyDescent="0.25">
      <c r="B189" s="6"/>
      <c r="C189" s="62"/>
      <c r="D189" s="62"/>
      <c r="E189" s="131"/>
      <c r="F189" s="132"/>
      <c r="G189" s="9"/>
      <c r="H189" s="9"/>
      <c r="I189" s="9"/>
      <c r="J189" s="9"/>
      <c r="K189" s="9"/>
      <c r="L189" s="10"/>
      <c r="M189" s="9"/>
      <c r="N189" s="6"/>
    </row>
    <row r="190" spans="2:14" x14ac:dyDescent="0.25">
      <c r="B190" s="6"/>
      <c r="C190" s="62"/>
      <c r="D190" s="62"/>
      <c r="E190" s="131"/>
      <c r="F190" s="132"/>
      <c r="G190" s="9"/>
      <c r="H190" s="9"/>
      <c r="I190" s="9"/>
      <c r="J190" s="9"/>
      <c r="K190" s="9"/>
      <c r="L190" s="10"/>
      <c r="M190" s="9"/>
      <c r="N190" s="6"/>
    </row>
    <row r="191" spans="2:14" x14ac:dyDescent="0.25">
      <c r="B191" s="6"/>
      <c r="C191" s="62"/>
      <c r="D191" s="62"/>
      <c r="E191" s="131"/>
      <c r="F191" s="132"/>
      <c r="G191" s="9"/>
      <c r="H191" s="9"/>
      <c r="I191" s="9"/>
      <c r="J191" s="9"/>
      <c r="K191" s="9"/>
      <c r="L191" s="10"/>
      <c r="M191" s="9"/>
      <c r="N191" s="6"/>
    </row>
    <row r="192" spans="2:14" x14ac:dyDescent="0.25">
      <c r="B192" s="6"/>
      <c r="C192" s="62"/>
      <c r="D192" s="62"/>
      <c r="E192" s="131"/>
      <c r="F192" s="132"/>
      <c r="G192" s="9"/>
      <c r="H192" s="9"/>
      <c r="I192" s="9"/>
      <c r="J192" s="9"/>
      <c r="K192" s="9"/>
      <c r="L192" s="10"/>
      <c r="M192" s="9"/>
      <c r="N192" s="6"/>
    </row>
    <row r="193" spans="2:14" x14ac:dyDescent="0.25">
      <c r="B193" s="6"/>
      <c r="C193" s="62"/>
      <c r="D193" s="62"/>
      <c r="E193" s="131"/>
      <c r="F193" s="132"/>
      <c r="G193" s="9"/>
      <c r="H193" s="9"/>
      <c r="I193" s="9"/>
      <c r="J193" s="9"/>
      <c r="K193" s="9"/>
      <c r="L193" s="10"/>
      <c r="M193" s="9"/>
      <c r="N193" s="6"/>
    </row>
    <row r="194" spans="2:14" x14ac:dyDescent="0.25">
      <c r="B194" s="6"/>
      <c r="C194" s="62"/>
      <c r="D194" s="62"/>
      <c r="E194" s="131"/>
      <c r="F194" s="132"/>
      <c r="G194" s="9"/>
      <c r="H194" s="9"/>
      <c r="I194" s="9"/>
      <c r="J194" s="9"/>
      <c r="K194" s="9"/>
      <c r="L194" s="10"/>
      <c r="M194" s="9"/>
      <c r="N194" s="6"/>
    </row>
    <row r="195" spans="2:14" x14ac:dyDescent="0.25">
      <c r="B195" s="6"/>
      <c r="C195" s="62"/>
      <c r="D195" s="62"/>
      <c r="E195" s="131"/>
      <c r="F195" s="132"/>
      <c r="G195" s="9"/>
      <c r="H195" s="9"/>
      <c r="I195" s="9"/>
      <c r="J195" s="9"/>
      <c r="K195" s="9"/>
      <c r="L195" s="10"/>
      <c r="M195" s="9"/>
      <c r="N195" s="6"/>
    </row>
    <row r="196" spans="2:14" x14ac:dyDescent="0.25">
      <c r="B196" s="6"/>
      <c r="C196" s="62"/>
      <c r="D196" s="62"/>
      <c r="E196" s="131"/>
      <c r="F196" s="132"/>
      <c r="G196" s="9"/>
      <c r="H196" s="9"/>
      <c r="I196" s="9"/>
      <c r="J196" s="9"/>
      <c r="K196" s="9"/>
      <c r="L196" s="10"/>
      <c r="M196" s="9"/>
      <c r="N196" s="6"/>
    </row>
    <row r="197" spans="2:14" x14ac:dyDescent="0.25">
      <c r="B197" s="6"/>
      <c r="C197" s="62"/>
      <c r="D197" s="62"/>
      <c r="E197" s="131"/>
      <c r="F197" s="132"/>
      <c r="G197" s="9"/>
      <c r="H197" s="9"/>
      <c r="I197" s="9"/>
      <c r="J197" s="9"/>
      <c r="K197" s="9"/>
      <c r="L197" s="10"/>
      <c r="M197" s="9"/>
      <c r="N197" s="6"/>
    </row>
    <row r="198" spans="2:14" x14ac:dyDescent="0.25">
      <c r="B198" s="6"/>
      <c r="C198" s="62"/>
      <c r="D198" s="62"/>
      <c r="E198" s="131"/>
      <c r="F198" s="132"/>
      <c r="G198" s="9"/>
      <c r="H198" s="9"/>
      <c r="I198" s="9"/>
      <c r="J198" s="9"/>
      <c r="K198" s="9"/>
      <c r="L198" s="10"/>
      <c r="M198" s="9"/>
      <c r="N198" s="6"/>
    </row>
    <row r="199" spans="2:14" x14ac:dyDescent="0.25">
      <c r="B199" s="6"/>
      <c r="C199" s="62"/>
      <c r="D199" s="62"/>
      <c r="E199" s="131"/>
      <c r="F199" s="132"/>
      <c r="G199" s="9"/>
      <c r="H199" s="9"/>
      <c r="I199" s="9"/>
      <c r="J199" s="9"/>
      <c r="K199" s="9"/>
      <c r="L199" s="10"/>
      <c r="M199" s="9"/>
      <c r="N199" s="6"/>
    </row>
    <row r="200" spans="2:14" x14ac:dyDescent="0.25">
      <c r="B200" s="6"/>
      <c r="C200" s="62"/>
      <c r="D200" s="62"/>
      <c r="E200" s="131"/>
      <c r="F200" s="132"/>
      <c r="G200" s="9"/>
      <c r="H200" s="9"/>
      <c r="I200" s="9"/>
      <c r="J200" s="9"/>
      <c r="K200" s="9"/>
      <c r="L200" s="10"/>
      <c r="M200" s="9"/>
      <c r="N200" s="6"/>
    </row>
    <row r="201" spans="2:14" x14ac:dyDescent="0.25">
      <c r="B201" s="6"/>
      <c r="C201" s="62"/>
      <c r="D201" s="62"/>
      <c r="E201" s="131"/>
      <c r="F201" s="132"/>
      <c r="G201" s="9"/>
      <c r="H201" s="9"/>
      <c r="I201" s="9"/>
      <c r="J201" s="9"/>
      <c r="K201" s="9"/>
      <c r="L201" s="10"/>
      <c r="M201" s="9"/>
      <c r="N201" s="6"/>
    </row>
    <row r="202" spans="2:14" x14ac:dyDescent="0.25">
      <c r="B202" s="6"/>
      <c r="C202" s="62"/>
      <c r="D202" s="62"/>
      <c r="E202" s="131"/>
      <c r="F202" s="132"/>
      <c r="G202" s="9"/>
      <c r="H202" s="9"/>
      <c r="I202" s="9"/>
      <c r="J202" s="9"/>
      <c r="K202" s="9"/>
      <c r="L202" s="10"/>
      <c r="M202" s="9"/>
      <c r="N202" s="6"/>
    </row>
    <row r="203" spans="2:14" x14ac:dyDescent="0.25">
      <c r="B203" s="6"/>
      <c r="C203" s="62"/>
      <c r="D203" s="62"/>
      <c r="E203" s="131"/>
      <c r="F203" s="132"/>
      <c r="G203" s="9"/>
      <c r="H203" s="9"/>
      <c r="I203" s="9"/>
      <c r="J203" s="9"/>
      <c r="K203" s="9"/>
      <c r="L203" s="10"/>
      <c r="M203" s="9"/>
      <c r="N203" s="6"/>
    </row>
    <row r="204" spans="2:14" x14ac:dyDescent="0.25">
      <c r="B204" s="6"/>
      <c r="C204" s="62"/>
      <c r="D204" s="62"/>
      <c r="E204" s="131"/>
      <c r="F204" s="132"/>
      <c r="G204" s="9"/>
      <c r="H204" s="9"/>
      <c r="I204" s="9"/>
      <c r="J204" s="9"/>
      <c r="K204" s="9"/>
      <c r="L204" s="10"/>
      <c r="M204" s="9"/>
      <c r="N204" s="6"/>
    </row>
    <row r="205" spans="2:14" x14ac:dyDescent="0.25">
      <c r="B205" s="6"/>
      <c r="C205" s="62"/>
      <c r="D205" s="62"/>
      <c r="E205" s="131"/>
      <c r="F205" s="132"/>
      <c r="G205" s="9"/>
      <c r="H205" s="9"/>
      <c r="I205" s="9"/>
      <c r="J205" s="9"/>
      <c r="K205" s="9"/>
      <c r="L205" s="10"/>
      <c r="M205" s="9"/>
      <c r="N205" s="6"/>
    </row>
    <row r="206" spans="2:14" x14ac:dyDescent="0.25">
      <c r="B206" s="6"/>
      <c r="C206" s="62"/>
      <c r="D206" s="62"/>
      <c r="E206" s="131"/>
      <c r="F206" s="132"/>
      <c r="G206" s="9"/>
      <c r="H206" s="9"/>
      <c r="I206" s="9"/>
      <c r="J206" s="9"/>
      <c r="K206" s="9"/>
      <c r="L206" s="10"/>
      <c r="M206" s="9"/>
      <c r="N206" s="6"/>
    </row>
    <row r="207" spans="2:14" x14ac:dyDescent="0.25">
      <c r="B207" s="6"/>
      <c r="C207" s="62"/>
      <c r="D207" s="62"/>
      <c r="E207" s="131"/>
      <c r="F207" s="132"/>
      <c r="G207" s="9"/>
      <c r="H207" s="9"/>
      <c r="I207" s="9"/>
      <c r="J207" s="9"/>
      <c r="K207" s="9"/>
      <c r="L207" s="10"/>
      <c r="M207" s="9"/>
      <c r="N207" s="6"/>
    </row>
    <row r="208" spans="2:14" x14ac:dyDescent="0.25">
      <c r="B208" s="6"/>
      <c r="C208" s="62"/>
      <c r="D208" s="62"/>
      <c r="E208" s="131"/>
      <c r="F208" s="132"/>
      <c r="G208" s="9"/>
      <c r="H208" s="9"/>
      <c r="I208" s="9"/>
      <c r="J208" s="9"/>
      <c r="K208" s="9"/>
      <c r="L208" s="10"/>
      <c r="M208" s="9"/>
      <c r="N208" s="6"/>
    </row>
    <row r="209" spans="2:14" x14ac:dyDescent="0.25">
      <c r="B209" s="6"/>
      <c r="C209" s="62"/>
      <c r="D209" s="62"/>
      <c r="E209" s="131"/>
      <c r="F209" s="132"/>
      <c r="G209" s="9"/>
      <c r="H209" s="9"/>
      <c r="I209" s="9"/>
      <c r="J209" s="9"/>
      <c r="K209" s="9"/>
      <c r="L209" s="10"/>
      <c r="M209" s="9"/>
      <c r="N209" s="6"/>
    </row>
    <row r="210" spans="2:14" x14ac:dyDescent="0.25">
      <c r="B210" s="6"/>
      <c r="C210" s="62"/>
      <c r="D210" s="62"/>
      <c r="E210" s="131"/>
      <c r="F210" s="132"/>
      <c r="G210" s="9"/>
      <c r="H210" s="9"/>
      <c r="I210" s="9"/>
      <c r="J210" s="9"/>
      <c r="K210" s="9"/>
      <c r="L210" s="10"/>
      <c r="M210" s="9"/>
      <c r="N210" s="6"/>
    </row>
    <row r="211" spans="2:14" x14ac:dyDescent="0.25">
      <c r="B211" s="6"/>
      <c r="C211" s="62"/>
      <c r="D211" s="62"/>
      <c r="E211" s="131"/>
      <c r="F211" s="132"/>
      <c r="G211" s="9"/>
      <c r="H211" s="9"/>
      <c r="I211" s="9"/>
      <c r="J211" s="9"/>
      <c r="K211" s="9"/>
      <c r="L211" s="10"/>
      <c r="M211" s="9"/>
      <c r="N211" s="6"/>
    </row>
    <row r="212" spans="2:14" x14ac:dyDescent="0.25">
      <c r="B212" s="6"/>
      <c r="C212" s="62"/>
      <c r="D212" s="62"/>
      <c r="E212" s="131"/>
      <c r="F212" s="132"/>
      <c r="G212" s="9"/>
      <c r="H212" s="9"/>
      <c r="I212" s="9"/>
      <c r="J212" s="9"/>
      <c r="K212" s="9"/>
      <c r="L212" s="10"/>
      <c r="M212" s="9"/>
      <c r="N212" s="6"/>
    </row>
    <row r="213" spans="2:14" x14ac:dyDescent="0.25">
      <c r="B213" s="6"/>
      <c r="C213" s="62"/>
      <c r="D213" s="62"/>
      <c r="E213" s="131"/>
      <c r="F213" s="132"/>
      <c r="G213" s="9"/>
      <c r="H213" s="9"/>
      <c r="I213" s="9"/>
      <c r="J213" s="9"/>
      <c r="K213" s="9"/>
      <c r="L213" s="10"/>
      <c r="M213" s="9"/>
      <c r="N213" s="6"/>
    </row>
    <row r="214" spans="2:14" x14ac:dyDescent="0.25">
      <c r="B214" s="6"/>
      <c r="C214" s="62"/>
      <c r="D214" s="62"/>
      <c r="E214" s="131"/>
      <c r="F214" s="132"/>
      <c r="G214" s="9"/>
      <c r="H214" s="9"/>
      <c r="I214" s="9"/>
      <c r="J214" s="9"/>
      <c r="K214" s="9"/>
      <c r="L214" s="10"/>
      <c r="M214" s="9"/>
      <c r="N214" s="6"/>
    </row>
    <row r="215" spans="2:14" x14ac:dyDescent="0.25">
      <c r="B215" s="6"/>
      <c r="C215" s="62"/>
      <c r="D215" s="62"/>
      <c r="E215" s="131"/>
      <c r="F215" s="132"/>
      <c r="G215" s="9"/>
      <c r="H215" s="9"/>
      <c r="I215" s="9"/>
      <c r="J215" s="9"/>
      <c r="K215" s="9"/>
      <c r="L215" s="10"/>
      <c r="M215" s="9"/>
      <c r="N215" s="6"/>
    </row>
    <row r="216" spans="2:14" x14ac:dyDescent="0.25">
      <c r="B216" s="6"/>
      <c r="C216" s="62"/>
      <c r="D216" s="62"/>
      <c r="E216" s="131"/>
      <c r="F216" s="132"/>
      <c r="G216" s="9"/>
      <c r="H216" s="9"/>
      <c r="I216" s="9"/>
      <c r="J216" s="9"/>
      <c r="K216" s="9"/>
      <c r="L216" s="10"/>
      <c r="M216" s="9"/>
      <c r="N216" s="6"/>
    </row>
    <row r="217" spans="2:14" x14ac:dyDescent="0.25">
      <c r="B217" s="6"/>
      <c r="C217" s="62"/>
      <c r="D217" s="62"/>
      <c r="E217" s="131"/>
      <c r="F217" s="132"/>
      <c r="G217" s="9"/>
      <c r="H217" s="9"/>
      <c r="I217" s="9"/>
      <c r="J217" s="9"/>
      <c r="K217" s="9"/>
      <c r="L217" s="10"/>
      <c r="M217" s="9"/>
      <c r="N217" s="6"/>
    </row>
    <row r="218" spans="2:14" x14ac:dyDescent="0.25">
      <c r="B218" s="6"/>
      <c r="C218" s="62"/>
      <c r="D218" s="62"/>
      <c r="E218" s="131"/>
      <c r="F218" s="132"/>
      <c r="G218" s="9"/>
      <c r="H218" s="9"/>
      <c r="I218" s="9"/>
      <c r="J218" s="9"/>
      <c r="K218" s="9"/>
      <c r="L218" s="10"/>
      <c r="M218" s="9"/>
      <c r="N218" s="6"/>
    </row>
    <row r="219" spans="2:14" x14ac:dyDescent="0.25">
      <c r="B219" s="6"/>
      <c r="C219" s="62"/>
      <c r="D219" s="62"/>
      <c r="E219" s="131"/>
      <c r="F219" s="132"/>
      <c r="G219" s="9"/>
      <c r="H219" s="9"/>
      <c r="I219" s="9"/>
      <c r="J219" s="9"/>
      <c r="K219" s="9"/>
      <c r="L219" s="10"/>
      <c r="M219" s="9"/>
      <c r="N219" s="6"/>
    </row>
    <row r="220" spans="2:14" x14ac:dyDescent="0.25">
      <c r="B220" s="6"/>
      <c r="C220" s="62"/>
      <c r="D220" s="62"/>
      <c r="E220" s="131"/>
      <c r="F220" s="132"/>
      <c r="G220" s="9"/>
      <c r="H220" s="9"/>
      <c r="I220" s="9"/>
      <c r="J220" s="9"/>
      <c r="K220" s="9"/>
      <c r="L220" s="10"/>
      <c r="M220" s="9"/>
      <c r="N220" s="6"/>
    </row>
    <row r="221" spans="2:14" x14ac:dyDescent="0.25">
      <c r="B221" s="6"/>
      <c r="C221" s="62"/>
      <c r="D221" s="62"/>
      <c r="E221" s="131"/>
      <c r="F221" s="132"/>
      <c r="G221" s="9"/>
      <c r="H221" s="9"/>
      <c r="I221" s="9"/>
      <c r="J221" s="9"/>
      <c r="K221" s="9"/>
      <c r="L221" s="10"/>
      <c r="M221" s="9"/>
      <c r="N221" s="6"/>
    </row>
    <row r="222" spans="2:14" x14ac:dyDescent="0.25">
      <c r="B222" s="6"/>
      <c r="C222" s="62"/>
      <c r="D222" s="62"/>
      <c r="E222" s="131"/>
      <c r="F222" s="132"/>
      <c r="G222" s="9"/>
      <c r="H222" s="9"/>
      <c r="I222" s="9"/>
      <c r="J222" s="9"/>
      <c r="K222" s="9"/>
      <c r="L222" s="10"/>
      <c r="M222" s="9"/>
      <c r="N222" s="6"/>
    </row>
    <row r="223" spans="2:14" x14ac:dyDescent="0.25">
      <c r="B223" s="6"/>
      <c r="C223" s="62"/>
      <c r="D223" s="62"/>
      <c r="E223" s="131"/>
      <c r="F223" s="132"/>
      <c r="G223" s="9"/>
      <c r="H223" s="9"/>
      <c r="I223" s="9"/>
      <c r="J223" s="9"/>
      <c r="K223" s="9"/>
      <c r="L223" s="10"/>
      <c r="M223" s="9"/>
      <c r="N223" s="6"/>
    </row>
    <row r="224" spans="2:14" x14ac:dyDescent="0.25">
      <c r="B224" s="6"/>
      <c r="C224" s="62"/>
      <c r="D224" s="62"/>
      <c r="E224" s="131"/>
      <c r="F224" s="132"/>
      <c r="G224" s="9"/>
      <c r="H224" s="9"/>
      <c r="I224" s="9"/>
      <c r="J224" s="9"/>
      <c r="K224" s="9"/>
      <c r="L224" s="10"/>
      <c r="M224" s="9"/>
      <c r="N224" s="6"/>
    </row>
    <row r="225" spans="2:14" x14ac:dyDescent="0.25">
      <c r="B225" s="6"/>
      <c r="C225" s="62"/>
      <c r="D225" s="62"/>
      <c r="E225" s="131"/>
      <c r="F225" s="132"/>
      <c r="G225" s="9"/>
      <c r="H225" s="9"/>
      <c r="I225" s="9"/>
      <c r="J225" s="9"/>
      <c r="K225" s="9"/>
      <c r="L225" s="10"/>
      <c r="M225" s="9"/>
      <c r="N225" s="6"/>
    </row>
    <row r="226" spans="2:14" x14ac:dyDescent="0.25">
      <c r="B226" s="6"/>
      <c r="C226" s="62"/>
      <c r="D226" s="62"/>
      <c r="E226" s="131"/>
      <c r="F226" s="132"/>
      <c r="G226" s="9"/>
      <c r="H226" s="9"/>
      <c r="I226" s="9"/>
      <c r="J226" s="9"/>
      <c r="K226" s="9"/>
      <c r="L226" s="10"/>
      <c r="M226" s="9"/>
      <c r="N226" s="6"/>
    </row>
    <row r="227" spans="2:14" x14ac:dyDescent="0.25">
      <c r="B227" s="6"/>
      <c r="C227" s="62"/>
      <c r="D227" s="62"/>
      <c r="E227" s="131"/>
      <c r="F227" s="132"/>
      <c r="G227" s="9"/>
      <c r="H227" s="9"/>
      <c r="I227" s="9"/>
      <c r="J227" s="9"/>
      <c r="K227" s="9"/>
      <c r="L227" s="10"/>
      <c r="M227" s="9"/>
      <c r="N227" s="6"/>
    </row>
    <row r="228" spans="2:14" x14ac:dyDescent="0.25">
      <c r="B228" s="6"/>
      <c r="C228" s="62"/>
      <c r="D228" s="62"/>
      <c r="E228" s="131"/>
      <c r="F228" s="132"/>
      <c r="G228" s="9"/>
      <c r="H228" s="9"/>
      <c r="I228" s="9"/>
      <c r="J228" s="9"/>
      <c r="K228" s="9"/>
      <c r="L228" s="10"/>
      <c r="M228" s="9"/>
      <c r="N228" s="6"/>
    </row>
    <row r="229" spans="2:14" x14ac:dyDescent="0.25">
      <c r="B229" s="6"/>
      <c r="C229" s="62"/>
      <c r="D229" s="62"/>
      <c r="E229" s="131"/>
      <c r="F229" s="132"/>
      <c r="G229" s="9"/>
      <c r="H229" s="9"/>
      <c r="I229" s="9"/>
      <c r="J229" s="9"/>
      <c r="K229" s="9"/>
      <c r="L229" s="10"/>
      <c r="M229" s="9"/>
      <c r="N229" s="6"/>
    </row>
    <row r="230" spans="2:14" x14ac:dyDescent="0.25">
      <c r="B230" s="6"/>
      <c r="C230" s="62"/>
      <c r="D230" s="62"/>
      <c r="E230" s="131"/>
      <c r="F230" s="132"/>
      <c r="G230" s="9"/>
      <c r="H230" s="9"/>
      <c r="I230" s="9"/>
      <c r="J230" s="9"/>
      <c r="K230" s="9"/>
      <c r="L230" s="10"/>
      <c r="M230" s="9"/>
      <c r="N230" s="6"/>
    </row>
    <row r="231" spans="2:14" x14ac:dyDescent="0.25">
      <c r="B231" s="6"/>
      <c r="C231" s="62"/>
      <c r="D231" s="62"/>
      <c r="E231" s="131"/>
      <c r="F231" s="132"/>
      <c r="G231" s="9"/>
      <c r="H231" s="9"/>
      <c r="I231" s="9"/>
      <c r="J231" s="9"/>
      <c r="K231" s="9"/>
      <c r="L231" s="10"/>
      <c r="M231" s="9"/>
      <c r="N231" s="6"/>
    </row>
    <row r="232" spans="2:14" x14ac:dyDescent="0.25">
      <c r="B232" s="6"/>
      <c r="C232" s="62"/>
      <c r="D232" s="62"/>
      <c r="E232" s="131"/>
      <c r="F232" s="132"/>
      <c r="G232" s="9"/>
      <c r="H232" s="9"/>
      <c r="I232" s="9"/>
      <c r="J232" s="9"/>
      <c r="K232" s="9"/>
      <c r="L232" s="10"/>
      <c r="M232" s="9"/>
      <c r="N232" s="6"/>
    </row>
    <row r="233" spans="2:14" x14ac:dyDescent="0.25">
      <c r="B233" s="6"/>
      <c r="C233" s="62"/>
      <c r="D233" s="62"/>
      <c r="E233" s="131"/>
      <c r="F233" s="132"/>
      <c r="G233" s="9"/>
      <c r="H233" s="9"/>
      <c r="I233" s="9"/>
      <c r="J233" s="9"/>
      <c r="K233" s="9"/>
      <c r="L233" s="10"/>
      <c r="M233" s="9"/>
      <c r="N233" s="6"/>
    </row>
  </sheetData>
  <mergeCells count="2">
    <mergeCell ref="B1:C1"/>
    <mergeCell ref="N30:N31"/>
  </mergeCells>
  <pageMargins left="0.70866141732283472" right="0.70866141732283472" top="0.74803149606299213" bottom="0.74803149606299213" header="0.31496062992125984" footer="0.31496062992125984"/>
  <pageSetup paperSize="8" scale="60" fitToHeight="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ponudba</vt:lpstr>
      <vt:lpstr>ponudba!Področje_tiskanja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Toni Turk</dc:creator>
  <cp:lastModifiedBy>Alojzija Korbar Tacar</cp:lastModifiedBy>
  <cp:lastPrinted>2026-05-22T13:03:21Z</cp:lastPrinted>
  <dcterms:created xsi:type="dcterms:W3CDTF">2026-05-22T13:00:33Z</dcterms:created>
  <dcterms:modified xsi:type="dcterms:W3CDTF">2026-07-08T11:35:15Z</dcterms:modified>
</cp:coreProperties>
</file>