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_od_vodje OE nm\nepremicnine ZGS in oe nm\1 investicije objekti_oprema\2026\SLO pohištvo\ponovitev RD 2 sklop pohistvo\"/>
    </mc:Choice>
  </mc:AlternateContent>
  <xr:revisionPtr revIDLastSave="0" documentId="13_ncr:1_{B5EB0C46-BCF4-44C9-B471-9480BD1643B1}" xr6:coauthVersionLast="47" xr6:coauthVersionMax="47" xr10:uidLastSave="{00000000-0000-0000-0000-000000000000}"/>
  <bookViews>
    <workbookView xWindow="5676" yWindow="552" windowWidth="23028" windowHeight="9456" xr2:uid="{2A83E60E-94C6-40DD-8A6C-8C10B95382D0}"/>
  </bookViews>
  <sheets>
    <sheet name="ponudba" sheetId="1" r:id="rId1"/>
  </sheets>
  <definedNames>
    <definedName name="_xlnm.Print_Area" localSheetId="0">ponudba!$A$1:$S$81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76" i="1" l="1"/>
  <c r="P76" i="1"/>
  <c r="O76" i="1"/>
  <c r="N76" i="1"/>
  <c r="M76" i="1"/>
  <c r="L76" i="1"/>
  <c r="K76" i="1"/>
  <c r="J76" i="1"/>
  <c r="I76" i="1"/>
  <c r="H76" i="1"/>
  <c r="G76" i="1"/>
  <c r="F76" i="1"/>
  <c r="E76" i="1"/>
  <c r="R74" i="1"/>
  <c r="S74" i="1" s="1"/>
  <c r="R71" i="1"/>
  <c r="S71" i="1" s="1"/>
  <c r="R68" i="1"/>
  <c r="S68" i="1" s="1"/>
  <c r="R65" i="1"/>
  <c r="S65" i="1" s="1"/>
  <c r="R62" i="1"/>
  <c r="S62" i="1" s="1"/>
  <c r="R59" i="1"/>
  <c r="S59" i="1" s="1"/>
  <c r="R56" i="1"/>
  <c r="S56" i="1" s="1"/>
  <c r="R53" i="1"/>
  <c r="S53" i="1" s="1"/>
  <c r="R50" i="1"/>
  <c r="S50" i="1" s="1"/>
  <c r="R47" i="1"/>
  <c r="S47" i="1" s="1"/>
  <c r="R44" i="1"/>
  <c r="S44" i="1" s="1"/>
  <c r="R41" i="1"/>
  <c r="S41" i="1" s="1"/>
  <c r="R38" i="1"/>
  <c r="S38" i="1" s="1"/>
  <c r="R35" i="1"/>
  <c r="S35" i="1" s="1"/>
  <c r="R32" i="1"/>
  <c r="S32" i="1" s="1"/>
  <c r="R29" i="1"/>
  <c r="S29" i="1" s="1"/>
  <c r="R26" i="1"/>
  <c r="S26" i="1" s="1"/>
  <c r="R23" i="1"/>
  <c r="S23" i="1" s="1"/>
  <c r="R76" i="1" l="1"/>
  <c r="S76" i="1"/>
  <c r="S78" i="1" s="1"/>
  <c r="S79" i="1" l="1"/>
  <c r="S80" i="1" s="1"/>
  <c r="T76" i="1"/>
</calcChain>
</file>

<file path=xl/sharedStrings.xml><?xml version="1.0" encoding="utf-8"?>
<sst xmlns="http://schemas.openxmlformats.org/spreadsheetml/2006/main" count="152" uniqueCount="103">
  <si>
    <t>PISARNIŠKO POHIŠTVO IN OPREMA   - ZAVOD ZA GOZDOVE SLOVENIJE</t>
  </si>
  <si>
    <t>(ke, naslov, kontaktna oseba, tel. številka)</t>
  </si>
  <si>
    <t>SKLOP 1: PISARNIŠKO POHIŠTVO</t>
  </si>
  <si>
    <t>lokacija 1:</t>
  </si>
  <si>
    <t>OE Tolmin, Tumov drevored 17, Tolmin, Edo Kozorog, 05 380 12 40</t>
  </si>
  <si>
    <t>lokacija 2:</t>
  </si>
  <si>
    <t>OE Bled, Ljubljanska cesta 19, Bled, Jernej Avsenek 04 575 03 00</t>
  </si>
  <si>
    <t>lokacija 3:</t>
  </si>
  <si>
    <t>OE Kranj, Cesta Staneta Žagarja 27b, Kranj, Martin Umek, 04 202 42 00</t>
  </si>
  <si>
    <t>lokacija 4:</t>
  </si>
  <si>
    <t>OE Ljubljana, Tržaška cetsa 2, 1000 Ljubljana, Viktor Miklavčič, 041 647 228</t>
  </si>
  <si>
    <t>lokacija 5:</t>
  </si>
  <si>
    <t>OE Postojna, Vojkova cesta 9, Postojna, Anton Smrekar, 05 700 06 10</t>
  </si>
  <si>
    <t>lokacija 6:</t>
  </si>
  <si>
    <t>OE Kočevje, Rožna ulica 39, Kočevje, Tina Kotnik, 01 895 04 00</t>
  </si>
  <si>
    <t>lokacija 7:</t>
  </si>
  <si>
    <t>Oe Novo mesto, Gubčeva 15, Novo mesto, Anton Turk, 041 657 488</t>
  </si>
  <si>
    <t>lokacija 8:</t>
  </si>
  <si>
    <t>lokacija 9:</t>
  </si>
  <si>
    <t>lokacija 10:</t>
  </si>
  <si>
    <t>OE Nazarje, Savinjska cesta 4, Nazarje, Darij Krajčič  03 839 37 70 Anja Pukart, 031 486 449</t>
  </si>
  <si>
    <t>lokacija 11:</t>
  </si>
  <si>
    <t>OE Slovenj Gradec, Vorančev trg 1, Slovenj  Gradec, Simona Oto, 02 883 92 20</t>
  </si>
  <si>
    <t>lokacija 12:</t>
  </si>
  <si>
    <t>OE Maaribor, Tyrševa ulica 15, Maribor, Igot Kopše, 02 2341 615</t>
  </si>
  <si>
    <t>lokacija 13:</t>
  </si>
  <si>
    <t>OE Murska Sobota, Arhitekta Novaka 17, Murska Sobota, Kovač Štefan, 041 688 393</t>
  </si>
  <si>
    <t>lokacija 14:</t>
  </si>
  <si>
    <t xml:space="preserve"> OE Sežana, Partizanska 49, Sežana, Boštjan Košiček, 041 695 549</t>
  </si>
  <si>
    <t>lokacija 15:</t>
  </si>
  <si>
    <t>PONUDBA</t>
  </si>
  <si>
    <t>zap.št.</t>
  </si>
  <si>
    <t>opis opreme</t>
  </si>
  <si>
    <t>enota</t>
  </si>
  <si>
    <t>ponudbena cena/enoto</t>
  </si>
  <si>
    <t>01 TO</t>
  </si>
  <si>
    <t>03 KR</t>
  </si>
  <si>
    <t>04 LJ</t>
  </si>
  <si>
    <t>05 PO</t>
  </si>
  <si>
    <t>06 KO</t>
  </si>
  <si>
    <t>07 NM</t>
  </si>
  <si>
    <t>10 NA</t>
  </si>
  <si>
    <t>11 SG</t>
  </si>
  <si>
    <t>12 MB</t>
  </si>
  <si>
    <t>13 MS</t>
  </si>
  <si>
    <t>14 SE</t>
  </si>
  <si>
    <t>15 LPN KOČ</t>
  </si>
  <si>
    <t>SKUPAJ KOSI</t>
  </si>
  <si>
    <t>SKUPAJ €</t>
  </si>
  <si>
    <t>simbolne slike</t>
  </si>
  <si>
    <t>skica okvirnih mer</t>
  </si>
  <si>
    <t>PISALNA MIZA L SESTAV 200</t>
  </si>
  <si>
    <t>Dobava in montaža ergonomske kotne pisalne mize L-sestav, skupne dim.(d/š)  200 x 80 in 200 x 60 cm, višina 75 cm. Delovna plošča debeline min. 25 mm na nosilnem jedru razreda E1, oplaščena z visoko odpornim HPL-ultrapasom; dekor in barva po izbiri naročnika. Robovi strojno obdelani z 2 mm ABS-trakom s tehnologijo PUR (visoka odpornost na vlago in čistila). Podnožje: stabilno jekleno T-ogrodje s prečno vezno gredjo pod ploščo za popolno togost; prašno barvano z antistatičnim nanosom (barva po izbiri naročnika) in nivelacijskimi čepi (min. +/- 15 mm). Konstrukcija po standardu SIST EN 527-1,2;. Vključena priprava za odprtine za kable z rozetami po izbiri naročnika.</t>
  </si>
  <si>
    <t>kos</t>
  </si>
  <si>
    <t>PISALNA MIZA L SESTAV 160</t>
  </si>
  <si>
    <t>Dobava in montaža ergonomske kotne mize L-sestava, skupne dim. (d/š) 160 x 80 in 160 x 80 cm, višine 75 cm. Delovna površina iz visoko odpornega HPL-ultrapasa debeline min. 25 mm na nosilnem jedru razreda E1; robovi strojno obdelani z 2 mm ABS-trakom s tehnologijo PUR (visoka odpornost na vlago in čistila). Podnožje: stabilno jekleno T-ogrodje s prečno vezno gredjo pod ploščo za popolno togost; prašno barvano z antistatičnim nanosom in nivelacijskimi čepi (min. +/- 15 mm). Konstrukcija po standardu SIST EN 527-1,2; vključena priprava odprtin z rozetami za vodenje kablov po izbiri naročnika.</t>
  </si>
  <si>
    <t>PRIKLJUČNE MIZE IN SEGMENTI</t>
  </si>
  <si>
    <t>Dobava in montaža priključne mize, dimenzije (d/š) 120x80 cm,višina 75 cm,  namenjene razširitvi delovnih površin. Delovna plošča iz visoko odpornega HPL-ultrapasa debeline min. 25 mm na nosilnem jedru razreda E1; robovi strojno obdelani z 2 mm ABS-trakom s tehnologijo PUR. Podnožje: stabilni dve kovinski nogi z nivelacijskimi čepi in ustreznimi kovinskimi veznimi elementi za fiksno priključitev na glavno mizo, kar zagotavlja enotno in stabilno delovno površino brez zamikov. Konstrukcija po standardu SIST EN 527; površina odporna na praske in prilagojena za enostavno čiščenje.</t>
  </si>
  <si>
    <t>PISALNA MIZA konferenčna</t>
  </si>
  <si>
    <t>Dobava in montaža samostojn ekonferenčne mize, dimenzije  dim. (d/š)  220-240 x 100-120 cm, višine 75 cm. Delovna plošča iz visoko odpornega HPL-ultrapasa debeline min. 25 mm (30-35 mm) na nosilnem jedru razreda E1; robovi strojno obdelani z 2 mm ABS-trakom s tehnologijo PUR. Podnožje: stabilno sklenjeno kovinsko ogrodje ("O" ali pravokotni profil) s prečnimi vezniki; prašno barvano z antistatičnim nanosom in nivelacijskimi čepi za popolno stabilnost. Konstrukcija po standardu SIST EN 527; površina odporna na praske in prilagojena za intenzivno uporabo ter enostavno vzdrževanje.</t>
  </si>
  <si>
    <t>PISALNA MIZA 160</t>
  </si>
  <si>
    <t>Dobava in montaža pisalne mize, dim. (d/š) 160 x 80 cm, višine 75 cm. Delovna plošča iz visoko odpornega HPL-ultrapasa debeline min. 25 mm na nosilnem jedru razreda E1; robovi strojno obdelani z 2 mm ABS-trakom s tehnologijo PUR (visoka odpornost na vlago in čistila). Pod mizo je nameščeno hrbtišče (vezna plošča) iz enakega materiala, ki zagotavlja dodatno stabilnost in vizualno zaprtost. Podnožje: stabilno kovinsko T-ogrodje s prečno vezno gredjo pod ploščo; prašno barvano z antistatičnim nanosom in nivelacijskimi čepi. Konstrukcija po standardu SIST EN 527-1,2; prosta odprtina pod mizo omogoča nemoteno uporabo podmiznega mobilnega predalnika; priprava odprtin za kable se izvede po potrebi po navodilih naročnika.</t>
  </si>
  <si>
    <t>, priprava odprtin za kable se izvede po potrebi po navodilih naročnika</t>
  </si>
  <si>
    <t>PISALNA MIZA 200</t>
  </si>
  <si>
    <t>Dobava in montaža pisalne mize, dim. (d/š)200 x 80 cm, višine 75 cm. Delovna plošča iz visoko odpornega HPL-ultrapasa debeline min. 25 mm na nosilnem jedru razreda E1; robovi strojno obdelani z 2 mm ABS-trakom s tehnologijo PUR (visoka odpornost na vlago in čistila). Pod mizo je nameščeno hrbtišče (vezna plošča) iz enakega materiala, ki zagotavlja dodatno stabilnost in vizualno zaprtost. Podnožje: stabilno kovinsko ogrodje s prašnim antistatičnim nanosom in nivelacijskimi čepi za izravnavo tal. Konstrukcija po standardu SIST EN 527-1,2; prosta odprtina pod mizo omogoča nemoteno uporabo podmiznega mobilnega predalnika; priprava odprtin za kable se izvede po potrebi po navodilih naročnika.</t>
  </si>
  <si>
    <t>MOBILNI PREDALNIK, OMARICA NA KOLESIH</t>
  </si>
  <si>
    <t xml:space="preserve"> </t>
  </si>
  <si>
    <t>Dobava in montaža mobilnega predalnika dimenzije (d/š/v) 40 x 60 x 60 cm s tremi predali in centralnim zaklepanjem. Konstrukcija iz materialov razreda E1, vsi robovi obdelani v ABS/PUR tehnologiji. Predali na kovinskih vodilih. Podnožje na štirih ojačanih gumiranih kolesih premera min. 50 mm. Skladnost s standardoma SIST EN 14073 in SIST EN 14074. Površina visoko odporna na mehanske poškodbe in prilagojena za razkuževanje.</t>
  </si>
  <si>
    <t>PISARNIŠKA OMARA ZAPRTA– visoka 200cm</t>
  </si>
  <si>
    <r>
      <t>Dobava in montaža visoke dvokrilne omare dimenzije (d/š/v) 80 x 40 x</t>
    </r>
    <r>
      <rPr>
        <b/>
        <sz val="11"/>
        <color theme="1"/>
        <rFont val="Calibri"/>
        <family val="2"/>
        <charset val="238"/>
      </rPr>
      <t xml:space="preserve"> 210</t>
    </r>
    <r>
      <rPr>
        <sz val="11"/>
        <color theme="1"/>
        <rFont val="Calibri"/>
        <family val="2"/>
        <charset val="238"/>
      </rPr>
      <t xml:space="preserve"> cm (vključno s 10 cm coklom, nogami). Konstrukcija in polna vrata iz oplemenitene iverne plošče (razred E1) debeline min. 18-20 mm, vsi izpostavljeni robovi obdelani z 2 mm ABS-trakom v PUR tehnologiji. Notranjost opremljena s petimi odlagalnimi mesti (1x fiksna in 4x prestavljive police) debeline 25 mm za preprečevanje povesov pod obremenitvijo. Vrata s kovinskimi ročaji in vgrajeno ključavnico. Konstrukcija omogoča stabilno nadgradnjo z dodatnim elementom. Skladnost s standardoma SIST EN 14073 in SIST EN 14074; površina odporna na mehanske poškodbe in prilagojena za razkuževanje.</t>
    </r>
  </si>
  <si>
    <t>PISARNIŠKA OMARA 2/3 ZAPRTA- visoka 200cm</t>
  </si>
  <si>
    <r>
      <t xml:space="preserve">Dobava in montaža visoke omare dimenzije (d/š/v) 80 x 40 x </t>
    </r>
    <r>
      <rPr>
        <b/>
        <sz val="11"/>
        <color theme="1"/>
        <rFont val="Calibri"/>
        <family val="2"/>
        <charset val="238"/>
      </rPr>
      <t xml:space="preserve">210 cm </t>
    </r>
    <r>
      <rPr>
        <sz val="11"/>
        <color theme="1"/>
        <rFont val="Calibri"/>
        <family val="2"/>
        <charset val="238"/>
      </rPr>
      <t>(vključno s 10 cm coklom, nogami). Konstrukcija iz oplemenitene iverne plošče (razred E1) debeline min. 18-20 mm, robovi obdelani z 2 mm ABS-trakom v PUR tehnologiji. Spodnji del omare (2/3 višine) zaprt s polnimi dvokrilnimi vrati s kovinskimi ročaji in vgrajeno ključavnico. Zgornji del omare je odprt (regalna izvedba). Notranjost opremljena z 2 policami debeline 25 mm za preprečevanje povesov. Konstrukcija omogoča stabilno nadgradnjo z dodatnim elementom. Skladnost s standardoma SIST EN 14073 in SIST EN 14074; površina odporna na mehanske poškodbe in razkuževanje.</t>
    </r>
  </si>
  <si>
    <t>PISARNIŠKA OMARA 1/3 ZAPRTA s STEKLOM- visoka 200cm</t>
  </si>
  <si>
    <r>
      <t xml:space="preserve">Dobava in montaža visoke kombinirane omare dimenzije (d/š/v) 80 x 40 x </t>
    </r>
    <r>
      <rPr>
        <b/>
        <sz val="11"/>
        <color theme="1"/>
        <rFont val="Calibri"/>
        <family val="2"/>
        <charset val="238"/>
      </rPr>
      <t>210 cm</t>
    </r>
    <r>
      <rPr>
        <sz val="11"/>
        <color theme="1"/>
        <rFont val="Calibri"/>
        <family val="2"/>
        <charset val="238"/>
      </rPr>
      <t xml:space="preserve"> (vključno s 10 cm coklom, nogami). Konstrukcija iz oplemenitene iverne plošče (razred E1) debeline min. 18-20 mm, vsi robovi obdelani z 2 mm ABS-trakom v PUR tehnologiji. Spodnji del omare (1/3 višine) zaprt s polnimi dvokrilnimi vrati, vključno s ključavnico in kovinskimi ročaji; v notranjosti ena polica debeline 25 mm. Zgornji del omare (2/3 višine) zaprt z dvokrilnimi vrati iz kaljenega stekla s ključavnico in kovinskimi ročaji. V zastekljenem delu so tri police. Konstrukcija omogoča stabilno nadgradnjo z dodatnim elementom. Skladnost s standardoma SIST EN 14073 in SIST EN 14074. Površina odporna na mehanske poškodbe in razkuževanje.</t>
    </r>
  </si>
  <si>
    <t>PISARNIŠKA OMARA ZAPRTA - nizka 133cm</t>
  </si>
  <si>
    <r>
      <t>Dobava in montaža srednje visoke pisarniške omare, dimenzije (š/g/v) 80 x 40 x 110–</t>
    </r>
    <r>
      <rPr>
        <b/>
        <sz val="11"/>
        <color theme="1"/>
        <rFont val="Calibri"/>
        <family val="2"/>
        <charset val="238"/>
      </rPr>
      <t xml:space="preserve">133 cm </t>
    </r>
    <r>
      <rPr>
        <sz val="11"/>
        <color theme="1"/>
        <rFont val="Calibri"/>
        <family val="2"/>
        <charset val="238"/>
      </rPr>
      <t>(vključno z 10 cm coklom, nogami). Konstrukcija iz oplemenitene iverne plošče (razred E1) debeline min. 18–20 mm, vsi robovi obdelani z 2 mm ABS-trakom v PUR tehnologiji. Omara je v celoti zaprta s polnimi dvokrilnimi vrati, opremljenimi s cilindrično ključavnico in kovinskimi ročaji v ustrezni barvi (siva/antracit). V notranjosti so tri (3) prestavljive police povečane nosilnosti, debeline min. 25 mm. Konstrukcija omogoča stabilno samostojno postavitev ali vertikalno nadgradnjo z dodatnim elementom. Skladnost s standardoma SIST EN 14073 in SIST EN 14074. Površina odporna na mehanske poškodbe in razkuževanje.</t>
    </r>
  </si>
  <si>
    <t>PISARNIŠKA OMARA DELNO ZAPRTA -nizka 133 cm</t>
  </si>
  <si>
    <r>
      <t xml:space="preserve">Dobava in montaža srednje visoke kombinirane omare, dimenzije (š/g/v) 80 x 40 x </t>
    </r>
    <r>
      <rPr>
        <b/>
        <sz val="11"/>
        <color theme="1"/>
        <rFont val="Calibri"/>
        <family val="2"/>
        <charset val="238"/>
      </rPr>
      <t>133 cm</t>
    </r>
    <r>
      <rPr>
        <sz val="11"/>
        <color theme="1"/>
        <rFont val="Calibri"/>
        <family val="2"/>
        <charset val="238"/>
      </rPr>
      <t xml:space="preserve"> (vključno z 10 cm coklom, nogami). Konstrukcija iz oplemenitene iverne plošče (razred E1) debeline min. 18–20 mm, vsi robovi obdelani z 2 mm ABS-trakom v PUR tehnologiji. Spodnji del omare (1/3 višine) zaprt s polnimi dvokrilnimi vrati, opremljenimi s cilindrično ključavnico in kovinskimi ročaji v ustrezni barvi (siva/antracit); v notranjosti ena (1) polica povečane nosilnosti, debeline min. 25 mm. Zgornji del omare (2/3 višine) je v odprti izvedbi (regal) z eno (1) polico debeline 18–20 mm. Konstrukcija omogoča stabilno samostojno postavitev ali vertikalno nadgradnjo z dodatnim elementom. Skladnost s standardoma SIST EN 14073 in SIST EN 14074. Površina odporna na mehanske poškodbe in razkuževanje.. </t>
    </r>
  </si>
  <si>
    <t>PISARNIŠKA OMARA ZAPRTA-nizka 60 cm</t>
  </si>
  <si>
    <r>
      <t xml:space="preserve">Dobava in montaža nizke pisarniške omare, dimenzije (š/g/v) 80 x 40 x </t>
    </r>
    <r>
      <rPr>
        <b/>
        <sz val="11"/>
        <color theme="1"/>
        <rFont val="Calibri"/>
        <family val="2"/>
        <charset val="238"/>
      </rPr>
      <t>60 cm, (brez cokla, nog)</t>
    </r>
    <r>
      <rPr>
        <sz val="11"/>
        <color theme="1"/>
        <rFont val="Calibri"/>
        <family val="2"/>
        <charset val="238"/>
      </rPr>
      <t>. Konstrukcija iz oplemenitene iverne plošče (razred E1) debeline min. 18–20 mm, vsi robovi obdelani z 2 mm ABS-trakom v PUR tehnologiji. Omara je v celoti zaprta s polnimi dvokrilnimi vrati, opremljenimi s cilindrično ključavnico in kovinskimi ročaji v ustrezni barvi (siva/antracit). V notranjosti je ena (1) prestavljiva polica povečane nosilnosti, debeline min. 25 mm. Konstrukcija omogoča stabilno samostojno postavitev ali vertikalno nadgradnjo z dodatnim elementom. Skladnost s standardoma SIST EN 14073 in SIST EN 14074. Površina odporna na mehanske poškodbe in razkuževanje.</t>
    </r>
  </si>
  <si>
    <t>PISARNIŠKA OMARA ZAPRTA-nizka 40 cm</t>
  </si>
  <si>
    <r>
      <t xml:space="preserve">Dobava in montaža nizke pisarniške omare, dimenzije (š/g/v) 80 x 40 x </t>
    </r>
    <r>
      <rPr>
        <b/>
        <sz val="11"/>
        <color theme="1"/>
        <rFont val="Calibri"/>
        <family val="2"/>
        <charset val="238"/>
      </rPr>
      <t>40 cm (brez cokla, nog)</t>
    </r>
    <r>
      <rPr>
        <sz val="11"/>
        <color theme="1"/>
        <rFont val="Calibri"/>
        <family val="2"/>
        <charset val="238"/>
      </rPr>
      <t>. Konstrukcija iz oplemenitene iverne plošče (razred E1) debeline min. 18–20 mm, vsi robovi obdelani z 2 mm ABS-trakom v PUR tehnologiji. Omara je v celoti zaprta s polnimi dvokrilnimi vrati, opremljenimi s cilindrično ključavnico in kovinskimi ročaji v ustrezni barvi (siva/antracit). V notranjosti je ena (1) prestavljiva polica povečane nosilnosti, debeline min. 25 mm. Konstrukcija omogoča stabilno samostojno postavitev ali vertikalno nadgradnjo z dodatnim elementom. Skladnost s standardoma SIST EN 14073 in SIST EN 14074. Površina odporna na mehanske poškodbe in razkuževanje.</t>
    </r>
  </si>
  <si>
    <t>MINI KUHINJSKA NIŠA **</t>
  </si>
  <si>
    <t>Dobava in montaža mini kuhinjskega sestava
Dimenzije spodnjega dela (d/š/v) 160 x 60 x 80 cm, (plus 10 cm cokel, noge). Sestav vključuje:
-Element za kuhanje in hlajenje (80 cm): Vgrajena indukcijska kuhalna plošča z dvema kuhališčema ter vgrajen podvgradni hladilnik (višina 60 cm). Spodnji del izveden s tremi (3) predali z mehkim zapiranjem.
-Element s pomivalnim koritom (80 cm): Vgrajeno enojno nerjaveče pomivalno korito z odcejevalno površino, enoročna mešalna baterija (pipa) in električni podtpultni grelnik vode (bojler). Spodnji del zaprt s polnimi dvokrilnimi vrati.
-Zgornji (viseči) del: Dve viseči omarici dim. (d/š/v) 80 x 30–35 x 65 cm s polnimi dvokrilnimi vrati in eno notranjo polico. Konstrukcija vključuje namensko nišo za mikrovalovno pečico.
Tehnične specifikacije: Izvedba iz oplemenitene iverne plošče (razred E1) debeline min. 20 mm, vsi robovi obdelani z 2 mm ABS-trakom v PUR tehnologiji. Kuhinjski pult debeline 35-40 mm, odporen na vlago in vročino. Vključeni kovinski ročaji, vsa potrebna strojna in elektro instalacijska dela za priklop naprav ter zidna obroba (zaključna letev). Skladnost s standardi za varno uporabo v poslovnih prostorih. Površine odporne na mehanske poškodbe in razkuževanje.</t>
  </si>
  <si>
    <t>STENSKE POLICE Z NOSILCI</t>
  </si>
  <si>
    <t>Dobava in montaža stenskih polic dim. 100 x 27 cm. Plošča debeline min. 25 mm, oplaščena z odpornim materialom; dekor po izbiri naročnika. Robovi strojno obdelani z 2 mm ABS-trakom (PUR lepljenje). Vključena dva kovinska L-nosilca ustrezne nosilnosti, prašno barvana z antistatičnim nanosom (barva po izbiri naročnika), vključno s pritrdilnim materialom za stensko montažo.</t>
  </si>
  <si>
    <t>STENA Z OBEŠALNIKOM</t>
  </si>
  <si>
    <t>Dobava in montaža stenske obešalne plošče dim. 80 x 160-180 cm. Material: oplemenitena iverna plošča debeline min. 18 mm; dekor po izbiri naročnika. Robovi obdelani z 2 mm ABS-trakom (PUR lepljenje). Plošča opremljena s 5 robustnimi kovinskimi kljukami; barva (siva/antracit/krom) po izbiri naročnika. Sistem skrite pritrditve na steno brez vidnih vijakov na čelni plošči.</t>
  </si>
  <si>
    <t>DVIŽNA PISALNA MIZA 140-160 *</t>
  </si>
  <si>
    <t>Dobava in montaža ergonomske električno dvižne delovne mize (140-160 x 75 cm). Razpon višine: 65-130 cm. Podnožje: jekleno T-ogrodje z dvema sinhroniziranima motorjema, senzorjem proti trku in nivelacijskimi čepi; prašno barvano z antistatičnim nanosom; barva po izbiri naročnika. Mizna plošča: debelina 25 mm, oplaščena s HPL-ultrapasom; dekor po izbiri naročnika. Robovi ABS 2 mm (PUR lepljenje). Posebnost: integriran mehanizem za stopenjski nagib delovne površine z varnostnim ustavljanjem. Vključena priprava za odprtine za kable. Nosilnost: min. 125 kg.</t>
  </si>
  <si>
    <t>POH 1-18</t>
  </si>
  <si>
    <t xml:space="preserve">SKUPAJ </t>
  </si>
  <si>
    <t>KOSOV</t>
  </si>
  <si>
    <t>SKUPAJ BREZ ddv</t>
  </si>
  <si>
    <t>DDV 22 %</t>
  </si>
  <si>
    <t>SKUPAJ Z DDV</t>
  </si>
  <si>
    <t>sklop 1</t>
  </si>
  <si>
    <t>pohištvo</t>
  </si>
  <si>
    <t>ponovitev razpisa</t>
  </si>
  <si>
    <t>OE Brežice, ni naročila</t>
  </si>
  <si>
    <t>OE Celje, ni naročila</t>
  </si>
  <si>
    <t>naročilo OE Kočevje</t>
  </si>
  <si>
    <t>LPN Kočevsko OE Kočevje, Rožna ulica 39, Kočevje, Tina Kotnik, 01 895 04 00-ista lokacija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</si>
</sst>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"/>
    <numFmt numFmtId="165" formatCode="_-* #,##0.00\ _€_-;\-* #,##0.00\ _€_-;_-* \-??\ _€_-;_-@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6"/>
      <color theme="9" tint="-0.499984740745262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7"/>
        <bgColor theme="9"/>
      </patternFill>
    </fill>
    <fill>
      <patternFill patternType="solid">
        <fgColor theme="7"/>
        <bgColor rgb="FF00FFFF"/>
      </patternFill>
    </fill>
    <fill>
      <patternFill patternType="solid">
        <fgColor rgb="FFE2EFD9"/>
        <bgColor rgb="FFE2EFD9"/>
      </patternFill>
    </fill>
    <fill>
      <patternFill patternType="solid">
        <fgColor theme="0"/>
        <bgColor theme="0"/>
      </patternFill>
    </fill>
    <fill>
      <patternFill patternType="solid">
        <fgColor rgb="FFEEA0E8"/>
        <bgColor rgb="FFE2EFD9"/>
      </patternFill>
    </fill>
    <fill>
      <patternFill patternType="solid">
        <fgColor theme="9" tint="0.79998168889431442"/>
        <bgColor rgb="FFB6D7A8"/>
      </patternFill>
    </fill>
    <fill>
      <patternFill patternType="solid">
        <fgColor rgb="FFEEA0E8"/>
        <bgColor rgb="FFB6D7A8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0"/>
      </patternFill>
    </fill>
    <fill>
      <patternFill patternType="solid">
        <fgColor theme="0"/>
        <bgColor rgb="FFE2EFD9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 applyAlignment="1">
      <alignment vertical="top"/>
    </xf>
    <xf numFmtId="164" fontId="5" fillId="0" borderId="0" xfId="0" applyNumberFormat="1" applyFont="1"/>
    <xf numFmtId="164" fontId="6" fillId="0" borderId="0" xfId="0" applyNumberFormat="1" applyFont="1"/>
    <xf numFmtId="164" fontId="7" fillId="0" borderId="0" xfId="0" applyNumberFormat="1" applyFont="1"/>
    <xf numFmtId="2" fontId="7" fillId="0" borderId="0" xfId="0" applyNumberFormat="1" applyFont="1"/>
    <xf numFmtId="0" fontId="8" fillId="0" borderId="0" xfId="0" applyFont="1"/>
    <xf numFmtId="0" fontId="9" fillId="0" borderId="0" xfId="0" applyFont="1" applyAlignment="1">
      <alignment vertical="top"/>
    </xf>
    <xf numFmtId="0" fontId="3" fillId="0" borderId="0" xfId="0" applyFont="1" applyAlignment="1">
      <alignment horizontal="left" vertical="center" wrapText="1"/>
    </xf>
    <xf numFmtId="1" fontId="5" fillId="0" borderId="0" xfId="0" applyNumberFormat="1" applyFont="1"/>
    <xf numFmtId="1" fontId="10" fillId="0" borderId="0" xfId="0" applyNumberFormat="1" applyFont="1"/>
    <xf numFmtId="0" fontId="11" fillId="2" borderId="0" xfId="0" applyFont="1" applyFill="1"/>
    <xf numFmtId="1" fontId="5" fillId="2" borderId="0" xfId="0" applyNumberFormat="1" applyFont="1" applyFill="1"/>
    <xf numFmtId="1" fontId="10" fillId="2" borderId="0" xfId="0" applyNumberFormat="1" applyFont="1" applyFill="1"/>
    <xf numFmtId="164" fontId="5" fillId="2" borderId="0" xfId="0" applyNumberFormat="1" applyFont="1" applyFill="1"/>
    <xf numFmtId="0" fontId="12" fillId="0" borderId="0" xfId="0" applyFont="1" applyAlignment="1">
      <alignment horizontal="left" vertical="center" wrapText="1"/>
    </xf>
    <xf numFmtId="164" fontId="10" fillId="3" borderId="0" xfId="0" applyNumberFormat="1" applyFont="1" applyFill="1"/>
    <xf numFmtId="1" fontId="5" fillId="3" borderId="0" xfId="0" applyNumberFormat="1" applyFont="1" applyFill="1"/>
    <xf numFmtId="0" fontId="9" fillId="4" borderId="1" xfId="0" applyFont="1" applyFill="1" applyBorder="1" applyAlignment="1">
      <alignment vertical="top"/>
    </xf>
    <xf numFmtId="0" fontId="8" fillId="4" borderId="2" xfId="0" applyFont="1" applyFill="1" applyBorder="1" applyAlignment="1">
      <alignment horizontal="center" vertical="top" wrapText="1"/>
    </xf>
    <xf numFmtId="165" fontId="9" fillId="4" borderId="2" xfId="0" applyNumberFormat="1" applyFont="1" applyFill="1" applyBorder="1" applyAlignment="1">
      <alignment horizontal="center"/>
    </xf>
    <xf numFmtId="165" fontId="10" fillId="4" borderId="2" xfId="0" applyNumberFormat="1" applyFont="1" applyFill="1" applyBorder="1" applyAlignment="1">
      <alignment horizontal="center" wrapText="1"/>
    </xf>
    <xf numFmtId="1" fontId="10" fillId="5" borderId="2" xfId="0" applyNumberFormat="1" applyFont="1" applyFill="1" applyBorder="1" applyAlignment="1">
      <alignment horizontal="center" wrapText="1"/>
    </xf>
    <xf numFmtId="1" fontId="10" fillId="5" borderId="3" xfId="0" applyNumberFormat="1" applyFont="1" applyFill="1" applyBorder="1" applyAlignment="1">
      <alignment horizontal="center" wrapText="1"/>
    </xf>
    <xf numFmtId="165" fontId="7" fillId="6" borderId="4" xfId="0" applyNumberFormat="1" applyFont="1" applyFill="1" applyBorder="1" applyAlignment="1">
      <alignment horizontal="center" wrapText="1"/>
    </xf>
    <xf numFmtId="1" fontId="10" fillId="5" borderId="5" xfId="0" applyNumberFormat="1" applyFont="1" applyFill="1" applyBorder="1" applyAlignment="1">
      <alignment horizontal="center" wrapText="1"/>
    </xf>
    <xf numFmtId="1" fontId="10" fillId="4" borderId="3" xfId="0" applyNumberFormat="1" applyFont="1" applyFill="1" applyBorder="1" applyAlignment="1">
      <alignment horizontal="center" wrapText="1"/>
    </xf>
    <xf numFmtId="1" fontId="10" fillId="4" borderId="6" xfId="0" applyNumberFormat="1" applyFont="1" applyFill="1" applyBorder="1" applyAlignment="1">
      <alignment horizontal="center" wrapText="1"/>
    </xf>
    <xf numFmtId="0" fontId="8" fillId="7" borderId="0" xfId="0" applyFont="1" applyFill="1"/>
    <xf numFmtId="0" fontId="9" fillId="0" borderId="7" xfId="0" applyFont="1" applyBorder="1" applyAlignment="1">
      <alignment vertical="top"/>
    </xf>
    <xf numFmtId="0" fontId="8" fillId="0" borderId="0" xfId="0" applyFont="1" applyAlignment="1">
      <alignment vertical="top"/>
    </xf>
    <xf numFmtId="2" fontId="9" fillId="0" borderId="0" xfId="0" applyNumberFormat="1" applyFont="1" applyAlignment="1">
      <alignment horizontal="center"/>
    </xf>
    <xf numFmtId="1" fontId="5" fillId="0" borderId="8" xfId="0" applyNumberFormat="1" applyFont="1" applyBorder="1"/>
    <xf numFmtId="0" fontId="9" fillId="4" borderId="9" xfId="0" applyFont="1" applyFill="1" applyBorder="1" applyAlignment="1">
      <alignment vertical="top"/>
    </xf>
    <xf numFmtId="0" fontId="9" fillId="4" borderId="10" xfId="0" applyFont="1" applyFill="1" applyBorder="1" applyAlignment="1">
      <alignment vertical="top" wrapText="1"/>
    </xf>
    <xf numFmtId="1" fontId="9" fillId="4" borderId="10" xfId="0" applyNumberFormat="1" applyFont="1" applyFill="1" applyBorder="1" applyAlignment="1">
      <alignment horizontal="center"/>
    </xf>
    <xf numFmtId="164" fontId="5" fillId="4" borderId="10" xfId="0" applyNumberFormat="1" applyFont="1" applyFill="1" applyBorder="1"/>
    <xf numFmtId="1" fontId="5" fillId="4" borderId="10" xfId="0" applyNumberFormat="1" applyFont="1" applyFill="1" applyBorder="1"/>
    <xf numFmtId="1" fontId="10" fillId="4" borderId="11" xfId="0" applyNumberFormat="1" applyFont="1" applyFill="1" applyBorder="1"/>
    <xf numFmtId="1" fontId="5" fillId="4" borderId="12" xfId="0" applyNumberFormat="1" applyFont="1" applyFill="1" applyBorder="1"/>
    <xf numFmtId="0" fontId="9" fillId="8" borderId="9" xfId="0" applyFont="1" applyFill="1" applyBorder="1" applyAlignment="1">
      <alignment vertical="top"/>
    </xf>
    <xf numFmtId="0" fontId="8" fillId="8" borderId="10" xfId="0" applyFont="1" applyFill="1" applyBorder="1" applyAlignment="1">
      <alignment vertical="top" wrapText="1"/>
    </xf>
    <xf numFmtId="1" fontId="9" fillId="8" borderId="10" xfId="0" applyNumberFormat="1" applyFont="1" applyFill="1" applyBorder="1" applyAlignment="1">
      <alignment horizontal="center"/>
    </xf>
    <xf numFmtId="164" fontId="5" fillId="8" borderId="10" xfId="0" applyNumberFormat="1" applyFont="1" applyFill="1" applyBorder="1"/>
    <xf numFmtId="1" fontId="10" fillId="8" borderId="10" xfId="0" applyNumberFormat="1" applyFont="1" applyFill="1" applyBorder="1"/>
    <xf numFmtId="1" fontId="10" fillId="8" borderId="11" xfId="0" applyNumberFormat="1" applyFont="1" applyFill="1" applyBorder="1"/>
    <xf numFmtId="2" fontId="5" fillId="8" borderId="12" xfId="0" applyNumberFormat="1" applyFont="1" applyFill="1" applyBorder="1"/>
    <xf numFmtId="0" fontId="8" fillId="8" borderId="0" xfId="0" applyFont="1" applyFill="1"/>
    <xf numFmtId="0" fontId="8" fillId="0" borderId="0" xfId="0" applyFont="1" applyAlignment="1">
      <alignment vertical="top" wrapText="1"/>
    </xf>
    <xf numFmtId="0" fontId="9" fillId="7" borderId="9" xfId="0" applyFont="1" applyFill="1" applyBorder="1" applyAlignment="1">
      <alignment vertical="top"/>
    </xf>
    <xf numFmtId="0" fontId="9" fillId="7" borderId="10" xfId="0" applyFont="1" applyFill="1" applyBorder="1" applyAlignment="1">
      <alignment vertical="top" wrapText="1"/>
    </xf>
    <xf numFmtId="1" fontId="9" fillId="7" borderId="10" xfId="0" applyNumberFormat="1" applyFont="1" applyFill="1" applyBorder="1" applyAlignment="1">
      <alignment horizontal="center"/>
    </xf>
    <xf numFmtId="164" fontId="10" fillId="9" borderId="10" xfId="0" applyNumberFormat="1" applyFont="1" applyFill="1" applyBorder="1"/>
    <xf numFmtId="1" fontId="13" fillId="7" borderId="10" xfId="0" applyNumberFormat="1" applyFont="1" applyFill="1" applyBorder="1"/>
    <xf numFmtId="1" fontId="10" fillId="7" borderId="11" xfId="0" applyNumberFormat="1" applyFont="1" applyFill="1" applyBorder="1"/>
    <xf numFmtId="2" fontId="5" fillId="7" borderId="12" xfId="0" applyNumberFormat="1" applyFont="1" applyFill="1" applyBorder="1"/>
    <xf numFmtId="164" fontId="10" fillId="4" borderId="10" xfId="0" applyNumberFormat="1" applyFont="1" applyFill="1" applyBorder="1"/>
    <xf numFmtId="1" fontId="10" fillId="4" borderId="10" xfId="0" applyNumberFormat="1" applyFont="1" applyFill="1" applyBorder="1"/>
    <xf numFmtId="2" fontId="5" fillId="4" borderId="12" xfId="0" applyNumberFormat="1" applyFont="1" applyFill="1" applyBorder="1"/>
    <xf numFmtId="164" fontId="10" fillId="8" borderId="10" xfId="0" applyNumberFormat="1" applyFont="1" applyFill="1" applyBorder="1"/>
    <xf numFmtId="0" fontId="9" fillId="0" borderId="0" xfId="0" applyFont="1"/>
    <xf numFmtId="0" fontId="9" fillId="10" borderId="9" xfId="0" applyFont="1" applyFill="1" applyBorder="1" applyAlignment="1">
      <alignment vertical="top"/>
    </xf>
    <xf numFmtId="0" fontId="9" fillId="10" borderId="10" xfId="0" applyFont="1" applyFill="1" applyBorder="1" applyAlignment="1">
      <alignment vertical="top" wrapText="1"/>
    </xf>
    <xf numFmtId="1" fontId="9" fillId="10" borderId="10" xfId="0" applyNumberFormat="1" applyFont="1" applyFill="1" applyBorder="1" applyAlignment="1">
      <alignment horizontal="center"/>
    </xf>
    <xf numFmtId="164" fontId="10" fillId="11" borderId="10" xfId="0" applyNumberFormat="1" applyFont="1" applyFill="1" applyBorder="1"/>
    <xf numFmtId="1" fontId="13" fillId="10" borderId="10" xfId="0" applyNumberFormat="1" applyFont="1" applyFill="1" applyBorder="1"/>
    <xf numFmtId="1" fontId="10" fillId="10" borderId="11" xfId="0" applyNumberFormat="1" applyFont="1" applyFill="1" applyBorder="1"/>
    <xf numFmtId="2" fontId="5" fillId="10" borderId="12" xfId="0" applyNumberFormat="1" applyFont="1" applyFill="1" applyBorder="1"/>
    <xf numFmtId="0" fontId="8" fillId="12" borderId="0" xfId="0" applyFont="1" applyFill="1" applyAlignment="1">
      <alignment vertical="top" wrapText="1"/>
    </xf>
    <xf numFmtId="0" fontId="8" fillId="13" borderId="0" xfId="0" applyFont="1" applyFill="1"/>
    <xf numFmtId="0" fontId="0" fillId="12" borderId="0" xfId="0" applyFill="1"/>
    <xf numFmtId="1" fontId="10" fillId="4" borderId="13" xfId="0" applyNumberFormat="1" applyFont="1" applyFill="1" applyBorder="1"/>
    <xf numFmtId="1" fontId="10" fillId="4" borderId="14" xfId="0" applyNumberFormat="1" applyFont="1" applyFill="1" applyBorder="1"/>
    <xf numFmtId="1" fontId="10" fillId="8" borderId="15" xfId="0" applyNumberFormat="1" applyFont="1" applyFill="1" applyBorder="1"/>
    <xf numFmtId="2" fontId="5" fillId="8" borderId="16" xfId="0" applyNumberFormat="1" applyFont="1" applyFill="1" applyBorder="1"/>
    <xf numFmtId="1" fontId="13" fillId="7" borderId="17" xfId="0" applyNumberFormat="1" applyFont="1" applyFill="1" applyBorder="1"/>
    <xf numFmtId="1" fontId="10" fillId="7" borderId="18" xfId="0" applyNumberFormat="1" applyFont="1" applyFill="1" applyBorder="1"/>
    <xf numFmtId="164" fontId="10" fillId="8" borderId="11" xfId="0" applyNumberFormat="1" applyFont="1" applyFill="1" applyBorder="1"/>
    <xf numFmtId="0" fontId="8" fillId="8" borderId="10" xfId="0" applyFont="1" applyFill="1" applyBorder="1" applyAlignment="1">
      <alignment horizontal="left" vertical="top" wrapText="1"/>
    </xf>
    <xf numFmtId="0" fontId="9" fillId="7" borderId="10" xfId="0" applyFont="1" applyFill="1" applyBorder="1" applyAlignment="1">
      <alignment vertical="top"/>
    </xf>
    <xf numFmtId="0" fontId="9" fillId="4" borderId="10" xfId="0" applyFont="1" applyFill="1" applyBorder="1" applyAlignment="1">
      <alignment wrapText="1"/>
    </xf>
    <xf numFmtId="0" fontId="9" fillId="8" borderId="0" xfId="0" applyFont="1" applyFill="1"/>
    <xf numFmtId="1" fontId="13" fillId="4" borderId="10" xfId="0" applyNumberFormat="1" applyFont="1" applyFill="1" applyBorder="1"/>
    <xf numFmtId="0" fontId="9" fillId="7" borderId="10" xfId="0" applyFont="1" applyFill="1" applyBorder="1" applyAlignment="1">
      <alignment wrapText="1"/>
    </xf>
    <xf numFmtId="0" fontId="1" fillId="0" borderId="0" xfId="0" applyFont="1"/>
    <xf numFmtId="0" fontId="9" fillId="8" borderId="19" xfId="0" applyFont="1" applyFill="1" applyBorder="1" applyAlignment="1">
      <alignment vertical="top"/>
    </xf>
    <xf numFmtId="0" fontId="8" fillId="8" borderId="13" xfId="0" applyFont="1" applyFill="1" applyBorder="1" applyAlignment="1">
      <alignment vertical="top" wrapText="1"/>
    </xf>
    <xf numFmtId="1" fontId="9" fillId="8" borderId="13" xfId="0" applyNumberFormat="1" applyFont="1" applyFill="1" applyBorder="1" applyAlignment="1">
      <alignment horizontal="center"/>
    </xf>
    <xf numFmtId="1" fontId="10" fillId="8" borderId="13" xfId="0" applyNumberFormat="1" applyFont="1" applyFill="1" applyBorder="1"/>
    <xf numFmtId="1" fontId="10" fillId="8" borderId="14" xfId="0" applyNumberFormat="1" applyFont="1" applyFill="1" applyBorder="1"/>
    <xf numFmtId="2" fontId="5" fillId="8" borderId="20" xfId="0" applyNumberFormat="1" applyFont="1" applyFill="1" applyBorder="1"/>
    <xf numFmtId="0" fontId="9" fillId="7" borderId="21" xfId="0" applyFont="1" applyFill="1" applyBorder="1" applyAlignment="1">
      <alignment vertical="top"/>
    </xf>
    <xf numFmtId="0" fontId="9" fillId="7" borderId="15" xfId="0" applyFont="1" applyFill="1" applyBorder="1" applyAlignment="1">
      <alignment vertical="top"/>
    </xf>
    <xf numFmtId="1" fontId="9" fillId="7" borderId="15" xfId="0" applyNumberFormat="1" applyFont="1" applyFill="1" applyBorder="1" applyAlignment="1">
      <alignment horizontal="center"/>
    </xf>
    <xf numFmtId="1" fontId="13" fillId="7" borderId="15" xfId="0" applyNumberFormat="1" applyFont="1" applyFill="1" applyBorder="1"/>
    <xf numFmtId="1" fontId="10" fillId="7" borderId="22" xfId="0" applyNumberFormat="1" applyFont="1" applyFill="1" applyBorder="1"/>
    <xf numFmtId="2" fontId="5" fillId="7" borderId="23" xfId="0" applyNumberFormat="1" applyFont="1" applyFill="1" applyBorder="1"/>
    <xf numFmtId="164" fontId="10" fillId="8" borderId="13" xfId="0" applyNumberFormat="1" applyFont="1" applyFill="1" applyBorder="1"/>
    <xf numFmtId="1" fontId="10" fillId="8" borderId="24" xfId="0" applyNumberFormat="1" applyFont="1" applyFill="1" applyBorder="1"/>
    <xf numFmtId="0" fontId="9" fillId="7" borderId="15" xfId="0" applyFont="1" applyFill="1" applyBorder="1" applyAlignment="1">
      <alignment vertical="top" wrapText="1"/>
    </xf>
    <xf numFmtId="164" fontId="10" fillId="9" borderId="15" xfId="0" applyNumberFormat="1" applyFont="1" applyFill="1" applyBorder="1"/>
    <xf numFmtId="1" fontId="10" fillId="7" borderId="15" xfId="0" applyNumberFormat="1" applyFont="1" applyFill="1" applyBorder="1"/>
    <xf numFmtId="2" fontId="5" fillId="7" borderId="15" xfId="0" applyNumberFormat="1" applyFont="1" applyFill="1" applyBorder="1"/>
    <xf numFmtId="164" fontId="10" fillId="0" borderId="0" xfId="0" applyNumberFormat="1" applyFont="1"/>
    <xf numFmtId="2" fontId="5" fillId="0" borderId="0" xfId="0" applyNumberFormat="1" applyFont="1"/>
    <xf numFmtId="0" fontId="9" fillId="14" borderId="7" xfId="0" applyFont="1" applyFill="1" applyBorder="1" applyAlignment="1">
      <alignment vertical="top"/>
    </xf>
    <xf numFmtId="0" fontId="9" fillId="14" borderId="0" xfId="0" applyFont="1" applyFill="1" applyAlignment="1">
      <alignment vertical="top"/>
    </xf>
    <xf numFmtId="1" fontId="9" fillId="14" borderId="0" xfId="0" applyNumberFormat="1" applyFont="1" applyFill="1" applyAlignment="1">
      <alignment horizontal="center"/>
    </xf>
    <xf numFmtId="164" fontId="5" fillId="14" borderId="0" xfId="0" applyNumberFormat="1" applyFont="1" applyFill="1"/>
    <xf numFmtId="1" fontId="5" fillId="14" borderId="0" xfId="0" applyNumberFormat="1" applyFont="1" applyFill="1"/>
    <xf numFmtId="1" fontId="10" fillId="14" borderId="0" xfId="0" applyNumberFormat="1" applyFont="1" applyFill="1"/>
    <xf numFmtId="2" fontId="5" fillId="14" borderId="8" xfId="0" applyNumberFormat="1" applyFont="1" applyFill="1" applyBorder="1"/>
    <xf numFmtId="0" fontId="9" fillId="15" borderId="0" xfId="0" applyFont="1" applyFill="1"/>
    <xf numFmtId="0" fontId="0" fillId="15" borderId="0" xfId="0" applyFill="1"/>
    <xf numFmtId="17" fontId="8" fillId="13" borderId="21" xfId="0" applyNumberFormat="1" applyFont="1" applyFill="1" applyBorder="1"/>
    <xf numFmtId="0" fontId="8" fillId="13" borderId="15" xfId="0" applyFont="1" applyFill="1" applyBorder="1"/>
    <xf numFmtId="0" fontId="9" fillId="13" borderId="15" xfId="0" applyFont="1" applyFill="1" applyBorder="1"/>
    <xf numFmtId="0" fontId="5" fillId="13" borderId="15" xfId="0" applyFont="1" applyFill="1" applyBorder="1"/>
    <xf numFmtId="1" fontId="10" fillId="13" borderId="15" xfId="0" applyNumberFormat="1" applyFont="1" applyFill="1" applyBorder="1"/>
    <xf numFmtId="1" fontId="10" fillId="13" borderId="25" xfId="0" applyNumberFormat="1" applyFont="1" applyFill="1" applyBorder="1"/>
    <xf numFmtId="0" fontId="9" fillId="0" borderId="15" xfId="0" applyFont="1" applyBorder="1"/>
    <xf numFmtId="1" fontId="9" fillId="0" borderId="0" xfId="0" applyNumberFormat="1" applyFont="1"/>
    <xf numFmtId="0" fontId="8" fillId="8" borderId="7" xfId="0" applyFont="1" applyFill="1" applyBorder="1"/>
    <xf numFmtId="0" fontId="5" fillId="8" borderId="0" xfId="0" applyFont="1" applyFill="1"/>
    <xf numFmtId="1" fontId="10" fillId="8" borderId="0" xfId="0" applyNumberFormat="1" applyFont="1" applyFill="1"/>
    <xf numFmtId="2" fontId="10" fillId="8" borderId="8" xfId="0" applyNumberFormat="1" applyFont="1" applyFill="1" applyBorder="1"/>
    <xf numFmtId="2" fontId="8" fillId="0" borderId="0" xfId="0" applyNumberFormat="1" applyFont="1"/>
    <xf numFmtId="0" fontId="8" fillId="0" borderId="7" xfId="0" applyFont="1" applyBorder="1"/>
    <xf numFmtId="0" fontId="9" fillId="7" borderId="10" xfId="0" applyFont="1" applyFill="1" applyBorder="1"/>
    <xf numFmtId="4" fontId="9" fillId="7" borderId="26" xfId="0" applyNumberFormat="1" applyFont="1" applyFill="1" applyBorder="1"/>
    <xf numFmtId="4" fontId="10" fillId="7" borderId="26" xfId="0" applyNumberFormat="1" applyFont="1" applyFill="1" applyBorder="1"/>
    <xf numFmtId="1" fontId="5" fillId="7" borderId="26" xfId="0" applyNumberFormat="1" applyFont="1" applyFill="1" applyBorder="1"/>
    <xf numFmtId="1" fontId="10" fillId="7" borderId="26" xfId="0" applyNumberFormat="1" applyFont="1" applyFill="1" applyBorder="1"/>
    <xf numFmtId="2" fontId="10" fillId="7" borderId="20" xfId="0" applyNumberFormat="1" applyFont="1" applyFill="1" applyBorder="1"/>
    <xf numFmtId="0" fontId="9" fillId="7" borderId="26" xfId="0" applyFont="1" applyFill="1" applyBorder="1"/>
    <xf numFmtId="0" fontId="10" fillId="7" borderId="26" xfId="0" applyFont="1" applyFill="1" applyBorder="1"/>
    <xf numFmtId="0" fontId="8" fillId="0" borderId="27" xfId="0" applyFont="1" applyBorder="1"/>
    <xf numFmtId="0" fontId="9" fillId="7" borderId="28" xfId="0" applyFont="1" applyFill="1" applyBorder="1"/>
    <xf numFmtId="4" fontId="9" fillId="7" borderId="29" xfId="0" applyNumberFormat="1" applyFont="1" applyFill="1" applyBorder="1"/>
    <xf numFmtId="4" fontId="10" fillId="7" borderId="29" xfId="0" applyNumberFormat="1" applyFont="1" applyFill="1" applyBorder="1"/>
    <xf numFmtId="1" fontId="5" fillId="7" borderId="29" xfId="0" applyNumberFormat="1" applyFont="1" applyFill="1" applyBorder="1"/>
    <xf numFmtId="1" fontId="10" fillId="7" borderId="29" xfId="0" applyNumberFormat="1" applyFont="1" applyFill="1" applyBorder="1"/>
    <xf numFmtId="2" fontId="10" fillId="7" borderId="30" xfId="0" applyNumberFormat="1" applyFont="1" applyFill="1" applyBorder="1"/>
    <xf numFmtId="0" fontId="5" fillId="0" borderId="0" xfId="0" applyFont="1"/>
    <xf numFmtId="0" fontId="11" fillId="0" borderId="0" xfId="0" applyFont="1"/>
    <xf numFmtId="1" fontId="11" fillId="0" borderId="0" xfId="0" applyNumberFormat="1" applyFont="1"/>
    <xf numFmtId="1" fontId="14" fillId="0" borderId="0" xfId="0" applyNumberFormat="1" applyFont="1"/>
    <xf numFmtId="0" fontId="15" fillId="0" borderId="0" xfId="0" applyFont="1" applyAlignment="1">
      <alignment horizontal="left" vertical="center" wrapText="1"/>
    </xf>
    <xf numFmtId="164" fontId="5" fillId="0" borderId="0" xfId="0" applyNumberFormat="1" applyFont="1" applyFill="1"/>
    <xf numFmtId="1" fontId="5" fillId="0" borderId="0" xfId="0" applyNumberFormat="1" applyFont="1" applyFill="1"/>
    <xf numFmtId="1" fontId="10" fillId="0" borderId="0" xfId="0" applyNumberFormat="1" applyFont="1" applyFill="1"/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8" fillId="8" borderId="0" xfId="0" applyFont="1" applyFill="1"/>
    <xf numFmtId="0" fontId="5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97971</xdr:colOff>
      <xdr:row>21</xdr:row>
      <xdr:rowOff>43543</xdr:rowOff>
    </xdr:from>
    <xdr:ext cx="1578429" cy="751114"/>
    <xdr:pic>
      <xdr:nvPicPr>
        <xdr:cNvPr id="2" name="image9.png">
          <a:extLst>
            <a:ext uri="{FF2B5EF4-FFF2-40B4-BE49-F238E27FC236}">
              <a16:creationId xmlns:a16="http://schemas.microsoft.com/office/drawing/2014/main" id="{2F7635C4-4099-40C6-B9F0-ACE9A09563A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018931" y="4958443"/>
          <a:ext cx="1578429" cy="751114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413659</xdr:colOff>
      <xdr:row>20</xdr:row>
      <xdr:rowOff>174171</xdr:rowOff>
    </xdr:from>
    <xdr:ext cx="1219200" cy="975632"/>
    <xdr:pic>
      <xdr:nvPicPr>
        <xdr:cNvPr id="3" name="image26.png">
          <a:extLst>
            <a:ext uri="{FF2B5EF4-FFF2-40B4-BE49-F238E27FC236}">
              <a16:creationId xmlns:a16="http://schemas.microsoft.com/office/drawing/2014/main" id="{5689CBA9-08A5-4880-9E30-CA9F1534F30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5506319" y="4906191"/>
          <a:ext cx="1219200" cy="975632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299357</xdr:colOff>
      <xdr:row>29</xdr:row>
      <xdr:rowOff>43541</xdr:rowOff>
    </xdr:from>
    <xdr:ext cx="1420586" cy="1069521"/>
    <xdr:pic>
      <xdr:nvPicPr>
        <xdr:cNvPr id="4" name="image1.png">
          <a:extLst>
            <a:ext uri="{FF2B5EF4-FFF2-40B4-BE49-F238E27FC236}">
              <a16:creationId xmlns:a16="http://schemas.microsoft.com/office/drawing/2014/main" id="{9CDCA1A5-1D19-40BF-B23A-EC0499DDA39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3220317" y="9903821"/>
          <a:ext cx="1420586" cy="1069521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386443</xdr:colOff>
      <xdr:row>29</xdr:row>
      <xdr:rowOff>152400</xdr:rowOff>
    </xdr:from>
    <xdr:ext cx="1257300" cy="986518"/>
    <xdr:pic>
      <xdr:nvPicPr>
        <xdr:cNvPr id="5" name="image13.png">
          <a:extLst>
            <a:ext uri="{FF2B5EF4-FFF2-40B4-BE49-F238E27FC236}">
              <a16:creationId xmlns:a16="http://schemas.microsoft.com/office/drawing/2014/main" id="{7609760E-7150-433E-927F-A73A6B5E0D3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5479103" y="10012680"/>
          <a:ext cx="1257300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141515</xdr:colOff>
      <xdr:row>32</xdr:row>
      <xdr:rowOff>65314</xdr:rowOff>
    </xdr:from>
    <xdr:ext cx="1360714" cy="997403"/>
    <xdr:pic>
      <xdr:nvPicPr>
        <xdr:cNvPr id="6" name="image7.png" title="Slika">
          <a:extLst>
            <a:ext uri="{FF2B5EF4-FFF2-40B4-BE49-F238E27FC236}">
              <a16:creationId xmlns:a16="http://schemas.microsoft.com/office/drawing/2014/main" id="{8A05465F-10F1-4B9C-B1FB-C68A6FC1520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3062475" y="11388634"/>
          <a:ext cx="1360714" cy="997403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234043</xdr:colOff>
      <xdr:row>38</xdr:row>
      <xdr:rowOff>54428</xdr:rowOff>
    </xdr:from>
    <xdr:ext cx="767443" cy="742950"/>
    <xdr:pic>
      <xdr:nvPicPr>
        <xdr:cNvPr id="7" name="image5.png">
          <a:extLst>
            <a:ext uri="{FF2B5EF4-FFF2-40B4-BE49-F238E27FC236}">
              <a16:creationId xmlns:a16="http://schemas.microsoft.com/office/drawing/2014/main" id="{E6A27244-0338-4EC3-819A-EBB100F2397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3155003" y="15210608"/>
          <a:ext cx="767443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55790</xdr:colOff>
      <xdr:row>41</xdr:row>
      <xdr:rowOff>10886</xdr:rowOff>
    </xdr:from>
    <xdr:ext cx="521153" cy="1108982"/>
    <xdr:pic>
      <xdr:nvPicPr>
        <xdr:cNvPr id="8" name="image16.png" title="Slika">
          <a:extLst>
            <a:ext uri="{FF2B5EF4-FFF2-40B4-BE49-F238E27FC236}">
              <a16:creationId xmlns:a16="http://schemas.microsoft.com/office/drawing/2014/main" id="{1E5C84F7-1F48-4485-9B57-F06D01F2AFA2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5148450" y="16447226"/>
          <a:ext cx="521153" cy="1108982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1073604</xdr:colOff>
      <xdr:row>41</xdr:row>
      <xdr:rowOff>21771</xdr:rowOff>
    </xdr:from>
    <xdr:ext cx="581025" cy="1098097"/>
    <xdr:pic>
      <xdr:nvPicPr>
        <xdr:cNvPr id="9" name="image14.png" title="Slika">
          <a:extLst>
            <a:ext uri="{FF2B5EF4-FFF2-40B4-BE49-F238E27FC236}">
              <a16:creationId xmlns:a16="http://schemas.microsoft.com/office/drawing/2014/main" id="{86AE8C51-3B1A-425E-AB01-64885A98F08B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26166264" y="16458111"/>
          <a:ext cx="581025" cy="1098097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172811</xdr:colOff>
      <xdr:row>51</xdr:row>
      <xdr:rowOff>119743</xdr:rowOff>
    </xdr:from>
    <xdr:ext cx="676275" cy="651782"/>
    <xdr:pic>
      <xdr:nvPicPr>
        <xdr:cNvPr id="10" name="image24.png" title="Slika">
          <a:extLst>
            <a:ext uri="{FF2B5EF4-FFF2-40B4-BE49-F238E27FC236}">
              <a16:creationId xmlns:a16="http://schemas.microsoft.com/office/drawing/2014/main" id="{3CE75B00-677E-41B1-B893-A17D98BA7327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3093771" y="22370143"/>
          <a:ext cx="676275" cy="651782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138793</xdr:colOff>
      <xdr:row>62</xdr:row>
      <xdr:rowOff>-1</xdr:rowOff>
    </xdr:from>
    <xdr:ext cx="1352550" cy="1492704"/>
    <xdr:pic>
      <xdr:nvPicPr>
        <xdr:cNvPr id="11" name="image11.png">
          <a:extLst>
            <a:ext uri="{FF2B5EF4-FFF2-40B4-BE49-F238E27FC236}">
              <a16:creationId xmlns:a16="http://schemas.microsoft.com/office/drawing/2014/main" id="{BDE639C0-BB72-478F-B806-742AA9E79A48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3059753" y="29565599"/>
          <a:ext cx="1352550" cy="1492704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54430</xdr:colOff>
      <xdr:row>62</xdr:row>
      <xdr:rowOff>54428</xdr:rowOff>
    </xdr:from>
    <xdr:ext cx="772886" cy="1411061"/>
    <xdr:pic>
      <xdr:nvPicPr>
        <xdr:cNvPr id="12" name="image17.png">
          <a:extLst>
            <a:ext uri="{FF2B5EF4-FFF2-40B4-BE49-F238E27FC236}">
              <a16:creationId xmlns:a16="http://schemas.microsoft.com/office/drawing/2014/main" id="{71708CED-73DC-4D29-A858-A2C62AFC6C6C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5147090" y="29620028"/>
          <a:ext cx="772886" cy="1411061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1141640</xdr:colOff>
      <xdr:row>62</xdr:row>
      <xdr:rowOff>108857</xdr:rowOff>
    </xdr:from>
    <xdr:ext cx="872218" cy="1228725"/>
    <xdr:pic>
      <xdr:nvPicPr>
        <xdr:cNvPr id="13" name="image20.png">
          <a:extLst>
            <a:ext uri="{FF2B5EF4-FFF2-40B4-BE49-F238E27FC236}">
              <a16:creationId xmlns:a16="http://schemas.microsoft.com/office/drawing/2014/main" id="{EBFA9FB8-3CD0-44D8-8BEA-87C6A1B393E9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6234300" y="29674457"/>
          <a:ext cx="872218" cy="1228725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1201511</xdr:colOff>
      <xdr:row>65</xdr:row>
      <xdr:rowOff>21769</xdr:rowOff>
    </xdr:from>
    <xdr:ext cx="1236890" cy="600075"/>
    <xdr:pic>
      <xdr:nvPicPr>
        <xdr:cNvPr id="14" name="image25.png">
          <a:extLst>
            <a:ext uri="{FF2B5EF4-FFF2-40B4-BE49-F238E27FC236}">
              <a16:creationId xmlns:a16="http://schemas.microsoft.com/office/drawing/2014/main" id="{1D68ABC1-E8F4-4585-A0AD-79C6FC6C3671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4122471" y="33298309"/>
          <a:ext cx="123689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200025</xdr:colOff>
      <xdr:row>67</xdr:row>
      <xdr:rowOff>152401</xdr:rowOff>
    </xdr:from>
    <xdr:ext cx="866775" cy="1004207"/>
    <xdr:pic>
      <xdr:nvPicPr>
        <xdr:cNvPr id="15" name="image19.png">
          <a:extLst>
            <a:ext uri="{FF2B5EF4-FFF2-40B4-BE49-F238E27FC236}">
              <a16:creationId xmlns:a16="http://schemas.microsoft.com/office/drawing/2014/main" id="{1941A2E3-A504-4760-A5B4-B4BC1C2D642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23120985" y="34587181"/>
          <a:ext cx="866775" cy="1004207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708934</xdr:colOff>
      <xdr:row>67</xdr:row>
      <xdr:rowOff>43544</xdr:rowOff>
    </xdr:from>
    <xdr:ext cx="706210" cy="1234168"/>
    <xdr:pic>
      <xdr:nvPicPr>
        <xdr:cNvPr id="16" name="image30.png">
          <a:extLst>
            <a:ext uri="{FF2B5EF4-FFF2-40B4-BE49-F238E27FC236}">
              <a16:creationId xmlns:a16="http://schemas.microsoft.com/office/drawing/2014/main" id="{97CCB660-6382-4719-96F3-246D4640F4AE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25801594" y="34478324"/>
          <a:ext cx="706210" cy="1234168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772886</xdr:colOff>
      <xdr:row>35</xdr:row>
      <xdr:rowOff>0</xdr:rowOff>
    </xdr:from>
    <xdr:ext cx="1186543" cy="1049109"/>
    <xdr:pic>
      <xdr:nvPicPr>
        <xdr:cNvPr id="17" name="image7.png" title="Slika">
          <a:extLst>
            <a:ext uri="{FF2B5EF4-FFF2-40B4-BE49-F238E27FC236}">
              <a16:creationId xmlns:a16="http://schemas.microsoft.com/office/drawing/2014/main" id="{27EC9360-5C28-4977-91DA-EDA2AEF41B1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3693846" y="13228320"/>
          <a:ext cx="1186543" cy="1049109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996043</xdr:colOff>
      <xdr:row>26</xdr:row>
      <xdr:rowOff>21771</xdr:rowOff>
    </xdr:from>
    <xdr:ext cx="843643" cy="888547"/>
    <xdr:pic>
      <xdr:nvPicPr>
        <xdr:cNvPr id="18" name="image18.png" title="Slika">
          <a:extLst>
            <a:ext uri="{FF2B5EF4-FFF2-40B4-BE49-F238E27FC236}">
              <a16:creationId xmlns:a16="http://schemas.microsoft.com/office/drawing/2014/main" id="{45F5EE9F-2D44-494D-AE35-E9DDE65C8EB2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26088703" y="8236131"/>
          <a:ext cx="843643" cy="888547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699407</xdr:colOff>
      <xdr:row>44</xdr:row>
      <xdr:rowOff>163285</xdr:rowOff>
    </xdr:from>
    <xdr:ext cx="1042307" cy="1144361"/>
    <xdr:pic>
      <xdr:nvPicPr>
        <xdr:cNvPr id="19" name="image2.png" title="Slika">
          <a:extLst>
            <a:ext uri="{FF2B5EF4-FFF2-40B4-BE49-F238E27FC236}">
              <a16:creationId xmlns:a16="http://schemas.microsoft.com/office/drawing/2014/main" id="{0242DE1F-CE83-4DC9-9608-6FAC6BF48DCC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25792067" y="18321745"/>
          <a:ext cx="1042307" cy="1144361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2125435</xdr:colOff>
      <xdr:row>47</xdr:row>
      <xdr:rowOff>141514</xdr:rowOff>
    </xdr:from>
    <xdr:ext cx="1042307" cy="1164772"/>
    <xdr:pic>
      <xdr:nvPicPr>
        <xdr:cNvPr id="20" name="image3.png" title="Slika">
          <a:extLst>
            <a:ext uri="{FF2B5EF4-FFF2-40B4-BE49-F238E27FC236}">
              <a16:creationId xmlns:a16="http://schemas.microsoft.com/office/drawing/2014/main" id="{CA22EA22-8459-4864-8B42-192330CC9769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25046395" y="20174494"/>
          <a:ext cx="1042307" cy="1164772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2057401</xdr:colOff>
      <xdr:row>53</xdr:row>
      <xdr:rowOff>97970</xdr:rowOff>
    </xdr:from>
    <xdr:ext cx="918482" cy="968829"/>
    <xdr:pic>
      <xdr:nvPicPr>
        <xdr:cNvPr id="21" name="image12.png" title="Slika">
          <a:extLst>
            <a:ext uri="{FF2B5EF4-FFF2-40B4-BE49-F238E27FC236}">
              <a16:creationId xmlns:a16="http://schemas.microsoft.com/office/drawing/2014/main" id="{5EEB3BC7-25B6-42BC-9BD3-B3464322088C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24978361" y="23994290"/>
          <a:ext cx="918482" cy="968829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968829</xdr:colOff>
      <xdr:row>56</xdr:row>
      <xdr:rowOff>119743</xdr:rowOff>
    </xdr:from>
    <xdr:ext cx="1186542" cy="774246"/>
    <xdr:pic>
      <xdr:nvPicPr>
        <xdr:cNvPr id="22" name="image21.png" title="Slika">
          <a:extLst>
            <a:ext uri="{FF2B5EF4-FFF2-40B4-BE49-F238E27FC236}">
              <a16:creationId xmlns:a16="http://schemas.microsoft.com/office/drawing/2014/main" id="{2BC324B2-4B50-4826-8252-979EE823FD03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26061489" y="26027743"/>
          <a:ext cx="1186542" cy="774246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127907</xdr:colOff>
      <xdr:row>41</xdr:row>
      <xdr:rowOff>119742</xdr:rowOff>
    </xdr:from>
    <xdr:ext cx="634093" cy="978354"/>
    <xdr:pic>
      <xdr:nvPicPr>
        <xdr:cNvPr id="23" name="image10.png" title="Slika">
          <a:extLst>
            <a:ext uri="{FF2B5EF4-FFF2-40B4-BE49-F238E27FC236}">
              <a16:creationId xmlns:a16="http://schemas.microsoft.com/office/drawing/2014/main" id="{DA7DEA3C-89F4-4B75-9113-C0CC2673EFCD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23048867" y="16556082"/>
          <a:ext cx="634093" cy="978354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846364</xdr:colOff>
      <xdr:row>44</xdr:row>
      <xdr:rowOff>174172</xdr:rowOff>
    </xdr:from>
    <xdr:ext cx="677636" cy="996043"/>
    <xdr:pic>
      <xdr:nvPicPr>
        <xdr:cNvPr id="24" name="image8.png" title="Slika">
          <a:extLst>
            <a:ext uri="{FF2B5EF4-FFF2-40B4-BE49-F238E27FC236}">
              <a16:creationId xmlns:a16="http://schemas.microsoft.com/office/drawing/2014/main" id="{36696A99-129A-4BC9-ADEE-1DB3D2FF5F46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23767324" y="18332632"/>
          <a:ext cx="677636" cy="996043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161926</xdr:colOff>
      <xdr:row>47</xdr:row>
      <xdr:rowOff>174171</xdr:rowOff>
    </xdr:from>
    <xdr:ext cx="796018" cy="1065439"/>
    <xdr:pic>
      <xdr:nvPicPr>
        <xdr:cNvPr id="25" name="image6.png" title="Slika">
          <a:extLst>
            <a:ext uri="{FF2B5EF4-FFF2-40B4-BE49-F238E27FC236}">
              <a16:creationId xmlns:a16="http://schemas.microsoft.com/office/drawing/2014/main" id="{253899BF-7AC0-487C-B45C-BFA5E9E34393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23082886" y="20207151"/>
          <a:ext cx="796018" cy="1065439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579664</xdr:colOff>
      <xdr:row>49</xdr:row>
      <xdr:rowOff>174171</xdr:rowOff>
    </xdr:from>
    <xdr:ext cx="1281793" cy="1043667"/>
    <xdr:pic>
      <xdr:nvPicPr>
        <xdr:cNvPr id="26" name="image29.png" title="Slika">
          <a:extLst>
            <a:ext uri="{FF2B5EF4-FFF2-40B4-BE49-F238E27FC236}">
              <a16:creationId xmlns:a16="http://schemas.microsoft.com/office/drawing/2014/main" id="{53B3B33B-C289-4E39-85B3-EAB77A870655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25672324" y="22058811"/>
          <a:ext cx="1281793" cy="1043667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261258</xdr:colOff>
      <xdr:row>54</xdr:row>
      <xdr:rowOff>130628</xdr:rowOff>
    </xdr:from>
    <xdr:ext cx="718457" cy="783772"/>
    <xdr:pic>
      <xdr:nvPicPr>
        <xdr:cNvPr id="27" name="image23.png" title="Slika">
          <a:extLst>
            <a:ext uri="{FF2B5EF4-FFF2-40B4-BE49-F238E27FC236}">
              <a16:creationId xmlns:a16="http://schemas.microsoft.com/office/drawing/2014/main" id="{376DDB57-4A71-403E-A520-910EABD4A574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23182218" y="24209828"/>
          <a:ext cx="718457" cy="783772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371476</xdr:colOff>
      <xdr:row>23</xdr:row>
      <xdr:rowOff>43542</xdr:rowOff>
    </xdr:from>
    <xdr:ext cx="1119868" cy="986518"/>
    <xdr:pic>
      <xdr:nvPicPr>
        <xdr:cNvPr id="28" name="image22.png" title="Slika">
          <a:extLst>
            <a:ext uri="{FF2B5EF4-FFF2-40B4-BE49-F238E27FC236}">
              <a16:creationId xmlns:a16="http://schemas.microsoft.com/office/drawing/2014/main" id="{90F2A16D-1FCF-4AD9-8B66-6060E692F2CD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25464136" y="6611982"/>
          <a:ext cx="1119868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48986</xdr:colOff>
      <xdr:row>57</xdr:row>
      <xdr:rowOff>193222</xdr:rowOff>
    </xdr:from>
    <xdr:ext cx="952500" cy="428625"/>
    <xdr:pic>
      <xdr:nvPicPr>
        <xdr:cNvPr id="29" name="image27.png" title="Slika">
          <a:extLst>
            <a:ext uri="{FF2B5EF4-FFF2-40B4-BE49-F238E27FC236}">
              <a16:creationId xmlns:a16="http://schemas.microsoft.com/office/drawing/2014/main" id="{F2AABE5B-0AE1-4DF0-94F5-87E5770631C9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22969946" y="26284102"/>
          <a:ext cx="952500" cy="428625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206829</xdr:colOff>
      <xdr:row>60</xdr:row>
      <xdr:rowOff>152400</xdr:rowOff>
    </xdr:from>
    <xdr:ext cx="942975" cy="304800"/>
    <xdr:pic>
      <xdr:nvPicPr>
        <xdr:cNvPr id="30" name="image27.png" title="Slika">
          <a:extLst>
            <a:ext uri="{FF2B5EF4-FFF2-40B4-BE49-F238E27FC236}">
              <a16:creationId xmlns:a16="http://schemas.microsoft.com/office/drawing/2014/main" id="{E3A05FDD-FC0F-49DD-8B7F-ED011EBEAD79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23127789" y="28072080"/>
          <a:ext cx="942975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108857</xdr:colOff>
      <xdr:row>60</xdr:row>
      <xdr:rowOff>0</xdr:rowOff>
    </xdr:from>
    <xdr:ext cx="947057" cy="595992"/>
    <xdr:pic>
      <xdr:nvPicPr>
        <xdr:cNvPr id="31" name="image28.png" title="Slika">
          <a:extLst>
            <a:ext uri="{FF2B5EF4-FFF2-40B4-BE49-F238E27FC236}">
              <a16:creationId xmlns:a16="http://schemas.microsoft.com/office/drawing/2014/main" id="{1B8DB7F8-1354-442F-8A97-92B0FEF081A7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25201517" y="27919680"/>
          <a:ext cx="947057" cy="595992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19</xdr:col>
      <xdr:colOff>425825</xdr:colOff>
      <xdr:row>72</xdr:row>
      <xdr:rowOff>170330</xdr:rowOff>
    </xdr:from>
    <xdr:to>
      <xdr:col>19</xdr:col>
      <xdr:colOff>1492625</xdr:colOff>
      <xdr:row>72</xdr:row>
      <xdr:rowOff>934521</xdr:rowOff>
    </xdr:to>
    <xdr:pic>
      <xdr:nvPicPr>
        <xdr:cNvPr id="39" name="Slika 38">
          <a:extLst>
            <a:ext uri="{FF2B5EF4-FFF2-40B4-BE49-F238E27FC236}">
              <a16:creationId xmlns:a16="http://schemas.microsoft.com/office/drawing/2014/main" id="{96220A24-E808-46EB-BD94-1EA2F00C6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3346785" y="36365330"/>
          <a:ext cx="685800" cy="764191"/>
        </a:xfrm>
        <a:prstGeom prst="rect">
          <a:avLst/>
        </a:prstGeom>
      </xdr:spPr>
    </xdr:pic>
    <xdr:clientData/>
  </xdr:twoCellAnchor>
  <xdr:oneCellAnchor>
    <xdr:from>
      <xdr:col>19</xdr:col>
      <xdr:colOff>97971</xdr:colOff>
      <xdr:row>21</xdr:row>
      <xdr:rowOff>43543</xdr:rowOff>
    </xdr:from>
    <xdr:ext cx="1578429" cy="751114"/>
    <xdr:pic>
      <xdr:nvPicPr>
        <xdr:cNvPr id="40" name="image9.png">
          <a:extLst>
            <a:ext uri="{FF2B5EF4-FFF2-40B4-BE49-F238E27FC236}">
              <a16:creationId xmlns:a16="http://schemas.microsoft.com/office/drawing/2014/main" id="{01FD1D36-38F6-482A-91BF-8E2104695E7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018931" y="4958443"/>
          <a:ext cx="1578429" cy="751114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413659</xdr:colOff>
      <xdr:row>20</xdr:row>
      <xdr:rowOff>174171</xdr:rowOff>
    </xdr:from>
    <xdr:ext cx="1219200" cy="975632"/>
    <xdr:pic>
      <xdr:nvPicPr>
        <xdr:cNvPr id="41" name="image26.png">
          <a:extLst>
            <a:ext uri="{FF2B5EF4-FFF2-40B4-BE49-F238E27FC236}">
              <a16:creationId xmlns:a16="http://schemas.microsoft.com/office/drawing/2014/main" id="{547EF637-1C22-4DB8-9B45-BFD8150B646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5506319" y="4906191"/>
          <a:ext cx="1219200" cy="975632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299357</xdr:colOff>
      <xdr:row>29</xdr:row>
      <xdr:rowOff>43541</xdr:rowOff>
    </xdr:from>
    <xdr:ext cx="1420586" cy="1069521"/>
    <xdr:pic>
      <xdr:nvPicPr>
        <xdr:cNvPr id="42" name="image1.png">
          <a:extLst>
            <a:ext uri="{FF2B5EF4-FFF2-40B4-BE49-F238E27FC236}">
              <a16:creationId xmlns:a16="http://schemas.microsoft.com/office/drawing/2014/main" id="{43080C7C-FD16-4647-958A-7DB104CD9D7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3220317" y="9903821"/>
          <a:ext cx="1420586" cy="1069521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386443</xdr:colOff>
      <xdr:row>29</xdr:row>
      <xdr:rowOff>152400</xdr:rowOff>
    </xdr:from>
    <xdr:ext cx="1257300" cy="986518"/>
    <xdr:pic>
      <xdr:nvPicPr>
        <xdr:cNvPr id="43" name="image13.png">
          <a:extLst>
            <a:ext uri="{FF2B5EF4-FFF2-40B4-BE49-F238E27FC236}">
              <a16:creationId xmlns:a16="http://schemas.microsoft.com/office/drawing/2014/main" id="{7745969F-6A06-4B7A-A753-C542AE218A9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5479103" y="10012680"/>
          <a:ext cx="1257300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141515</xdr:colOff>
      <xdr:row>32</xdr:row>
      <xdr:rowOff>65314</xdr:rowOff>
    </xdr:from>
    <xdr:ext cx="1360714" cy="997403"/>
    <xdr:pic>
      <xdr:nvPicPr>
        <xdr:cNvPr id="44" name="image7.png" title="Slika">
          <a:extLst>
            <a:ext uri="{FF2B5EF4-FFF2-40B4-BE49-F238E27FC236}">
              <a16:creationId xmlns:a16="http://schemas.microsoft.com/office/drawing/2014/main" id="{A83D7E17-EC43-4B2F-BE0A-3EB3B6801C2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3062475" y="11388634"/>
          <a:ext cx="1360714" cy="997403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234043</xdr:colOff>
      <xdr:row>38</xdr:row>
      <xdr:rowOff>54428</xdr:rowOff>
    </xdr:from>
    <xdr:ext cx="767443" cy="742950"/>
    <xdr:pic>
      <xdr:nvPicPr>
        <xdr:cNvPr id="45" name="image5.png">
          <a:extLst>
            <a:ext uri="{FF2B5EF4-FFF2-40B4-BE49-F238E27FC236}">
              <a16:creationId xmlns:a16="http://schemas.microsoft.com/office/drawing/2014/main" id="{6FF4098B-0C29-410C-B1C3-667192B34BF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3155003" y="15210608"/>
          <a:ext cx="767443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55790</xdr:colOff>
      <xdr:row>41</xdr:row>
      <xdr:rowOff>10886</xdr:rowOff>
    </xdr:from>
    <xdr:ext cx="521153" cy="1108982"/>
    <xdr:pic>
      <xdr:nvPicPr>
        <xdr:cNvPr id="46" name="image16.png" title="Slika">
          <a:extLst>
            <a:ext uri="{FF2B5EF4-FFF2-40B4-BE49-F238E27FC236}">
              <a16:creationId xmlns:a16="http://schemas.microsoft.com/office/drawing/2014/main" id="{CA28AF43-1D17-4F51-80AE-61F81C9ABC73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5148450" y="16447226"/>
          <a:ext cx="521153" cy="1108982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1073604</xdr:colOff>
      <xdr:row>41</xdr:row>
      <xdr:rowOff>21771</xdr:rowOff>
    </xdr:from>
    <xdr:ext cx="581025" cy="1098097"/>
    <xdr:pic>
      <xdr:nvPicPr>
        <xdr:cNvPr id="47" name="image14.png" title="Slika">
          <a:extLst>
            <a:ext uri="{FF2B5EF4-FFF2-40B4-BE49-F238E27FC236}">
              <a16:creationId xmlns:a16="http://schemas.microsoft.com/office/drawing/2014/main" id="{FE6F2D66-F8F7-4C64-AA4D-F36C3E77A1D7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26166264" y="16458111"/>
          <a:ext cx="581025" cy="1098097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172811</xdr:colOff>
      <xdr:row>51</xdr:row>
      <xdr:rowOff>119743</xdr:rowOff>
    </xdr:from>
    <xdr:ext cx="676275" cy="651782"/>
    <xdr:pic>
      <xdr:nvPicPr>
        <xdr:cNvPr id="48" name="image24.png" title="Slika">
          <a:extLst>
            <a:ext uri="{FF2B5EF4-FFF2-40B4-BE49-F238E27FC236}">
              <a16:creationId xmlns:a16="http://schemas.microsoft.com/office/drawing/2014/main" id="{1A95215C-2E0B-4FE1-8936-C836008824BC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3093771" y="22370143"/>
          <a:ext cx="676275" cy="651782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138793</xdr:colOff>
      <xdr:row>62</xdr:row>
      <xdr:rowOff>-1</xdr:rowOff>
    </xdr:from>
    <xdr:ext cx="1352550" cy="1492704"/>
    <xdr:pic>
      <xdr:nvPicPr>
        <xdr:cNvPr id="49" name="image11.png">
          <a:extLst>
            <a:ext uri="{FF2B5EF4-FFF2-40B4-BE49-F238E27FC236}">
              <a16:creationId xmlns:a16="http://schemas.microsoft.com/office/drawing/2014/main" id="{D9090EA8-13F5-43AF-B031-F711996B34BA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3059753" y="29565599"/>
          <a:ext cx="1352550" cy="1492704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54430</xdr:colOff>
      <xdr:row>62</xdr:row>
      <xdr:rowOff>54428</xdr:rowOff>
    </xdr:from>
    <xdr:ext cx="772886" cy="1411061"/>
    <xdr:pic>
      <xdr:nvPicPr>
        <xdr:cNvPr id="50" name="image17.png">
          <a:extLst>
            <a:ext uri="{FF2B5EF4-FFF2-40B4-BE49-F238E27FC236}">
              <a16:creationId xmlns:a16="http://schemas.microsoft.com/office/drawing/2014/main" id="{1F2190AC-B1D3-4F4F-ACC8-ECCE87A42C1B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5147090" y="29620028"/>
          <a:ext cx="772886" cy="1411061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1141640</xdr:colOff>
      <xdr:row>62</xdr:row>
      <xdr:rowOff>108857</xdr:rowOff>
    </xdr:from>
    <xdr:ext cx="872218" cy="1228725"/>
    <xdr:pic>
      <xdr:nvPicPr>
        <xdr:cNvPr id="51" name="image20.png">
          <a:extLst>
            <a:ext uri="{FF2B5EF4-FFF2-40B4-BE49-F238E27FC236}">
              <a16:creationId xmlns:a16="http://schemas.microsoft.com/office/drawing/2014/main" id="{64FA883B-D7AB-4237-AED8-FEB724E54F23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6234300" y="29674457"/>
          <a:ext cx="872218" cy="1228725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1201511</xdr:colOff>
      <xdr:row>65</xdr:row>
      <xdr:rowOff>21769</xdr:rowOff>
    </xdr:from>
    <xdr:ext cx="1236890" cy="600075"/>
    <xdr:pic>
      <xdr:nvPicPr>
        <xdr:cNvPr id="52" name="image25.png">
          <a:extLst>
            <a:ext uri="{FF2B5EF4-FFF2-40B4-BE49-F238E27FC236}">
              <a16:creationId xmlns:a16="http://schemas.microsoft.com/office/drawing/2014/main" id="{8ABFA760-7CC1-4F23-A24C-D7F69BB1F6E7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4122471" y="33298309"/>
          <a:ext cx="123689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200025</xdr:colOff>
      <xdr:row>67</xdr:row>
      <xdr:rowOff>152401</xdr:rowOff>
    </xdr:from>
    <xdr:ext cx="866775" cy="1004207"/>
    <xdr:pic>
      <xdr:nvPicPr>
        <xdr:cNvPr id="53" name="image19.png">
          <a:extLst>
            <a:ext uri="{FF2B5EF4-FFF2-40B4-BE49-F238E27FC236}">
              <a16:creationId xmlns:a16="http://schemas.microsoft.com/office/drawing/2014/main" id="{AB315842-7B62-4BDE-A84C-0142D9976ADE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23120985" y="34587181"/>
          <a:ext cx="866775" cy="1004207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708934</xdr:colOff>
      <xdr:row>67</xdr:row>
      <xdr:rowOff>43544</xdr:rowOff>
    </xdr:from>
    <xdr:ext cx="706210" cy="1234168"/>
    <xdr:pic>
      <xdr:nvPicPr>
        <xdr:cNvPr id="54" name="image30.png">
          <a:extLst>
            <a:ext uri="{FF2B5EF4-FFF2-40B4-BE49-F238E27FC236}">
              <a16:creationId xmlns:a16="http://schemas.microsoft.com/office/drawing/2014/main" id="{EFDAD270-977B-4C1C-9FD4-53B70C4053E1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25801594" y="34478324"/>
          <a:ext cx="706210" cy="1234168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772886</xdr:colOff>
      <xdr:row>35</xdr:row>
      <xdr:rowOff>0</xdr:rowOff>
    </xdr:from>
    <xdr:ext cx="1186543" cy="1049109"/>
    <xdr:pic>
      <xdr:nvPicPr>
        <xdr:cNvPr id="55" name="image7.png" title="Slika">
          <a:extLst>
            <a:ext uri="{FF2B5EF4-FFF2-40B4-BE49-F238E27FC236}">
              <a16:creationId xmlns:a16="http://schemas.microsoft.com/office/drawing/2014/main" id="{C7C428FA-7373-440F-8663-1748F97B8A8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3693846" y="13228320"/>
          <a:ext cx="1186543" cy="1049109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996043</xdr:colOff>
      <xdr:row>26</xdr:row>
      <xdr:rowOff>21771</xdr:rowOff>
    </xdr:from>
    <xdr:ext cx="843643" cy="888547"/>
    <xdr:pic>
      <xdr:nvPicPr>
        <xdr:cNvPr id="56" name="image18.png" title="Slika">
          <a:extLst>
            <a:ext uri="{FF2B5EF4-FFF2-40B4-BE49-F238E27FC236}">
              <a16:creationId xmlns:a16="http://schemas.microsoft.com/office/drawing/2014/main" id="{C12B9B85-20A9-4BE5-B406-033BA8A4B0DD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26088703" y="8236131"/>
          <a:ext cx="843643" cy="888547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699407</xdr:colOff>
      <xdr:row>44</xdr:row>
      <xdr:rowOff>163285</xdr:rowOff>
    </xdr:from>
    <xdr:ext cx="1042307" cy="1144361"/>
    <xdr:pic>
      <xdr:nvPicPr>
        <xdr:cNvPr id="57" name="image2.png" title="Slika">
          <a:extLst>
            <a:ext uri="{FF2B5EF4-FFF2-40B4-BE49-F238E27FC236}">
              <a16:creationId xmlns:a16="http://schemas.microsoft.com/office/drawing/2014/main" id="{A9F78C01-F10A-41BD-9ABD-5076731F15EF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25792067" y="18321745"/>
          <a:ext cx="1042307" cy="1144361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2125435</xdr:colOff>
      <xdr:row>47</xdr:row>
      <xdr:rowOff>141514</xdr:rowOff>
    </xdr:from>
    <xdr:ext cx="1042307" cy="1164772"/>
    <xdr:pic>
      <xdr:nvPicPr>
        <xdr:cNvPr id="58" name="image3.png" title="Slika">
          <a:extLst>
            <a:ext uri="{FF2B5EF4-FFF2-40B4-BE49-F238E27FC236}">
              <a16:creationId xmlns:a16="http://schemas.microsoft.com/office/drawing/2014/main" id="{C35AF374-3BDC-4D87-94DD-D350D686BB04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25046395" y="20174494"/>
          <a:ext cx="1042307" cy="1164772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2057401</xdr:colOff>
      <xdr:row>53</xdr:row>
      <xdr:rowOff>97970</xdr:rowOff>
    </xdr:from>
    <xdr:ext cx="918482" cy="968829"/>
    <xdr:pic>
      <xdr:nvPicPr>
        <xdr:cNvPr id="59" name="image12.png" title="Slika">
          <a:extLst>
            <a:ext uri="{FF2B5EF4-FFF2-40B4-BE49-F238E27FC236}">
              <a16:creationId xmlns:a16="http://schemas.microsoft.com/office/drawing/2014/main" id="{D74E8934-0995-4231-9C77-7E1AC419CB3B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24978361" y="23994290"/>
          <a:ext cx="918482" cy="968829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968829</xdr:colOff>
      <xdr:row>56</xdr:row>
      <xdr:rowOff>119743</xdr:rowOff>
    </xdr:from>
    <xdr:ext cx="1186542" cy="774246"/>
    <xdr:pic>
      <xdr:nvPicPr>
        <xdr:cNvPr id="60" name="image21.png" title="Slika">
          <a:extLst>
            <a:ext uri="{FF2B5EF4-FFF2-40B4-BE49-F238E27FC236}">
              <a16:creationId xmlns:a16="http://schemas.microsoft.com/office/drawing/2014/main" id="{56646DCD-12CE-4501-931E-9797E6F4F0AE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26061489" y="26027743"/>
          <a:ext cx="1186542" cy="774246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127907</xdr:colOff>
      <xdr:row>41</xdr:row>
      <xdr:rowOff>119742</xdr:rowOff>
    </xdr:from>
    <xdr:ext cx="634093" cy="978354"/>
    <xdr:pic>
      <xdr:nvPicPr>
        <xdr:cNvPr id="61" name="image10.png" title="Slika">
          <a:extLst>
            <a:ext uri="{FF2B5EF4-FFF2-40B4-BE49-F238E27FC236}">
              <a16:creationId xmlns:a16="http://schemas.microsoft.com/office/drawing/2014/main" id="{6A617477-4914-4BCE-99C0-43414AD2324E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23048867" y="16556082"/>
          <a:ext cx="634093" cy="978354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846364</xdr:colOff>
      <xdr:row>44</xdr:row>
      <xdr:rowOff>174172</xdr:rowOff>
    </xdr:from>
    <xdr:ext cx="677636" cy="996043"/>
    <xdr:pic>
      <xdr:nvPicPr>
        <xdr:cNvPr id="62" name="image8.png" title="Slika">
          <a:extLst>
            <a:ext uri="{FF2B5EF4-FFF2-40B4-BE49-F238E27FC236}">
              <a16:creationId xmlns:a16="http://schemas.microsoft.com/office/drawing/2014/main" id="{9F4EB3A5-8E1C-43D8-B635-7E3834DCAB47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23767324" y="18332632"/>
          <a:ext cx="677636" cy="996043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161926</xdr:colOff>
      <xdr:row>47</xdr:row>
      <xdr:rowOff>174171</xdr:rowOff>
    </xdr:from>
    <xdr:ext cx="796018" cy="1065439"/>
    <xdr:pic>
      <xdr:nvPicPr>
        <xdr:cNvPr id="63" name="image6.png" title="Slika">
          <a:extLst>
            <a:ext uri="{FF2B5EF4-FFF2-40B4-BE49-F238E27FC236}">
              <a16:creationId xmlns:a16="http://schemas.microsoft.com/office/drawing/2014/main" id="{113A245E-641B-452C-8E97-8B960A38DD64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23082886" y="20207151"/>
          <a:ext cx="796018" cy="1065439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579664</xdr:colOff>
      <xdr:row>49</xdr:row>
      <xdr:rowOff>174171</xdr:rowOff>
    </xdr:from>
    <xdr:ext cx="1281793" cy="1043667"/>
    <xdr:pic>
      <xdr:nvPicPr>
        <xdr:cNvPr id="64" name="image29.png" title="Slika">
          <a:extLst>
            <a:ext uri="{FF2B5EF4-FFF2-40B4-BE49-F238E27FC236}">
              <a16:creationId xmlns:a16="http://schemas.microsoft.com/office/drawing/2014/main" id="{526C23EA-E021-440A-8299-3E2719693357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25672324" y="22058811"/>
          <a:ext cx="1281793" cy="1043667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261258</xdr:colOff>
      <xdr:row>54</xdr:row>
      <xdr:rowOff>130628</xdr:rowOff>
    </xdr:from>
    <xdr:ext cx="718457" cy="783772"/>
    <xdr:pic>
      <xdr:nvPicPr>
        <xdr:cNvPr id="65" name="image23.png" title="Slika">
          <a:extLst>
            <a:ext uri="{FF2B5EF4-FFF2-40B4-BE49-F238E27FC236}">
              <a16:creationId xmlns:a16="http://schemas.microsoft.com/office/drawing/2014/main" id="{0E9DCE13-EFCD-4BC8-95E1-066DE091F8D4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23182218" y="24209828"/>
          <a:ext cx="718457" cy="783772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371476</xdr:colOff>
      <xdr:row>23</xdr:row>
      <xdr:rowOff>43542</xdr:rowOff>
    </xdr:from>
    <xdr:ext cx="1119868" cy="986518"/>
    <xdr:pic>
      <xdr:nvPicPr>
        <xdr:cNvPr id="66" name="image22.png" title="Slika">
          <a:extLst>
            <a:ext uri="{FF2B5EF4-FFF2-40B4-BE49-F238E27FC236}">
              <a16:creationId xmlns:a16="http://schemas.microsoft.com/office/drawing/2014/main" id="{BDC15125-FEF0-46D8-8DA2-59150755CB03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25464136" y="6611982"/>
          <a:ext cx="1119868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48986</xdr:colOff>
      <xdr:row>57</xdr:row>
      <xdr:rowOff>193222</xdr:rowOff>
    </xdr:from>
    <xdr:ext cx="952500" cy="428625"/>
    <xdr:pic>
      <xdr:nvPicPr>
        <xdr:cNvPr id="67" name="image27.png" title="Slika">
          <a:extLst>
            <a:ext uri="{FF2B5EF4-FFF2-40B4-BE49-F238E27FC236}">
              <a16:creationId xmlns:a16="http://schemas.microsoft.com/office/drawing/2014/main" id="{5C878925-0606-462F-8BB8-8E4FB9C898CD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22969946" y="26284102"/>
          <a:ext cx="952500" cy="428625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206829</xdr:colOff>
      <xdr:row>60</xdr:row>
      <xdr:rowOff>152400</xdr:rowOff>
    </xdr:from>
    <xdr:ext cx="942975" cy="304800"/>
    <xdr:pic>
      <xdr:nvPicPr>
        <xdr:cNvPr id="68" name="image27.png" title="Slika">
          <a:extLst>
            <a:ext uri="{FF2B5EF4-FFF2-40B4-BE49-F238E27FC236}">
              <a16:creationId xmlns:a16="http://schemas.microsoft.com/office/drawing/2014/main" id="{2D300CEC-D85A-4EAB-AA39-145FC71CAE06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23127789" y="28072080"/>
          <a:ext cx="942975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108857</xdr:colOff>
      <xdr:row>60</xdr:row>
      <xdr:rowOff>0</xdr:rowOff>
    </xdr:from>
    <xdr:ext cx="947057" cy="595992"/>
    <xdr:pic>
      <xdr:nvPicPr>
        <xdr:cNvPr id="69" name="image28.png" title="Slika">
          <a:extLst>
            <a:ext uri="{FF2B5EF4-FFF2-40B4-BE49-F238E27FC236}">
              <a16:creationId xmlns:a16="http://schemas.microsoft.com/office/drawing/2014/main" id="{70BA761F-C01B-4880-BE9A-62D7230AAEC6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25201517" y="27919680"/>
          <a:ext cx="947057" cy="595992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19</xdr:col>
      <xdr:colOff>425825</xdr:colOff>
      <xdr:row>72</xdr:row>
      <xdr:rowOff>170330</xdr:rowOff>
    </xdr:from>
    <xdr:to>
      <xdr:col>20</xdr:col>
      <xdr:colOff>82925</xdr:colOff>
      <xdr:row>72</xdr:row>
      <xdr:rowOff>934521</xdr:rowOff>
    </xdr:to>
    <xdr:pic>
      <xdr:nvPicPr>
        <xdr:cNvPr id="77" name="Slika 76">
          <a:extLst>
            <a:ext uri="{FF2B5EF4-FFF2-40B4-BE49-F238E27FC236}">
              <a16:creationId xmlns:a16="http://schemas.microsoft.com/office/drawing/2014/main" id="{A35CBFD7-C69A-4B46-9584-B30BD0CBF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3346785" y="36365330"/>
          <a:ext cx="1066800" cy="764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66AFB-04B4-46D7-BAEA-73227CADC19D}">
  <sheetPr>
    <pageSetUpPr fitToPage="1"/>
  </sheetPr>
  <dimension ref="A1:AL246"/>
  <sheetViews>
    <sheetView tabSelected="1" topLeftCell="A10" zoomScale="85" zoomScaleNormal="85" workbookViewId="0">
      <selection activeCell="B5" sqref="B5"/>
    </sheetView>
  </sheetViews>
  <sheetFormatPr defaultColWidth="14.44140625" defaultRowHeight="15" customHeight="1" x14ac:dyDescent="0.3"/>
  <cols>
    <col min="1" max="1" width="8.6640625" customWidth="1"/>
    <col min="2" max="2" width="84.5546875" customWidth="1"/>
    <col min="3" max="3" width="12.44140625" customWidth="1"/>
    <col min="4" max="4" width="13.44140625" style="144" customWidth="1"/>
    <col min="5" max="17" width="13.44140625" style="145" customWidth="1"/>
    <col min="18" max="18" width="13.44140625" style="146" customWidth="1"/>
    <col min="19" max="19" width="13.44140625" style="145" customWidth="1"/>
    <col min="20" max="20" width="31.6640625" customWidth="1"/>
    <col min="21" max="21" width="36.6640625" customWidth="1"/>
    <col min="22" max="38" width="8.6640625" customWidth="1"/>
  </cols>
  <sheetData>
    <row r="1" spans="1:27" ht="18" x14ac:dyDescent="0.35">
      <c r="A1" s="1">
        <v>2026</v>
      </c>
      <c r="B1" s="151" t="s">
        <v>0</v>
      </c>
      <c r="C1" s="15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  <c r="S1" s="3"/>
      <c r="T1" s="3"/>
      <c r="U1" s="3"/>
      <c r="V1" s="3"/>
      <c r="W1" s="3"/>
      <c r="X1" s="3"/>
      <c r="Y1" s="5"/>
      <c r="Z1" s="5"/>
      <c r="AA1" s="6"/>
    </row>
    <row r="2" spans="1:27" ht="18" x14ac:dyDescent="0.3">
      <c r="A2" s="7"/>
      <c r="B2" s="8"/>
      <c r="D2" s="2" t="s">
        <v>1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10"/>
      <c r="S2" s="9"/>
      <c r="T2" s="6"/>
    </row>
    <row r="3" spans="1:27" ht="18" x14ac:dyDescent="0.3">
      <c r="A3" s="7"/>
      <c r="B3" s="8"/>
      <c r="C3" t="s">
        <v>3</v>
      </c>
      <c r="D3" s="11" t="s">
        <v>4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3"/>
      <c r="S3" s="9"/>
      <c r="T3" s="6"/>
    </row>
    <row r="4" spans="1:27" ht="18" x14ac:dyDescent="0.3">
      <c r="A4" s="7"/>
      <c r="B4" s="8"/>
      <c r="C4" t="s">
        <v>5</v>
      </c>
      <c r="D4" s="14" t="s">
        <v>6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3"/>
      <c r="S4" s="9"/>
      <c r="T4" s="6"/>
    </row>
    <row r="5" spans="1:27" ht="18" x14ac:dyDescent="0.3">
      <c r="A5" s="7"/>
      <c r="B5" s="147" t="s">
        <v>98</v>
      </c>
      <c r="C5" t="s">
        <v>7</v>
      </c>
      <c r="D5" s="14" t="s">
        <v>8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  <c r="S5" s="9"/>
      <c r="T5" s="6"/>
    </row>
    <row r="6" spans="1:27" ht="18" x14ac:dyDescent="0.3">
      <c r="A6" s="7"/>
      <c r="B6" s="8"/>
      <c r="C6" t="s">
        <v>9</v>
      </c>
      <c r="D6" s="14" t="s">
        <v>10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3"/>
      <c r="S6" s="9"/>
      <c r="T6" s="6"/>
    </row>
    <row r="7" spans="1:27" ht="18" x14ac:dyDescent="0.3">
      <c r="A7" s="7"/>
      <c r="B7" s="8"/>
      <c r="C7" t="s">
        <v>11</v>
      </c>
      <c r="D7" s="14" t="s">
        <v>12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3"/>
      <c r="S7" s="9"/>
      <c r="T7" s="6"/>
    </row>
    <row r="8" spans="1:27" ht="18" x14ac:dyDescent="0.3">
      <c r="A8" s="7"/>
      <c r="B8" s="8"/>
      <c r="C8" t="s">
        <v>13</v>
      </c>
      <c r="D8" s="14" t="s">
        <v>14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3"/>
      <c r="S8" s="9"/>
      <c r="T8" s="6"/>
    </row>
    <row r="9" spans="1:27" ht="18" x14ac:dyDescent="0.3">
      <c r="A9" s="7"/>
      <c r="B9" s="8"/>
      <c r="C9" t="s">
        <v>15</v>
      </c>
      <c r="D9" s="14" t="s">
        <v>16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  <c r="S9" s="9"/>
      <c r="T9" s="6"/>
    </row>
    <row r="10" spans="1:27" ht="18" x14ac:dyDescent="0.3">
      <c r="A10" s="7"/>
      <c r="B10" s="8"/>
      <c r="C10" t="s">
        <v>17</v>
      </c>
      <c r="D10" s="148" t="s">
        <v>99</v>
      </c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50"/>
      <c r="S10" s="9"/>
      <c r="T10" s="6"/>
    </row>
    <row r="11" spans="1:27" ht="18" x14ac:dyDescent="0.3">
      <c r="A11" s="7"/>
      <c r="B11" s="8"/>
      <c r="C11" t="s">
        <v>18</v>
      </c>
      <c r="D11" s="2" t="s">
        <v>100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0"/>
      <c r="S11" s="9"/>
      <c r="T11" s="6"/>
    </row>
    <row r="12" spans="1:27" ht="18" x14ac:dyDescent="0.3">
      <c r="A12" s="7"/>
      <c r="B12" s="8"/>
      <c r="C12" t="s">
        <v>19</v>
      </c>
      <c r="D12" s="14" t="s">
        <v>20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3"/>
      <c r="S12" s="9"/>
      <c r="T12" s="6"/>
    </row>
    <row r="13" spans="1:27" ht="18" x14ac:dyDescent="0.3">
      <c r="A13" s="7"/>
      <c r="B13" s="8"/>
      <c r="C13" t="s">
        <v>21</v>
      </c>
      <c r="D13" s="14" t="s">
        <v>22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3"/>
      <c r="S13" s="9"/>
      <c r="T13" s="6"/>
    </row>
    <row r="14" spans="1:27" ht="18" x14ac:dyDescent="0.3">
      <c r="A14" s="7"/>
      <c r="B14" s="8"/>
      <c r="C14" t="s">
        <v>23</v>
      </c>
      <c r="D14" s="14" t="s">
        <v>24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3"/>
      <c r="S14" s="9"/>
      <c r="T14" s="6"/>
    </row>
    <row r="15" spans="1:27" ht="18" x14ac:dyDescent="0.3">
      <c r="A15" s="7"/>
      <c r="B15" s="8"/>
      <c r="C15" t="s">
        <v>25</v>
      </c>
      <c r="D15" s="14" t="s">
        <v>26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3"/>
      <c r="S15" s="9"/>
      <c r="T15" s="6"/>
    </row>
    <row r="16" spans="1:27" ht="16.2" customHeight="1" x14ac:dyDescent="0.3">
      <c r="A16" s="7"/>
      <c r="C16" t="s">
        <v>27</v>
      </c>
      <c r="D16" s="11" t="s">
        <v>28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3"/>
      <c r="S16" s="9"/>
      <c r="T16" s="6"/>
    </row>
    <row r="17" spans="1:38" ht="16.2" customHeight="1" x14ac:dyDescent="0.3">
      <c r="A17" s="7"/>
      <c r="C17" t="s">
        <v>29</v>
      </c>
      <c r="D17" s="148" t="s">
        <v>102</v>
      </c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50"/>
      <c r="S17" s="9"/>
      <c r="T17" s="6"/>
    </row>
    <row r="18" spans="1:38" ht="26.4" customHeight="1" thickBot="1" x14ac:dyDescent="0.35">
      <c r="A18" s="7"/>
      <c r="B18" s="15" t="s">
        <v>2</v>
      </c>
      <c r="D18" s="16" t="s">
        <v>30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10"/>
      <c r="S18" s="17"/>
      <c r="T18" s="6"/>
    </row>
    <row r="19" spans="1:38" ht="29.4" thickBot="1" x14ac:dyDescent="0.35">
      <c r="A19" s="18" t="s">
        <v>31</v>
      </c>
      <c r="B19" s="19" t="s">
        <v>32</v>
      </c>
      <c r="C19" s="20" t="s">
        <v>33</v>
      </c>
      <c r="D19" s="21" t="s">
        <v>34</v>
      </c>
      <c r="E19" s="22" t="s">
        <v>35</v>
      </c>
      <c r="F19" s="22" t="s">
        <v>101</v>
      </c>
      <c r="G19" s="22" t="s">
        <v>36</v>
      </c>
      <c r="H19" s="23" t="s">
        <v>37</v>
      </c>
      <c r="I19" s="24" t="s">
        <v>38</v>
      </c>
      <c r="J19" s="25" t="s">
        <v>39</v>
      </c>
      <c r="K19" s="22" t="s">
        <v>40</v>
      </c>
      <c r="L19" s="22" t="s">
        <v>41</v>
      </c>
      <c r="M19" s="22" t="s">
        <v>42</v>
      </c>
      <c r="N19" s="22" t="s">
        <v>43</v>
      </c>
      <c r="O19" s="22" t="s">
        <v>44</v>
      </c>
      <c r="P19" s="22" t="s">
        <v>45</v>
      </c>
      <c r="Q19" s="22" t="s">
        <v>46</v>
      </c>
      <c r="R19" s="26" t="s">
        <v>47</v>
      </c>
      <c r="S19" s="27" t="s">
        <v>48</v>
      </c>
      <c r="T19" s="28" t="s">
        <v>49</v>
      </c>
      <c r="U19" s="28" t="s">
        <v>50</v>
      </c>
    </row>
    <row r="20" spans="1:38" ht="14.4" x14ac:dyDescent="0.3">
      <c r="A20" s="29"/>
      <c r="B20" s="30"/>
      <c r="C20" s="31"/>
      <c r="D20" s="2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10"/>
      <c r="S20" s="32"/>
      <c r="T20" s="6"/>
    </row>
    <row r="21" spans="1:38" ht="14.4" x14ac:dyDescent="0.3">
      <c r="A21" s="33">
        <v>1</v>
      </c>
      <c r="B21" s="34" t="s">
        <v>51</v>
      </c>
      <c r="C21" s="35"/>
      <c r="D21" s="36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8"/>
      <c r="S21" s="39"/>
      <c r="T21" s="6"/>
    </row>
    <row r="22" spans="1:38" ht="115.95" customHeight="1" x14ac:dyDescent="0.3">
      <c r="A22" s="40"/>
      <c r="B22" s="41" t="s">
        <v>52</v>
      </c>
      <c r="C22" s="42"/>
      <c r="D22" s="43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5"/>
      <c r="S22" s="46"/>
      <c r="T22" s="6"/>
      <c r="V22" s="47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</row>
    <row r="23" spans="1:38" ht="14.4" x14ac:dyDescent="0.3">
      <c r="A23" s="49"/>
      <c r="B23" s="50"/>
      <c r="C23" s="51" t="s">
        <v>53</v>
      </c>
      <c r="D23" s="52">
        <v>0</v>
      </c>
      <c r="E23" s="53">
        <v>0</v>
      </c>
      <c r="F23" s="53">
        <v>0</v>
      </c>
      <c r="G23" s="53">
        <v>1</v>
      </c>
      <c r="H23" s="53">
        <v>3</v>
      </c>
      <c r="I23" s="53">
        <v>0</v>
      </c>
      <c r="J23" s="53">
        <v>0</v>
      </c>
      <c r="K23" s="53">
        <v>0</v>
      </c>
      <c r="L23" s="53">
        <v>1</v>
      </c>
      <c r="M23" s="53">
        <v>1</v>
      </c>
      <c r="N23" s="53">
        <v>0</v>
      </c>
      <c r="O23" s="53">
        <v>0</v>
      </c>
      <c r="P23" s="53">
        <v>0</v>
      </c>
      <c r="Q23" s="53">
        <v>1</v>
      </c>
      <c r="R23" s="54">
        <f>SUM(E23:Q23)</f>
        <v>7</v>
      </c>
      <c r="S23" s="55">
        <f>D23*R23</f>
        <v>0</v>
      </c>
      <c r="T23" s="6"/>
      <c r="V23" s="47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</row>
    <row r="24" spans="1:38" ht="14.4" x14ac:dyDescent="0.3">
      <c r="A24" s="33">
        <v>2</v>
      </c>
      <c r="B24" s="34" t="s">
        <v>54</v>
      </c>
      <c r="C24" s="35"/>
      <c r="D24" s="56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38"/>
      <c r="S24" s="58"/>
      <c r="T24" s="6"/>
      <c r="V24" s="47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</row>
    <row r="25" spans="1:38" ht="100.8" x14ac:dyDescent="0.3">
      <c r="A25" s="40"/>
      <c r="B25" s="41" t="s">
        <v>55</v>
      </c>
      <c r="C25" s="42"/>
      <c r="D25" s="59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5"/>
      <c r="S25" s="46"/>
      <c r="T25" s="6"/>
      <c r="V25" s="47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</row>
    <row r="26" spans="1:38" ht="14.4" x14ac:dyDescent="0.3">
      <c r="A26" s="49"/>
      <c r="B26" s="50"/>
      <c r="C26" s="51" t="s">
        <v>53</v>
      </c>
      <c r="D26" s="52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1</v>
      </c>
      <c r="L26" s="53">
        <v>0</v>
      </c>
      <c r="M26" s="53">
        <v>0</v>
      </c>
      <c r="N26" s="53">
        <v>8</v>
      </c>
      <c r="O26" s="53">
        <v>0</v>
      </c>
      <c r="P26" s="53">
        <v>0</v>
      </c>
      <c r="Q26" s="53">
        <v>0</v>
      </c>
      <c r="R26" s="54">
        <f>SUM(E26:Q26)</f>
        <v>9</v>
      </c>
      <c r="S26" s="55">
        <f>R26*D26</f>
        <v>0</v>
      </c>
      <c r="T26" s="60"/>
      <c r="U26" s="60"/>
      <c r="V26" s="60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60"/>
      <c r="AJ26" s="60"/>
      <c r="AK26" s="60"/>
      <c r="AL26" s="60"/>
    </row>
    <row r="27" spans="1:38" ht="14.4" x14ac:dyDescent="0.3">
      <c r="A27" s="33">
        <v>3</v>
      </c>
      <c r="B27" s="34" t="s">
        <v>56</v>
      </c>
      <c r="C27" s="35"/>
      <c r="D27" s="56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38"/>
      <c r="S27" s="58"/>
      <c r="T27" s="6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</row>
    <row r="28" spans="1:38" ht="100.8" x14ac:dyDescent="0.3">
      <c r="A28" s="40"/>
      <c r="B28" s="41" t="s">
        <v>57</v>
      </c>
      <c r="C28" s="42"/>
      <c r="D28" s="59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5"/>
      <c r="S28" s="46"/>
      <c r="T28" s="47"/>
      <c r="U28" s="47"/>
      <c r="V28" s="47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7"/>
      <c r="AJ28" s="47"/>
      <c r="AK28" s="47"/>
      <c r="AL28" s="47"/>
    </row>
    <row r="29" spans="1:38" s="70" customFormat="1" ht="14.4" x14ac:dyDescent="0.3">
      <c r="A29" s="61"/>
      <c r="B29" s="62"/>
      <c r="C29" s="63" t="s">
        <v>53</v>
      </c>
      <c r="D29" s="64">
        <v>0</v>
      </c>
      <c r="E29" s="65">
        <v>0</v>
      </c>
      <c r="F29" s="65">
        <v>0</v>
      </c>
      <c r="G29" s="65">
        <v>1</v>
      </c>
      <c r="H29" s="65">
        <v>0</v>
      </c>
      <c r="I29" s="65">
        <v>0</v>
      </c>
      <c r="J29" s="65">
        <v>2</v>
      </c>
      <c r="K29" s="65">
        <v>1</v>
      </c>
      <c r="L29" s="65">
        <v>0</v>
      </c>
      <c r="M29" s="65">
        <v>1</v>
      </c>
      <c r="N29" s="65">
        <v>0</v>
      </c>
      <c r="O29" s="65">
        <v>0</v>
      </c>
      <c r="P29" s="65">
        <v>0</v>
      </c>
      <c r="Q29" s="65">
        <v>0</v>
      </c>
      <c r="R29" s="66">
        <f>SUM(E29:Q29)</f>
        <v>5</v>
      </c>
      <c r="S29" s="67">
        <f>R29*D29</f>
        <v>0</v>
      </c>
      <c r="T29" s="6"/>
      <c r="U29" s="6"/>
      <c r="V29" s="6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68"/>
      <c r="AH29" s="68"/>
      <c r="AI29" s="69"/>
      <c r="AJ29" s="69"/>
      <c r="AK29" s="69"/>
      <c r="AL29" s="69"/>
    </row>
    <row r="30" spans="1:38" ht="14.4" x14ac:dyDescent="0.3">
      <c r="A30" s="33">
        <v>4</v>
      </c>
      <c r="B30" s="34" t="s">
        <v>58</v>
      </c>
      <c r="C30" s="35"/>
      <c r="D30" s="56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38"/>
      <c r="S30" s="58"/>
      <c r="T30" s="6"/>
    </row>
    <row r="31" spans="1:38" ht="86.4" x14ac:dyDescent="0.3">
      <c r="A31" s="40"/>
      <c r="B31" s="41" t="s">
        <v>59</v>
      </c>
      <c r="C31" s="42"/>
      <c r="D31" s="59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5"/>
      <c r="S31" s="46"/>
      <c r="T31" s="6"/>
    </row>
    <row r="32" spans="1:38" ht="14.4" x14ac:dyDescent="0.3">
      <c r="A32" s="49"/>
      <c r="B32" s="50"/>
      <c r="C32" s="51" t="s">
        <v>53</v>
      </c>
      <c r="D32" s="52">
        <v>0</v>
      </c>
      <c r="E32" s="53">
        <v>0</v>
      </c>
      <c r="F32" s="53">
        <v>2</v>
      </c>
      <c r="G32" s="53">
        <v>0</v>
      </c>
      <c r="H32" s="53">
        <v>3</v>
      </c>
      <c r="I32" s="53">
        <v>1</v>
      </c>
      <c r="J32" s="53">
        <v>0</v>
      </c>
      <c r="K32" s="53">
        <v>0</v>
      </c>
      <c r="L32" s="53">
        <v>1</v>
      </c>
      <c r="M32" s="53">
        <v>0</v>
      </c>
      <c r="N32" s="53">
        <v>1</v>
      </c>
      <c r="O32" s="53">
        <v>0</v>
      </c>
      <c r="P32" s="53">
        <v>0</v>
      </c>
      <c r="Q32" s="53">
        <v>0</v>
      </c>
      <c r="R32" s="54">
        <f>SUM(E32:Q32)</f>
        <v>8</v>
      </c>
      <c r="S32" s="55">
        <f>R32*D32</f>
        <v>0</v>
      </c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</row>
    <row r="33" spans="1:38" ht="14.4" x14ac:dyDescent="0.3">
      <c r="A33" s="33">
        <v>5</v>
      </c>
      <c r="B33" s="34" t="s">
        <v>60</v>
      </c>
      <c r="C33" s="35"/>
      <c r="D33" s="56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2"/>
      <c r="S33" s="58"/>
      <c r="T33" s="6"/>
    </row>
    <row r="34" spans="1:38" ht="121.2" customHeight="1" x14ac:dyDescent="0.3">
      <c r="A34" s="40"/>
      <c r="B34" s="41" t="s">
        <v>61</v>
      </c>
      <c r="C34" s="42"/>
      <c r="D34" s="59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4"/>
      <c r="T34" s="6"/>
      <c r="Y34" t="s">
        <v>62</v>
      </c>
    </row>
    <row r="35" spans="1:38" ht="14.4" x14ac:dyDescent="0.3">
      <c r="A35" s="49"/>
      <c r="B35" s="50"/>
      <c r="C35" s="51" t="s">
        <v>53</v>
      </c>
      <c r="D35" s="52">
        <v>0</v>
      </c>
      <c r="E35" s="75">
        <v>0</v>
      </c>
      <c r="F35" s="75">
        <v>1</v>
      </c>
      <c r="G35" s="75">
        <v>1</v>
      </c>
      <c r="H35" s="75">
        <v>22</v>
      </c>
      <c r="I35" s="75">
        <v>5</v>
      </c>
      <c r="J35" s="75">
        <v>0</v>
      </c>
      <c r="K35" s="75">
        <v>12</v>
      </c>
      <c r="L35" s="75">
        <v>4</v>
      </c>
      <c r="M35" s="75">
        <v>4</v>
      </c>
      <c r="N35" s="75">
        <v>20</v>
      </c>
      <c r="O35" s="75">
        <v>0</v>
      </c>
      <c r="P35" s="75">
        <v>2</v>
      </c>
      <c r="Q35" s="75">
        <v>0</v>
      </c>
      <c r="R35" s="76">
        <f>SUM(E35:Q35)</f>
        <v>71</v>
      </c>
      <c r="S35" s="55">
        <f>R35*D35</f>
        <v>0</v>
      </c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</row>
    <row r="36" spans="1:38" ht="14.4" x14ac:dyDescent="0.3">
      <c r="A36" s="33">
        <v>6</v>
      </c>
      <c r="B36" s="34" t="s">
        <v>63</v>
      </c>
      <c r="C36" s="35"/>
      <c r="D36" s="56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38"/>
      <c r="S36" s="58"/>
      <c r="T36" s="6"/>
    </row>
    <row r="37" spans="1:38" ht="123" customHeight="1" x14ac:dyDescent="0.3">
      <c r="A37" s="40"/>
      <c r="B37" s="41" t="s">
        <v>64</v>
      </c>
      <c r="C37" s="42"/>
      <c r="D37" s="59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5"/>
      <c r="S37" s="46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</row>
    <row r="38" spans="1:38" s="70" customFormat="1" ht="14.4" x14ac:dyDescent="0.3">
      <c r="A38" s="61"/>
      <c r="B38" s="62"/>
      <c r="C38" s="63" t="s">
        <v>53</v>
      </c>
      <c r="D38" s="64">
        <v>0</v>
      </c>
      <c r="E38" s="65">
        <v>1</v>
      </c>
      <c r="F38" s="65">
        <v>3</v>
      </c>
      <c r="G38" s="65">
        <v>2</v>
      </c>
      <c r="H38" s="65">
        <v>7</v>
      </c>
      <c r="I38" s="65">
        <v>1</v>
      </c>
      <c r="J38" s="65">
        <v>8</v>
      </c>
      <c r="K38" s="65">
        <v>0</v>
      </c>
      <c r="L38" s="65">
        <v>0</v>
      </c>
      <c r="M38" s="65">
        <v>0</v>
      </c>
      <c r="N38" s="65">
        <v>0</v>
      </c>
      <c r="O38" s="65">
        <v>0</v>
      </c>
      <c r="P38" s="65">
        <v>1</v>
      </c>
      <c r="Q38" s="65">
        <v>2</v>
      </c>
      <c r="R38" s="66">
        <f>SUM(E38:Q38)</f>
        <v>25</v>
      </c>
      <c r="S38" s="67">
        <f>R38*D38</f>
        <v>0</v>
      </c>
      <c r="T38" s="6"/>
      <c r="U38"/>
      <c r="V38"/>
      <c r="W38"/>
      <c r="X38"/>
      <c r="Y38"/>
      <c r="Z38"/>
      <c r="AA38"/>
      <c r="AB38"/>
      <c r="AC38"/>
      <c r="AD38"/>
      <c r="AE38"/>
      <c r="AF38"/>
      <c r="AG38"/>
    </row>
    <row r="39" spans="1:38" ht="14.4" x14ac:dyDescent="0.3">
      <c r="A39" s="33">
        <v>7</v>
      </c>
      <c r="B39" s="34" t="s">
        <v>65</v>
      </c>
      <c r="C39" s="35"/>
      <c r="D39" s="56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2"/>
      <c r="S39" s="58"/>
      <c r="T39" s="6"/>
    </row>
    <row r="40" spans="1:38" ht="72" x14ac:dyDescent="0.3">
      <c r="A40" s="40" t="s">
        <v>66</v>
      </c>
      <c r="B40" s="41" t="s">
        <v>67</v>
      </c>
      <c r="C40" s="42"/>
      <c r="D40" s="77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4"/>
      <c r="T40" s="6"/>
    </row>
    <row r="41" spans="1:38" ht="14.4" x14ac:dyDescent="0.3">
      <c r="A41" s="49"/>
      <c r="B41" s="50"/>
      <c r="C41" s="51" t="s">
        <v>53</v>
      </c>
      <c r="D41" s="52">
        <v>0</v>
      </c>
      <c r="E41" s="75">
        <v>1</v>
      </c>
      <c r="F41" s="75">
        <v>6</v>
      </c>
      <c r="G41" s="75">
        <v>6</v>
      </c>
      <c r="H41" s="75">
        <v>41</v>
      </c>
      <c r="I41" s="75">
        <v>10</v>
      </c>
      <c r="J41" s="75">
        <v>10</v>
      </c>
      <c r="K41" s="75">
        <v>17</v>
      </c>
      <c r="L41" s="75">
        <v>6</v>
      </c>
      <c r="M41" s="75">
        <v>2</v>
      </c>
      <c r="N41" s="75">
        <v>25</v>
      </c>
      <c r="O41" s="75">
        <v>3</v>
      </c>
      <c r="P41" s="75">
        <v>5</v>
      </c>
      <c r="Q41" s="75">
        <v>1</v>
      </c>
      <c r="R41" s="76">
        <f>SUM(E41:Q41)</f>
        <v>133</v>
      </c>
      <c r="S41" s="55">
        <f>R41*D41</f>
        <v>0</v>
      </c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</row>
    <row r="42" spans="1:38" ht="14.4" x14ac:dyDescent="0.3">
      <c r="A42" s="33">
        <v>8</v>
      </c>
      <c r="B42" s="34" t="s">
        <v>68</v>
      </c>
      <c r="C42" s="35"/>
      <c r="D42" s="56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38"/>
      <c r="S42" s="58"/>
      <c r="T42" s="47"/>
    </row>
    <row r="43" spans="1:38" ht="106.95" customHeight="1" x14ac:dyDescent="0.3">
      <c r="A43" s="40" t="s">
        <v>66</v>
      </c>
      <c r="B43" s="78" t="s">
        <v>69</v>
      </c>
      <c r="C43" s="42"/>
      <c r="D43" s="59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5"/>
      <c r="S43" s="46"/>
      <c r="T43" s="153" t="s">
        <v>66</v>
      </c>
    </row>
    <row r="44" spans="1:38" ht="14.4" x14ac:dyDescent="0.3">
      <c r="A44" s="49"/>
      <c r="B44" s="79"/>
      <c r="C44" s="51" t="s">
        <v>53</v>
      </c>
      <c r="D44" s="52">
        <v>0</v>
      </c>
      <c r="E44" s="53">
        <v>1</v>
      </c>
      <c r="F44" s="53">
        <v>0</v>
      </c>
      <c r="G44" s="53">
        <v>9</v>
      </c>
      <c r="H44" s="53">
        <v>18</v>
      </c>
      <c r="I44" s="53">
        <v>8</v>
      </c>
      <c r="J44" s="53">
        <v>10</v>
      </c>
      <c r="K44" s="53">
        <v>16</v>
      </c>
      <c r="L44" s="53">
        <v>6</v>
      </c>
      <c r="M44" s="53">
        <v>3</v>
      </c>
      <c r="N44" s="53">
        <v>3</v>
      </c>
      <c r="O44" s="53">
        <v>0</v>
      </c>
      <c r="P44" s="53">
        <v>21</v>
      </c>
      <c r="Q44" s="53">
        <v>3</v>
      </c>
      <c r="R44" s="54">
        <f>SUM(E44:Q44)</f>
        <v>98</v>
      </c>
      <c r="S44" s="55">
        <f>R44*D44</f>
        <v>0</v>
      </c>
      <c r="T44" s="154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</row>
    <row r="45" spans="1:38" ht="14.4" x14ac:dyDescent="0.3">
      <c r="A45" s="33">
        <v>9</v>
      </c>
      <c r="B45" s="80" t="s">
        <v>70</v>
      </c>
      <c r="C45" s="35"/>
      <c r="D45" s="56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38"/>
      <c r="S45" s="58"/>
      <c r="T45" s="47"/>
    </row>
    <row r="46" spans="1:38" ht="118.95" customHeight="1" x14ac:dyDescent="0.3">
      <c r="A46" s="40" t="s">
        <v>66</v>
      </c>
      <c r="B46" s="78" t="s">
        <v>71</v>
      </c>
      <c r="C46" s="42"/>
      <c r="D46" s="59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5"/>
      <c r="S46" s="46"/>
      <c r="T46" s="47"/>
    </row>
    <row r="47" spans="1:38" ht="14.4" x14ac:dyDescent="0.3">
      <c r="A47" s="49"/>
      <c r="B47" s="79"/>
      <c r="C47" s="51" t="s">
        <v>53</v>
      </c>
      <c r="D47" s="52">
        <v>0</v>
      </c>
      <c r="E47" s="53">
        <v>0</v>
      </c>
      <c r="F47" s="53">
        <v>0</v>
      </c>
      <c r="G47" s="53">
        <v>0</v>
      </c>
      <c r="H47" s="53">
        <v>0</v>
      </c>
      <c r="I47" s="53">
        <v>3</v>
      </c>
      <c r="J47" s="53">
        <v>0</v>
      </c>
      <c r="K47" s="53">
        <v>2</v>
      </c>
      <c r="L47" s="53">
        <v>0</v>
      </c>
      <c r="M47" s="53">
        <v>1</v>
      </c>
      <c r="N47" s="53">
        <v>1</v>
      </c>
      <c r="O47" s="53">
        <v>0</v>
      </c>
      <c r="P47" s="53">
        <v>0</v>
      </c>
      <c r="Q47" s="53">
        <v>0</v>
      </c>
      <c r="R47" s="54">
        <f>SUM(E47:Q47)</f>
        <v>7</v>
      </c>
      <c r="S47" s="55">
        <f>R47*D47</f>
        <v>0</v>
      </c>
      <c r="T47" s="81" t="s">
        <v>66</v>
      </c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</row>
    <row r="48" spans="1:38" ht="14.4" x14ac:dyDescent="0.3">
      <c r="A48" s="33">
        <v>10</v>
      </c>
      <c r="B48" s="80" t="s">
        <v>72</v>
      </c>
      <c r="C48" s="35"/>
      <c r="D48" s="56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38"/>
      <c r="S48" s="58"/>
      <c r="T48" s="47"/>
    </row>
    <row r="49" spans="1:38" ht="131.4" customHeight="1" x14ac:dyDescent="0.3">
      <c r="A49" s="40"/>
      <c r="B49" s="78" t="s">
        <v>73</v>
      </c>
      <c r="C49" s="42"/>
      <c r="D49" s="59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5"/>
      <c r="S49" s="46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</row>
    <row r="50" spans="1:38" ht="14.4" x14ac:dyDescent="0.3">
      <c r="A50" s="49"/>
      <c r="B50" s="79"/>
      <c r="C50" s="51" t="s">
        <v>53</v>
      </c>
      <c r="D50" s="52">
        <v>0</v>
      </c>
      <c r="E50" s="53">
        <v>0</v>
      </c>
      <c r="F50" s="53">
        <v>1</v>
      </c>
      <c r="G50" s="53">
        <v>2</v>
      </c>
      <c r="H50" s="53">
        <v>0</v>
      </c>
      <c r="I50" s="53">
        <v>1</v>
      </c>
      <c r="J50" s="53">
        <v>1</v>
      </c>
      <c r="K50" s="53">
        <v>0</v>
      </c>
      <c r="L50" s="53">
        <v>0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54">
        <f>SUM(E50:Q50)</f>
        <v>5</v>
      </c>
      <c r="S50" s="55">
        <f>R50*D50</f>
        <v>0</v>
      </c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</row>
    <row r="51" spans="1:38" ht="14.4" x14ac:dyDescent="0.3">
      <c r="A51" s="33">
        <v>11</v>
      </c>
      <c r="B51" s="80" t="s">
        <v>74</v>
      </c>
      <c r="C51" s="35"/>
      <c r="D51" s="56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38"/>
      <c r="S51" s="58"/>
      <c r="T51" s="47"/>
    </row>
    <row r="52" spans="1:38" ht="115.2" x14ac:dyDescent="0.3">
      <c r="A52" s="40" t="s">
        <v>66</v>
      </c>
      <c r="B52" s="78" t="s">
        <v>75</v>
      </c>
      <c r="C52" s="42"/>
      <c r="D52" s="59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5"/>
      <c r="S52" s="46"/>
      <c r="T52" s="47"/>
    </row>
    <row r="53" spans="1:38" ht="14.4" x14ac:dyDescent="0.3">
      <c r="A53" s="49"/>
      <c r="B53" s="79"/>
      <c r="C53" s="51" t="s">
        <v>53</v>
      </c>
      <c r="D53" s="52">
        <v>0</v>
      </c>
      <c r="E53" s="53">
        <v>0</v>
      </c>
      <c r="F53" s="53">
        <v>2</v>
      </c>
      <c r="G53" s="53">
        <v>1</v>
      </c>
      <c r="H53" s="53">
        <v>0</v>
      </c>
      <c r="I53" s="53">
        <v>0</v>
      </c>
      <c r="J53" s="53">
        <v>0</v>
      </c>
      <c r="K53" s="53">
        <v>2</v>
      </c>
      <c r="L53" s="53">
        <v>0</v>
      </c>
      <c r="M53" s="53">
        <v>0</v>
      </c>
      <c r="N53" s="53">
        <v>57</v>
      </c>
      <c r="O53" s="53">
        <v>0</v>
      </c>
      <c r="P53" s="53">
        <v>0</v>
      </c>
      <c r="Q53" s="53">
        <v>0</v>
      </c>
      <c r="R53" s="54">
        <f>SUM(E53:Q53)</f>
        <v>62</v>
      </c>
      <c r="S53" s="55">
        <f>R53*D53</f>
        <v>0</v>
      </c>
      <c r="T53" s="81" t="s">
        <v>66</v>
      </c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</row>
    <row r="54" spans="1:38" ht="14.4" x14ac:dyDescent="0.3">
      <c r="A54" s="33">
        <v>12</v>
      </c>
      <c r="B54" s="80" t="s">
        <v>76</v>
      </c>
      <c r="C54" s="35"/>
      <c r="D54" s="56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38"/>
      <c r="S54" s="58"/>
      <c r="T54" s="6"/>
    </row>
    <row r="55" spans="1:38" ht="129.6" x14ac:dyDescent="0.3">
      <c r="A55" s="40"/>
      <c r="B55" s="78" t="s">
        <v>77</v>
      </c>
      <c r="C55" s="42"/>
      <c r="D55" s="59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5"/>
      <c r="S55" s="46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</row>
    <row r="56" spans="1:38" ht="14.4" x14ac:dyDescent="0.3">
      <c r="A56" s="49"/>
      <c r="B56" s="83"/>
      <c r="C56" s="51" t="s">
        <v>53</v>
      </c>
      <c r="D56" s="52">
        <v>0</v>
      </c>
      <c r="E56" s="53">
        <v>0</v>
      </c>
      <c r="F56" s="53">
        <v>0</v>
      </c>
      <c r="G56" s="53">
        <v>0</v>
      </c>
      <c r="H56" s="53">
        <v>0</v>
      </c>
      <c r="I56" s="53">
        <v>1</v>
      </c>
      <c r="J56" s="53">
        <v>7</v>
      </c>
      <c r="K56" s="53">
        <v>9</v>
      </c>
      <c r="L56" s="53">
        <v>1</v>
      </c>
      <c r="M56" s="53">
        <v>0</v>
      </c>
      <c r="N56" s="53">
        <v>0</v>
      </c>
      <c r="O56" s="53">
        <v>3</v>
      </c>
      <c r="P56" s="53">
        <v>0</v>
      </c>
      <c r="Q56" s="53">
        <v>4</v>
      </c>
      <c r="R56" s="54">
        <f>SUM(E56:Q56)</f>
        <v>25</v>
      </c>
      <c r="S56" s="55">
        <f>R56*D56</f>
        <v>0</v>
      </c>
      <c r="T56" s="6"/>
    </row>
    <row r="57" spans="1:38" ht="14.4" x14ac:dyDescent="0.3">
      <c r="A57" s="33">
        <v>13</v>
      </c>
      <c r="B57" s="80" t="s">
        <v>78</v>
      </c>
      <c r="C57" s="35"/>
      <c r="D57" s="56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38"/>
      <c r="S57" s="58"/>
      <c r="T57" s="6"/>
    </row>
    <row r="58" spans="1:38" ht="115.2" x14ac:dyDescent="0.3">
      <c r="A58" s="40"/>
      <c r="B58" s="78" t="s">
        <v>79</v>
      </c>
      <c r="C58" s="42"/>
      <c r="D58" s="59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5"/>
      <c r="S58" s="46"/>
      <c r="T58" s="6"/>
      <c r="X58" s="84"/>
    </row>
    <row r="59" spans="1:38" ht="14.4" x14ac:dyDescent="0.3">
      <c r="A59" s="49"/>
      <c r="B59" s="83"/>
      <c r="C59" s="51" t="s">
        <v>53</v>
      </c>
      <c r="D59" s="52">
        <v>0</v>
      </c>
      <c r="E59" s="53">
        <v>1</v>
      </c>
      <c r="F59" s="53">
        <v>0</v>
      </c>
      <c r="G59" s="53">
        <v>0</v>
      </c>
      <c r="H59" s="53">
        <v>0</v>
      </c>
      <c r="I59" s="53">
        <v>10</v>
      </c>
      <c r="J59" s="53">
        <v>0</v>
      </c>
      <c r="K59" s="53">
        <v>4</v>
      </c>
      <c r="L59" s="53">
        <v>0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54">
        <f>SUM(E59:Q59)</f>
        <v>15</v>
      </c>
      <c r="S59" s="55">
        <f>R59*D59</f>
        <v>0</v>
      </c>
      <c r="T59" s="6"/>
    </row>
    <row r="60" spans="1:38" ht="14.4" x14ac:dyDescent="0.3">
      <c r="A60" s="33">
        <v>14</v>
      </c>
      <c r="B60" s="80" t="s">
        <v>80</v>
      </c>
      <c r="C60" s="35"/>
      <c r="D60" s="56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38"/>
      <c r="S60" s="58"/>
      <c r="T60" s="6"/>
    </row>
    <row r="61" spans="1:38" ht="115.2" x14ac:dyDescent="0.3">
      <c r="A61" s="40"/>
      <c r="B61" s="78" t="s">
        <v>81</v>
      </c>
      <c r="C61" s="42"/>
      <c r="D61" s="59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5"/>
      <c r="S61" s="46"/>
      <c r="T61" s="6"/>
    </row>
    <row r="62" spans="1:38" ht="14.4" x14ac:dyDescent="0.3">
      <c r="A62" s="49"/>
      <c r="B62" s="83"/>
      <c r="C62" s="51" t="s">
        <v>53</v>
      </c>
      <c r="D62" s="52">
        <v>0</v>
      </c>
      <c r="E62" s="53">
        <v>1</v>
      </c>
      <c r="F62" s="53">
        <v>0</v>
      </c>
      <c r="G62" s="53">
        <v>4</v>
      </c>
      <c r="H62" s="53">
        <v>0</v>
      </c>
      <c r="I62" s="53">
        <v>0</v>
      </c>
      <c r="J62" s="53">
        <v>0</v>
      </c>
      <c r="K62" s="53">
        <v>2</v>
      </c>
      <c r="L62" s="53">
        <v>0</v>
      </c>
      <c r="M62" s="53">
        <v>0</v>
      </c>
      <c r="N62" s="53">
        <v>0</v>
      </c>
      <c r="O62" s="53">
        <v>0</v>
      </c>
      <c r="P62" s="53">
        <v>3</v>
      </c>
      <c r="Q62" s="53">
        <v>0</v>
      </c>
      <c r="R62" s="54">
        <f>SUM(E62:Q62)</f>
        <v>10</v>
      </c>
      <c r="S62" s="55">
        <f>R62*D62</f>
        <v>0</v>
      </c>
      <c r="T62" s="6"/>
    </row>
    <row r="63" spans="1:38" ht="14.4" x14ac:dyDescent="0.3">
      <c r="A63" s="33">
        <v>15</v>
      </c>
      <c r="B63" s="80" t="s">
        <v>82</v>
      </c>
      <c r="C63" s="35"/>
      <c r="D63" s="56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38"/>
      <c r="S63" s="58"/>
      <c r="T63" s="6"/>
    </row>
    <row r="64" spans="1:38" ht="263.39999999999998" customHeight="1" x14ac:dyDescent="0.3">
      <c r="A64" s="40" t="s">
        <v>66</v>
      </c>
      <c r="B64" s="41" t="s">
        <v>83</v>
      </c>
      <c r="C64" s="42"/>
      <c r="D64" s="59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5"/>
      <c r="S64" s="46"/>
      <c r="T64" s="6"/>
    </row>
    <row r="65" spans="1:38" ht="14.4" x14ac:dyDescent="0.3">
      <c r="A65" s="49"/>
      <c r="B65" s="79"/>
      <c r="C65" s="51" t="s">
        <v>53</v>
      </c>
      <c r="D65" s="52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1</v>
      </c>
      <c r="L65" s="53">
        <v>0</v>
      </c>
      <c r="M65" s="53">
        <v>0</v>
      </c>
      <c r="N65" s="53">
        <v>0</v>
      </c>
      <c r="O65" s="53">
        <v>0</v>
      </c>
      <c r="P65" s="53">
        <v>1</v>
      </c>
      <c r="Q65" s="53">
        <v>0</v>
      </c>
      <c r="R65" s="54">
        <f>SUM(E65:Q65)</f>
        <v>2</v>
      </c>
      <c r="S65" s="55">
        <f>R65*D65</f>
        <v>0</v>
      </c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</row>
    <row r="66" spans="1:38" ht="14.4" x14ac:dyDescent="0.3">
      <c r="A66" s="33">
        <v>16</v>
      </c>
      <c r="B66" s="80" t="s">
        <v>84</v>
      </c>
      <c r="C66" s="35"/>
      <c r="D66" s="56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38"/>
      <c r="S66" s="58"/>
      <c r="T66" s="47"/>
    </row>
    <row r="67" spans="1:38" ht="76.95" customHeight="1" x14ac:dyDescent="0.3">
      <c r="A67" s="40" t="s">
        <v>66</v>
      </c>
      <c r="B67" s="41" t="s">
        <v>85</v>
      </c>
      <c r="C67" s="42"/>
      <c r="D67" s="59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5"/>
      <c r="S67" s="46"/>
      <c r="T67" s="6"/>
    </row>
    <row r="68" spans="1:38" ht="14.4" x14ac:dyDescent="0.3">
      <c r="A68" s="49" t="s">
        <v>66</v>
      </c>
      <c r="B68" s="79"/>
      <c r="C68" s="51" t="s">
        <v>53</v>
      </c>
      <c r="D68" s="52">
        <v>0</v>
      </c>
      <c r="E68" s="53">
        <v>0</v>
      </c>
      <c r="F68" s="53">
        <v>0</v>
      </c>
      <c r="G68" s="53">
        <v>0</v>
      </c>
      <c r="H68" s="53">
        <v>0</v>
      </c>
      <c r="I68" s="53">
        <v>3</v>
      </c>
      <c r="J68" s="53">
        <v>0</v>
      </c>
      <c r="K68" s="53">
        <v>2</v>
      </c>
      <c r="L68" s="53">
        <v>0</v>
      </c>
      <c r="M68" s="53">
        <v>0</v>
      </c>
      <c r="N68" s="53">
        <v>0</v>
      </c>
      <c r="O68" s="53">
        <v>1</v>
      </c>
      <c r="P68" s="53">
        <v>1</v>
      </c>
      <c r="Q68" s="53">
        <v>0</v>
      </c>
      <c r="R68" s="54">
        <f>SUM(E68:Q68)</f>
        <v>7</v>
      </c>
      <c r="S68" s="55">
        <f>R68*D68</f>
        <v>0</v>
      </c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</row>
    <row r="69" spans="1:38" ht="14.4" x14ac:dyDescent="0.3">
      <c r="A69" s="33">
        <v>17</v>
      </c>
      <c r="B69" s="80" t="s">
        <v>86</v>
      </c>
      <c r="C69" s="35"/>
      <c r="D69" s="56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38"/>
      <c r="S69" s="58"/>
      <c r="T69" s="6"/>
    </row>
    <row r="70" spans="1:38" ht="81" customHeight="1" x14ac:dyDescent="0.3">
      <c r="A70" s="85" t="s">
        <v>66</v>
      </c>
      <c r="B70" s="86" t="s">
        <v>87</v>
      </c>
      <c r="C70" s="87"/>
      <c r="D70" s="59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9"/>
      <c r="S70" s="90"/>
      <c r="T70" s="6"/>
    </row>
    <row r="71" spans="1:38" ht="14.4" x14ac:dyDescent="0.3">
      <c r="A71" s="91"/>
      <c r="B71" s="92"/>
      <c r="C71" s="93" t="s">
        <v>53</v>
      </c>
      <c r="D71" s="52">
        <v>0</v>
      </c>
      <c r="E71" s="94">
        <v>2</v>
      </c>
      <c r="F71" s="94">
        <v>0</v>
      </c>
      <c r="G71" s="94">
        <v>0</v>
      </c>
      <c r="H71" s="94">
        <v>1</v>
      </c>
      <c r="I71" s="94">
        <v>2</v>
      </c>
      <c r="J71" s="94">
        <v>10</v>
      </c>
      <c r="K71" s="94">
        <v>5</v>
      </c>
      <c r="L71" s="94">
        <v>2</v>
      </c>
      <c r="M71" s="94">
        <v>1</v>
      </c>
      <c r="N71" s="94">
        <v>26</v>
      </c>
      <c r="O71" s="94">
        <v>2</v>
      </c>
      <c r="P71" s="94">
        <v>2</v>
      </c>
      <c r="Q71" s="94">
        <v>0</v>
      </c>
      <c r="R71" s="95">
        <f>SUM(E71:Q71)</f>
        <v>53</v>
      </c>
      <c r="S71" s="96">
        <f>R71*D71</f>
        <v>0</v>
      </c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</row>
    <row r="72" spans="1:38" ht="14.4" x14ac:dyDescent="0.3">
      <c r="A72" s="33">
        <v>18</v>
      </c>
      <c r="B72" s="34" t="s">
        <v>88</v>
      </c>
      <c r="C72" s="35"/>
      <c r="D72" s="56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2"/>
      <c r="S72" s="58"/>
      <c r="T72" s="6"/>
    </row>
    <row r="73" spans="1:38" ht="106.2" customHeight="1" x14ac:dyDescent="0.3">
      <c r="A73" s="85"/>
      <c r="B73" s="86" t="s">
        <v>89</v>
      </c>
      <c r="C73" s="87"/>
      <c r="D73" s="97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74"/>
      <c r="T73" s="6"/>
    </row>
    <row r="74" spans="1:38" ht="14.4" x14ac:dyDescent="0.3">
      <c r="A74" s="92"/>
      <c r="B74" s="99"/>
      <c r="C74" s="93" t="s">
        <v>53</v>
      </c>
      <c r="D74" s="100">
        <v>0</v>
      </c>
      <c r="E74" s="94">
        <v>0</v>
      </c>
      <c r="F74" s="94">
        <v>0</v>
      </c>
      <c r="G74" s="94">
        <v>0</v>
      </c>
      <c r="H74" s="94">
        <v>0</v>
      </c>
      <c r="I74" s="94">
        <v>0</v>
      </c>
      <c r="J74" s="94">
        <v>0</v>
      </c>
      <c r="K74" s="94">
        <v>0</v>
      </c>
      <c r="L74" s="94">
        <v>0</v>
      </c>
      <c r="M74" s="94">
        <v>0</v>
      </c>
      <c r="N74" s="94">
        <v>0</v>
      </c>
      <c r="O74" s="94">
        <v>0</v>
      </c>
      <c r="P74" s="94">
        <v>0</v>
      </c>
      <c r="Q74" s="94">
        <v>0</v>
      </c>
      <c r="R74" s="101">
        <f>SUM(E74:Q74)</f>
        <v>0</v>
      </c>
      <c r="S74" s="102">
        <f>R74*D74</f>
        <v>0</v>
      </c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</row>
    <row r="75" spans="1:38" s="113" customFormat="1" ht="79.2" customHeight="1" x14ac:dyDescent="0.3">
      <c r="A75" s="105"/>
      <c r="B75" s="106"/>
      <c r="C75" s="107"/>
      <c r="D75" s="108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10"/>
      <c r="S75" s="111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</row>
    <row r="76" spans="1:38" ht="14.4" x14ac:dyDescent="0.3">
      <c r="A76" s="114" t="s">
        <v>90</v>
      </c>
      <c r="B76" s="115" t="s">
        <v>91</v>
      </c>
      <c r="C76" s="116" t="s">
        <v>92</v>
      </c>
      <c r="D76" s="117"/>
      <c r="E76" s="118">
        <f t="shared" ref="E76:S76" si="0">E23+E26+E29+E32+E35+E38+E41+E44+E47+E50+E53+E56+E59+E62+E65+E68+E71+E74</f>
        <v>7</v>
      </c>
      <c r="F76" s="118">
        <f t="shared" si="0"/>
        <v>15</v>
      </c>
      <c r="G76" s="118">
        <f t="shared" si="0"/>
        <v>27</v>
      </c>
      <c r="H76" s="118">
        <f t="shared" si="0"/>
        <v>95</v>
      </c>
      <c r="I76" s="118">
        <f t="shared" si="0"/>
        <v>45</v>
      </c>
      <c r="J76" s="118">
        <f t="shared" si="0"/>
        <v>48</v>
      </c>
      <c r="K76" s="118">
        <f t="shared" si="0"/>
        <v>74</v>
      </c>
      <c r="L76" s="118">
        <f t="shared" si="0"/>
        <v>21</v>
      </c>
      <c r="M76" s="118">
        <f t="shared" si="0"/>
        <v>13</v>
      </c>
      <c r="N76" s="118">
        <f t="shared" si="0"/>
        <v>141</v>
      </c>
      <c r="O76" s="118">
        <f t="shared" si="0"/>
        <v>9</v>
      </c>
      <c r="P76" s="118">
        <f t="shared" si="0"/>
        <v>36</v>
      </c>
      <c r="Q76" s="118">
        <f t="shared" si="0"/>
        <v>11</v>
      </c>
      <c r="R76" s="118">
        <f t="shared" si="0"/>
        <v>542</v>
      </c>
      <c r="S76" s="118">
        <f t="shared" si="0"/>
        <v>0</v>
      </c>
      <c r="T76" s="119">
        <f>S76*1.22</f>
        <v>0</v>
      </c>
    </row>
    <row r="77" spans="1:38" ht="37.950000000000003" customHeight="1" x14ac:dyDescent="0.3">
      <c r="A77" s="7"/>
      <c r="B77" s="7"/>
      <c r="C77" s="120"/>
      <c r="D77" s="103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21" t="s">
        <v>66</v>
      </c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</row>
    <row r="78" spans="1:38" ht="14.4" x14ac:dyDescent="0.3">
      <c r="A78" s="127" t="s">
        <v>96</v>
      </c>
      <c r="B78" s="128" t="s">
        <v>93</v>
      </c>
      <c r="C78" s="129" t="s">
        <v>66</v>
      </c>
      <c r="D78" s="130" t="s">
        <v>66</v>
      </c>
      <c r="E78" s="131" t="s">
        <v>66</v>
      </c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2"/>
      <c r="S78" s="133">
        <f>S76</f>
        <v>0</v>
      </c>
      <c r="T78" s="6"/>
    </row>
    <row r="79" spans="1:38" ht="14.4" x14ac:dyDescent="0.3">
      <c r="A79" s="127" t="s">
        <v>97</v>
      </c>
      <c r="B79" s="128" t="s">
        <v>94</v>
      </c>
      <c r="C79" s="134"/>
      <c r="D79" s="135"/>
      <c r="E79" s="131" t="s">
        <v>66</v>
      </c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2"/>
      <c r="S79" s="133">
        <f>S78*0.22</f>
        <v>0</v>
      </c>
      <c r="T79" s="6"/>
    </row>
    <row r="80" spans="1:38" thickBot="1" x14ac:dyDescent="0.35">
      <c r="A80" s="136"/>
      <c r="B80" s="137" t="s">
        <v>95</v>
      </c>
      <c r="C80" s="138" t="s">
        <v>66</v>
      </c>
      <c r="D80" s="139" t="s">
        <v>66</v>
      </c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140"/>
      <c r="P80" s="140"/>
      <c r="Q80" s="140"/>
      <c r="R80" s="141"/>
      <c r="S80" s="142">
        <f>SUM(S78:S79)</f>
        <v>0</v>
      </c>
      <c r="T80" s="6"/>
    </row>
    <row r="81" spans="1:20" ht="31.5" customHeight="1" x14ac:dyDescent="0.3">
      <c r="A81" s="122"/>
      <c r="B81" s="47"/>
      <c r="C81" s="81"/>
      <c r="D81" s="123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5"/>
      <c r="T81" s="126" t="s">
        <v>66</v>
      </c>
    </row>
    <row r="82" spans="1:20" ht="14.4" x14ac:dyDescent="0.3">
      <c r="A82" s="6"/>
      <c r="B82" s="6"/>
      <c r="C82" s="60"/>
      <c r="D82" s="143"/>
      <c r="E82" s="9" t="s">
        <v>66</v>
      </c>
      <c r="F82" s="9" t="s">
        <v>66</v>
      </c>
      <c r="G82" s="9" t="s">
        <v>66</v>
      </c>
      <c r="H82" s="9" t="s">
        <v>66</v>
      </c>
      <c r="I82" s="9" t="s">
        <v>66</v>
      </c>
      <c r="J82" s="9" t="s">
        <v>66</v>
      </c>
      <c r="K82" s="9" t="s">
        <v>66</v>
      </c>
      <c r="L82" s="9" t="s">
        <v>66</v>
      </c>
      <c r="M82" s="9" t="s">
        <v>66</v>
      </c>
      <c r="N82" s="9" t="s">
        <v>66</v>
      </c>
      <c r="O82" s="9" t="s">
        <v>66</v>
      </c>
      <c r="P82" s="9" t="s">
        <v>66</v>
      </c>
      <c r="Q82" s="9" t="s">
        <v>66</v>
      </c>
      <c r="R82" s="10" t="s">
        <v>66</v>
      </c>
      <c r="S82" s="104"/>
      <c r="T82" s="6"/>
    </row>
    <row r="83" spans="1:20" ht="14.4" x14ac:dyDescent="0.3">
      <c r="B83" s="6"/>
      <c r="C83" s="60"/>
      <c r="D83" s="143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10"/>
      <c r="S83" s="9"/>
      <c r="T83" s="6"/>
    </row>
    <row r="84" spans="1:20" ht="14.4" x14ac:dyDescent="0.3">
      <c r="B84" s="6"/>
      <c r="C84" s="60"/>
      <c r="D84" s="143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10"/>
      <c r="S84" s="9"/>
      <c r="T84" s="6"/>
    </row>
    <row r="85" spans="1:20" ht="14.4" x14ac:dyDescent="0.3">
      <c r="B85" s="6"/>
      <c r="C85" s="60"/>
      <c r="D85" s="143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10"/>
      <c r="S85" s="9"/>
      <c r="T85" s="6"/>
    </row>
    <row r="86" spans="1:20" ht="14.4" x14ac:dyDescent="0.3">
      <c r="B86" s="6"/>
      <c r="C86" s="60"/>
      <c r="D86" s="143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10"/>
      <c r="S86" s="9"/>
      <c r="T86" s="6"/>
    </row>
    <row r="87" spans="1:20" ht="14.4" x14ac:dyDescent="0.3">
      <c r="B87" s="6"/>
      <c r="C87" s="60"/>
      <c r="D87" s="143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10"/>
      <c r="S87" s="9"/>
      <c r="T87" s="6"/>
    </row>
    <row r="88" spans="1:20" ht="14.4" x14ac:dyDescent="0.3">
      <c r="B88" s="6"/>
      <c r="C88" s="60"/>
      <c r="D88" s="143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10"/>
      <c r="S88" s="9"/>
      <c r="T88" s="6"/>
    </row>
    <row r="89" spans="1:20" ht="14.4" x14ac:dyDescent="0.3">
      <c r="B89" s="6"/>
      <c r="C89" s="60"/>
      <c r="D89" s="143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10"/>
      <c r="S89" s="9"/>
      <c r="T89" s="6"/>
    </row>
    <row r="90" spans="1:20" ht="14.4" x14ac:dyDescent="0.3">
      <c r="B90" s="6"/>
      <c r="C90" s="60"/>
      <c r="D90" s="143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10"/>
      <c r="S90" s="9"/>
      <c r="T90" s="6"/>
    </row>
    <row r="91" spans="1:20" ht="14.4" x14ac:dyDescent="0.3">
      <c r="B91" s="6"/>
      <c r="C91" s="60"/>
      <c r="D91" s="143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10"/>
      <c r="S91" s="9"/>
      <c r="T91" s="6"/>
    </row>
    <row r="92" spans="1:20" ht="14.4" x14ac:dyDescent="0.3">
      <c r="B92" s="6"/>
      <c r="C92" s="60"/>
      <c r="D92" s="143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10"/>
      <c r="S92" s="9"/>
      <c r="T92" s="6"/>
    </row>
    <row r="93" spans="1:20" ht="14.4" x14ac:dyDescent="0.3">
      <c r="B93" s="6"/>
      <c r="C93" s="60"/>
      <c r="D93" s="143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10"/>
      <c r="S93" s="9"/>
      <c r="T93" s="6"/>
    </row>
    <row r="94" spans="1:20" ht="14.4" x14ac:dyDescent="0.3">
      <c r="B94" s="6"/>
      <c r="C94" s="60"/>
      <c r="D94" s="143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10"/>
      <c r="S94" s="9"/>
      <c r="T94" s="6"/>
    </row>
    <row r="95" spans="1:20" ht="14.4" x14ac:dyDescent="0.3">
      <c r="B95" s="6"/>
      <c r="C95" s="60"/>
      <c r="D95" s="143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10"/>
      <c r="S95" s="9"/>
      <c r="T95" s="6"/>
    </row>
    <row r="96" spans="1:20" ht="14.4" x14ac:dyDescent="0.3">
      <c r="B96" s="6"/>
      <c r="C96" s="60"/>
      <c r="D96" s="143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10"/>
      <c r="S96" s="9"/>
      <c r="T96" s="6"/>
    </row>
    <row r="97" spans="2:20" ht="14.4" x14ac:dyDescent="0.3">
      <c r="B97" s="6"/>
      <c r="C97" s="60"/>
      <c r="D97" s="143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10"/>
      <c r="S97" s="9"/>
      <c r="T97" s="6"/>
    </row>
    <row r="98" spans="2:20" ht="14.4" x14ac:dyDescent="0.3">
      <c r="B98" s="6"/>
      <c r="C98" s="60"/>
      <c r="D98" s="143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10"/>
      <c r="S98" s="9"/>
      <c r="T98" s="6"/>
    </row>
    <row r="99" spans="2:20" ht="14.4" x14ac:dyDescent="0.3">
      <c r="B99" s="6"/>
      <c r="C99" s="60"/>
      <c r="D99" s="143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10"/>
      <c r="S99" s="9"/>
      <c r="T99" s="6"/>
    </row>
    <row r="100" spans="2:20" ht="14.4" x14ac:dyDescent="0.3">
      <c r="B100" s="6"/>
      <c r="C100" s="60"/>
      <c r="D100" s="143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10"/>
      <c r="S100" s="9"/>
      <c r="T100" s="6"/>
    </row>
    <row r="101" spans="2:20" ht="14.4" x14ac:dyDescent="0.3">
      <c r="B101" s="6"/>
      <c r="C101" s="60"/>
      <c r="D101" s="143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10"/>
      <c r="S101" s="9"/>
      <c r="T101" s="6"/>
    </row>
    <row r="102" spans="2:20" ht="14.4" x14ac:dyDescent="0.3">
      <c r="B102" s="6"/>
      <c r="C102" s="60"/>
      <c r="D102" s="143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10"/>
      <c r="S102" s="9"/>
      <c r="T102" s="6"/>
    </row>
    <row r="103" spans="2:20" ht="14.4" x14ac:dyDescent="0.3">
      <c r="B103" s="6"/>
      <c r="C103" s="60"/>
      <c r="D103" s="143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10"/>
      <c r="S103" s="9"/>
      <c r="T103" s="6"/>
    </row>
    <row r="104" spans="2:20" ht="14.4" x14ac:dyDescent="0.3">
      <c r="B104" s="6"/>
      <c r="C104" s="60"/>
      <c r="D104" s="143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10"/>
      <c r="S104" s="9"/>
      <c r="T104" s="6"/>
    </row>
    <row r="105" spans="2:20" ht="14.4" x14ac:dyDescent="0.3">
      <c r="B105" s="6"/>
      <c r="C105" s="60"/>
      <c r="D105" s="143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10"/>
      <c r="S105" s="9"/>
      <c r="T105" s="6"/>
    </row>
    <row r="106" spans="2:20" ht="14.4" x14ac:dyDescent="0.3">
      <c r="B106" s="6"/>
      <c r="C106" s="60"/>
      <c r="D106" s="143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10"/>
      <c r="S106" s="9"/>
      <c r="T106" s="6"/>
    </row>
    <row r="107" spans="2:20" ht="14.4" x14ac:dyDescent="0.3">
      <c r="B107" s="6"/>
      <c r="C107" s="60"/>
      <c r="D107" s="143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10"/>
      <c r="S107" s="9"/>
      <c r="T107" s="6"/>
    </row>
    <row r="108" spans="2:20" ht="14.4" x14ac:dyDescent="0.3">
      <c r="B108" s="6"/>
      <c r="C108" s="60"/>
      <c r="D108" s="143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10"/>
      <c r="S108" s="9"/>
      <c r="T108" s="6"/>
    </row>
    <row r="109" spans="2:20" ht="14.4" x14ac:dyDescent="0.3">
      <c r="B109" s="6"/>
      <c r="C109" s="60"/>
      <c r="D109" s="143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10"/>
      <c r="S109" s="9"/>
      <c r="T109" s="6"/>
    </row>
    <row r="110" spans="2:20" ht="14.4" x14ac:dyDescent="0.3">
      <c r="B110" s="6"/>
      <c r="C110" s="60"/>
      <c r="D110" s="143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10"/>
      <c r="S110" s="9"/>
      <c r="T110" s="6"/>
    </row>
    <row r="111" spans="2:20" ht="14.4" x14ac:dyDescent="0.3">
      <c r="B111" s="6"/>
      <c r="C111" s="60"/>
      <c r="D111" s="143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10"/>
      <c r="S111" s="9"/>
      <c r="T111" s="6"/>
    </row>
    <row r="112" spans="2:20" ht="14.4" x14ac:dyDescent="0.3">
      <c r="B112" s="6"/>
      <c r="C112" s="60"/>
      <c r="D112" s="143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10"/>
      <c r="S112" s="9"/>
      <c r="T112" s="6"/>
    </row>
    <row r="113" spans="2:20" ht="14.4" x14ac:dyDescent="0.3">
      <c r="B113" s="6"/>
      <c r="C113" s="60"/>
      <c r="D113" s="143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10"/>
      <c r="S113" s="9"/>
      <c r="T113" s="6"/>
    </row>
    <row r="114" spans="2:20" ht="14.4" x14ac:dyDescent="0.3">
      <c r="B114" s="6"/>
      <c r="C114" s="60"/>
      <c r="D114" s="143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10"/>
      <c r="S114" s="9"/>
      <c r="T114" s="6"/>
    </row>
    <row r="115" spans="2:20" ht="14.4" x14ac:dyDescent="0.3">
      <c r="B115" s="6"/>
      <c r="C115" s="60"/>
      <c r="D115" s="143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10"/>
      <c r="S115" s="9"/>
      <c r="T115" s="6"/>
    </row>
    <row r="116" spans="2:20" ht="14.4" x14ac:dyDescent="0.3">
      <c r="B116" s="6"/>
      <c r="C116" s="60"/>
      <c r="D116" s="143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10"/>
      <c r="S116" s="9"/>
      <c r="T116" s="6"/>
    </row>
    <row r="117" spans="2:20" ht="14.4" x14ac:dyDescent="0.3">
      <c r="B117" s="6"/>
      <c r="C117" s="60"/>
      <c r="D117" s="143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10"/>
      <c r="S117" s="9"/>
      <c r="T117" s="6"/>
    </row>
    <row r="118" spans="2:20" ht="14.4" x14ac:dyDescent="0.3">
      <c r="B118" s="6"/>
      <c r="C118" s="60"/>
      <c r="D118" s="143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9"/>
      <c r="T118" s="6"/>
    </row>
    <row r="119" spans="2:20" ht="14.4" x14ac:dyDescent="0.3">
      <c r="B119" s="6"/>
      <c r="C119" s="60"/>
      <c r="D119" s="143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9"/>
      <c r="T119" s="6"/>
    </row>
    <row r="120" spans="2:20" ht="14.4" x14ac:dyDescent="0.3">
      <c r="B120" s="6"/>
      <c r="C120" s="60"/>
      <c r="D120" s="143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9"/>
      <c r="T120" s="6"/>
    </row>
    <row r="121" spans="2:20" ht="14.4" x14ac:dyDescent="0.3">
      <c r="B121" s="6"/>
      <c r="C121" s="60"/>
      <c r="D121" s="143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9"/>
      <c r="T121" s="6"/>
    </row>
    <row r="122" spans="2:20" ht="14.4" x14ac:dyDescent="0.3">
      <c r="B122" s="6"/>
      <c r="C122" s="60"/>
      <c r="D122" s="143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9"/>
      <c r="T122" s="6"/>
    </row>
    <row r="123" spans="2:20" ht="14.4" x14ac:dyDescent="0.3">
      <c r="B123" s="6"/>
      <c r="C123" s="60"/>
      <c r="D123" s="143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9"/>
      <c r="T123" s="6"/>
    </row>
    <row r="124" spans="2:20" ht="14.4" x14ac:dyDescent="0.3">
      <c r="B124" s="6"/>
      <c r="C124" s="60"/>
      <c r="D124" s="143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9"/>
      <c r="T124" s="6"/>
    </row>
    <row r="125" spans="2:20" ht="14.4" x14ac:dyDescent="0.3">
      <c r="B125" s="6"/>
      <c r="C125" s="60"/>
      <c r="D125" s="143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9"/>
      <c r="T125" s="6"/>
    </row>
    <row r="126" spans="2:20" ht="14.4" x14ac:dyDescent="0.3">
      <c r="B126" s="6"/>
      <c r="C126" s="60"/>
      <c r="D126" s="143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9"/>
      <c r="T126" s="6"/>
    </row>
    <row r="127" spans="2:20" ht="14.4" x14ac:dyDescent="0.3">
      <c r="B127" s="6"/>
      <c r="C127" s="60"/>
      <c r="D127" s="143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9"/>
      <c r="T127" s="6"/>
    </row>
    <row r="128" spans="2:20" ht="14.4" x14ac:dyDescent="0.3">
      <c r="B128" s="6"/>
      <c r="C128" s="60"/>
      <c r="D128" s="143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9"/>
      <c r="T128" s="6"/>
    </row>
    <row r="129" spans="2:20" ht="14.4" x14ac:dyDescent="0.3">
      <c r="B129" s="6"/>
      <c r="C129" s="60"/>
      <c r="D129" s="143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9"/>
      <c r="T129" s="6"/>
    </row>
    <row r="130" spans="2:20" ht="14.4" x14ac:dyDescent="0.3">
      <c r="B130" s="6"/>
      <c r="C130" s="60"/>
      <c r="D130" s="143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10"/>
      <c r="S130" s="9"/>
      <c r="T130" s="6"/>
    </row>
    <row r="131" spans="2:20" ht="14.4" x14ac:dyDescent="0.3">
      <c r="B131" s="6"/>
      <c r="C131" s="60"/>
      <c r="D131" s="143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10"/>
      <c r="S131" s="9"/>
      <c r="T131" s="6"/>
    </row>
    <row r="132" spans="2:20" ht="14.4" x14ac:dyDescent="0.3">
      <c r="B132" s="6"/>
      <c r="C132" s="60"/>
      <c r="D132" s="143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10"/>
      <c r="S132" s="9"/>
      <c r="T132" s="6"/>
    </row>
    <row r="133" spans="2:20" ht="14.4" x14ac:dyDescent="0.3">
      <c r="B133" s="6"/>
      <c r="C133" s="60"/>
      <c r="D133" s="143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10"/>
      <c r="S133" s="9"/>
      <c r="T133" s="6"/>
    </row>
    <row r="134" spans="2:20" ht="14.4" x14ac:dyDescent="0.3">
      <c r="B134" s="6"/>
      <c r="C134" s="60"/>
      <c r="D134" s="143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10"/>
      <c r="S134" s="9"/>
      <c r="T134" s="6"/>
    </row>
    <row r="135" spans="2:20" ht="14.4" x14ac:dyDescent="0.3">
      <c r="B135" s="6"/>
      <c r="C135" s="60"/>
      <c r="D135" s="143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10"/>
      <c r="S135" s="9"/>
      <c r="T135" s="6"/>
    </row>
    <row r="136" spans="2:20" ht="14.4" x14ac:dyDescent="0.3">
      <c r="B136" s="6"/>
      <c r="C136" s="60"/>
      <c r="D136" s="143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10"/>
      <c r="S136" s="9"/>
      <c r="T136" s="6"/>
    </row>
    <row r="137" spans="2:20" ht="14.4" x14ac:dyDescent="0.3">
      <c r="B137" s="6"/>
      <c r="C137" s="60"/>
      <c r="D137" s="143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10"/>
      <c r="S137" s="9"/>
      <c r="T137" s="6"/>
    </row>
    <row r="138" spans="2:20" ht="14.4" x14ac:dyDescent="0.3">
      <c r="B138" s="6"/>
      <c r="C138" s="60"/>
      <c r="D138" s="143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10"/>
      <c r="S138" s="9"/>
      <c r="T138" s="6"/>
    </row>
    <row r="139" spans="2:20" ht="14.4" x14ac:dyDescent="0.3">
      <c r="B139" s="6"/>
      <c r="C139" s="60"/>
      <c r="D139" s="143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10"/>
      <c r="S139" s="9"/>
      <c r="T139" s="6"/>
    </row>
    <row r="140" spans="2:20" ht="14.4" x14ac:dyDescent="0.3">
      <c r="B140" s="6"/>
      <c r="C140" s="60"/>
      <c r="D140" s="143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10"/>
      <c r="S140" s="9"/>
      <c r="T140" s="6"/>
    </row>
    <row r="141" spans="2:20" ht="14.4" x14ac:dyDescent="0.3">
      <c r="B141" s="6"/>
      <c r="C141" s="60"/>
      <c r="D141" s="143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10"/>
      <c r="S141" s="9"/>
      <c r="T141" s="6"/>
    </row>
    <row r="142" spans="2:20" ht="14.4" x14ac:dyDescent="0.3">
      <c r="B142" s="6"/>
      <c r="C142" s="60"/>
      <c r="D142" s="143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10"/>
      <c r="S142" s="9"/>
      <c r="T142" s="6"/>
    </row>
    <row r="143" spans="2:20" ht="14.4" x14ac:dyDescent="0.3">
      <c r="B143" s="6"/>
      <c r="C143" s="60"/>
      <c r="D143" s="143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10"/>
      <c r="S143" s="9"/>
      <c r="T143" s="6"/>
    </row>
    <row r="144" spans="2:20" ht="14.4" x14ac:dyDescent="0.3">
      <c r="B144" s="6"/>
      <c r="C144" s="60"/>
      <c r="D144" s="143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10"/>
      <c r="S144" s="9"/>
      <c r="T144" s="6"/>
    </row>
    <row r="145" spans="2:20" ht="14.4" x14ac:dyDescent="0.3">
      <c r="B145" s="6"/>
      <c r="C145" s="60"/>
      <c r="D145" s="143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10"/>
      <c r="S145" s="9"/>
      <c r="T145" s="6"/>
    </row>
    <row r="146" spans="2:20" ht="14.4" x14ac:dyDescent="0.3">
      <c r="B146" s="6"/>
      <c r="C146" s="60"/>
      <c r="D146" s="143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10"/>
      <c r="S146" s="9"/>
      <c r="T146" s="6"/>
    </row>
    <row r="147" spans="2:20" ht="14.4" x14ac:dyDescent="0.3">
      <c r="B147" s="6"/>
      <c r="C147" s="60"/>
      <c r="D147" s="143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10"/>
      <c r="S147" s="9"/>
      <c r="T147" s="6"/>
    </row>
    <row r="148" spans="2:20" ht="14.4" x14ac:dyDescent="0.3">
      <c r="B148" s="6"/>
      <c r="C148" s="60"/>
      <c r="D148" s="143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10"/>
      <c r="S148" s="9"/>
      <c r="T148" s="6"/>
    </row>
    <row r="149" spans="2:20" ht="14.4" x14ac:dyDescent="0.3">
      <c r="B149" s="6"/>
      <c r="C149" s="60"/>
      <c r="D149" s="143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10"/>
      <c r="S149" s="9"/>
      <c r="T149" s="6"/>
    </row>
    <row r="150" spans="2:20" ht="14.4" x14ac:dyDescent="0.3">
      <c r="B150" s="6"/>
      <c r="C150" s="60"/>
      <c r="D150" s="143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10"/>
      <c r="S150" s="9"/>
      <c r="T150" s="6"/>
    </row>
    <row r="151" spans="2:20" ht="14.4" x14ac:dyDescent="0.3">
      <c r="B151" s="6"/>
      <c r="C151" s="60"/>
      <c r="D151" s="143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10"/>
      <c r="S151" s="9"/>
      <c r="T151" s="6"/>
    </row>
    <row r="152" spans="2:20" ht="14.4" x14ac:dyDescent="0.3">
      <c r="B152" s="6"/>
      <c r="C152" s="60"/>
      <c r="D152" s="143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10"/>
      <c r="S152" s="9"/>
      <c r="T152" s="6"/>
    </row>
    <row r="153" spans="2:20" ht="14.4" x14ac:dyDescent="0.3">
      <c r="B153" s="6"/>
      <c r="C153" s="60"/>
      <c r="D153" s="143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10"/>
      <c r="S153" s="9"/>
      <c r="T153" s="6"/>
    </row>
    <row r="154" spans="2:20" ht="14.4" x14ac:dyDescent="0.3">
      <c r="B154" s="6"/>
      <c r="C154" s="60"/>
      <c r="D154" s="143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10"/>
      <c r="S154" s="9"/>
      <c r="T154" s="6"/>
    </row>
    <row r="155" spans="2:20" ht="14.4" x14ac:dyDescent="0.3">
      <c r="B155" s="6"/>
      <c r="C155" s="60"/>
      <c r="D155" s="143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10"/>
      <c r="S155" s="9"/>
      <c r="T155" s="6"/>
    </row>
    <row r="156" spans="2:20" ht="14.4" x14ac:dyDescent="0.3">
      <c r="B156" s="6"/>
      <c r="C156" s="60"/>
      <c r="D156" s="143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10"/>
      <c r="S156" s="9"/>
      <c r="T156" s="6"/>
    </row>
    <row r="157" spans="2:20" ht="14.4" x14ac:dyDescent="0.3">
      <c r="B157" s="6"/>
      <c r="C157" s="60"/>
      <c r="D157" s="143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10"/>
      <c r="S157" s="9"/>
      <c r="T157" s="6"/>
    </row>
    <row r="158" spans="2:20" ht="14.4" x14ac:dyDescent="0.3">
      <c r="B158" s="6"/>
      <c r="C158" s="60"/>
      <c r="D158" s="143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10"/>
      <c r="S158" s="9"/>
      <c r="T158" s="6"/>
    </row>
    <row r="159" spans="2:20" ht="14.4" x14ac:dyDescent="0.3">
      <c r="B159" s="6"/>
      <c r="C159" s="60"/>
      <c r="D159" s="143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10"/>
      <c r="S159" s="9"/>
      <c r="T159" s="6"/>
    </row>
    <row r="160" spans="2:20" ht="14.4" x14ac:dyDescent="0.3">
      <c r="B160" s="6"/>
      <c r="C160" s="60"/>
      <c r="D160" s="143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10"/>
      <c r="S160" s="9"/>
      <c r="T160" s="6"/>
    </row>
    <row r="161" spans="2:20" ht="14.4" x14ac:dyDescent="0.3">
      <c r="B161" s="6"/>
      <c r="C161" s="60"/>
      <c r="D161" s="143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10"/>
      <c r="S161" s="9"/>
      <c r="T161" s="6"/>
    </row>
    <row r="162" spans="2:20" ht="14.4" x14ac:dyDescent="0.3">
      <c r="B162" s="6"/>
      <c r="C162" s="60"/>
      <c r="D162" s="143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10"/>
      <c r="S162" s="9"/>
      <c r="T162" s="6"/>
    </row>
    <row r="163" spans="2:20" ht="14.4" x14ac:dyDescent="0.3">
      <c r="B163" s="6"/>
      <c r="C163" s="60"/>
      <c r="D163" s="143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10"/>
      <c r="S163" s="9"/>
      <c r="T163" s="6"/>
    </row>
    <row r="164" spans="2:20" ht="14.4" x14ac:dyDescent="0.3">
      <c r="B164" s="6"/>
      <c r="C164" s="60"/>
      <c r="D164" s="143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10"/>
      <c r="S164" s="9"/>
      <c r="T164" s="6"/>
    </row>
    <row r="165" spans="2:20" ht="14.4" x14ac:dyDescent="0.3">
      <c r="B165" s="6"/>
      <c r="C165" s="60"/>
      <c r="D165" s="143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10"/>
      <c r="S165" s="9"/>
      <c r="T165" s="6"/>
    </row>
    <row r="166" spans="2:20" ht="14.4" x14ac:dyDescent="0.3">
      <c r="B166" s="6"/>
      <c r="C166" s="60"/>
      <c r="D166" s="143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10"/>
      <c r="S166" s="9"/>
      <c r="T166" s="6"/>
    </row>
    <row r="167" spans="2:20" ht="14.4" x14ac:dyDescent="0.3">
      <c r="B167" s="6"/>
      <c r="C167" s="60"/>
      <c r="D167" s="143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10"/>
      <c r="S167" s="9"/>
      <c r="T167" s="6"/>
    </row>
    <row r="168" spans="2:20" ht="14.4" x14ac:dyDescent="0.3">
      <c r="B168" s="6"/>
      <c r="C168" s="60"/>
      <c r="D168" s="143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10"/>
      <c r="S168" s="9"/>
      <c r="T168" s="6"/>
    </row>
    <row r="169" spans="2:20" ht="14.4" x14ac:dyDescent="0.3">
      <c r="B169" s="6"/>
      <c r="C169" s="60"/>
      <c r="D169" s="143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10"/>
      <c r="S169" s="9"/>
      <c r="T169" s="6"/>
    </row>
    <row r="170" spans="2:20" ht="14.4" x14ac:dyDescent="0.3">
      <c r="B170" s="6"/>
      <c r="C170" s="60"/>
      <c r="D170" s="143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10"/>
      <c r="S170" s="9"/>
      <c r="T170" s="6"/>
    </row>
    <row r="171" spans="2:20" ht="14.4" x14ac:dyDescent="0.3">
      <c r="B171" s="6"/>
      <c r="C171" s="60"/>
      <c r="D171" s="143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10"/>
      <c r="S171" s="9"/>
      <c r="T171" s="6"/>
    </row>
    <row r="172" spans="2:20" ht="14.4" x14ac:dyDescent="0.3">
      <c r="B172" s="6"/>
      <c r="C172" s="60"/>
      <c r="D172" s="143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10"/>
      <c r="S172" s="9"/>
      <c r="T172" s="6"/>
    </row>
    <row r="173" spans="2:20" ht="14.4" x14ac:dyDescent="0.3">
      <c r="B173" s="6"/>
      <c r="C173" s="60"/>
      <c r="D173" s="143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10"/>
      <c r="S173" s="9"/>
      <c r="T173" s="6"/>
    </row>
    <row r="174" spans="2:20" ht="14.4" x14ac:dyDescent="0.3">
      <c r="B174" s="6"/>
      <c r="C174" s="60"/>
      <c r="D174" s="143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10"/>
      <c r="S174" s="9"/>
      <c r="T174" s="6"/>
    </row>
    <row r="175" spans="2:20" ht="14.4" x14ac:dyDescent="0.3">
      <c r="B175" s="6"/>
      <c r="C175" s="60"/>
      <c r="D175" s="143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10"/>
      <c r="S175" s="9"/>
      <c r="T175" s="6"/>
    </row>
    <row r="176" spans="2:20" ht="14.4" x14ac:dyDescent="0.3">
      <c r="B176" s="6"/>
      <c r="C176" s="60"/>
      <c r="D176" s="143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10"/>
      <c r="S176" s="9"/>
      <c r="T176" s="6"/>
    </row>
    <row r="177" spans="2:20" ht="14.4" x14ac:dyDescent="0.3">
      <c r="B177" s="6"/>
      <c r="C177" s="60"/>
      <c r="D177" s="143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10"/>
      <c r="S177" s="9"/>
      <c r="T177" s="6"/>
    </row>
    <row r="178" spans="2:20" ht="14.4" x14ac:dyDescent="0.3">
      <c r="B178" s="6"/>
      <c r="C178" s="60"/>
      <c r="D178" s="143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10"/>
      <c r="S178" s="9"/>
      <c r="T178" s="6"/>
    </row>
    <row r="179" spans="2:20" ht="14.4" x14ac:dyDescent="0.3">
      <c r="B179" s="6"/>
      <c r="C179" s="60"/>
      <c r="D179" s="143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10"/>
      <c r="S179" s="9"/>
      <c r="T179" s="6"/>
    </row>
    <row r="180" spans="2:20" ht="14.4" x14ac:dyDescent="0.3">
      <c r="B180" s="6"/>
      <c r="C180" s="60"/>
      <c r="D180" s="143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10"/>
      <c r="S180" s="9"/>
      <c r="T180" s="6"/>
    </row>
    <row r="181" spans="2:20" ht="14.4" x14ac:dyDescent="0.3">
      <c r="B181" s="6"/>
      <c r="C181" s="60"/>
      <c r="D181" s="143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10"/>
      <c r="S181" s="9"/>
      <c r="T181" s="6"/>
    </row>
    <row r="182" spans="2:20" ht="14.4" x14ac:dyDescent="0.3">
      <c r="B182" s="6"/>
      <c r="C182" s="60"/>
      <c r="D182" s="143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10"/>
      <c r="S182" s="9"/>
      <c r="T182" s="6"/>
    </row>
    <row r="183" spans="2:20" ht="14.4" x14ac:dyDescent="0.3">
      <c r="B183" s="6"/>
      <c r="C183" s="60"/>
      <c r="D183" s="143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10"/>
      <c r="S183" s="9"/>
      <c r="T183" s="6"/>
    </row>
    <row r="184" spans="2:20" ht="14.4" x14ac:dyDescent="0.3">
      <c r="B184" s="6"/>
      <c r="C184" s="60"/>
      <c r="D184" s="143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10"/>
      <c r="S184" s="9"/>
      <c r="T184" s="6"/>
    </row>
    <row r="185" spans="2:20" ht="14.4" x14ac:dyDescent="0.3">
      <c r="B185" s="6"/>
      <c r="C185" s="60"/>
      <c r="D185" s="143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10"/>
      <c r="S185" s="9"/>
      <c r="T185" s="6"/>
    </row>
    <row r="186" spans="2:20" ht="14.4" x14ac:dyDescent="0.3">
      <c r="B186" s="6"/>
      <c r="C186" s="60"/>
      <c r="D186" s="143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10"/>
      <c r="S186" s="9"/>
      <c r="T186" s="6"/>
    </row>
    <row r="187" spans="2:20" ht="14.4" x14ac:dyDescent="0.3">
      <c r="B187" s="6"/>
      <c r="C187" s="60"/>
      <c r="D187" s="143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10"/>
      <c r="S187" s="9"/>
      <c r="T187" s="6"/>
    </row>
    <row r="188" spans="2:20" ht="14.4" x14ac:dyDescent="0.3">
      <c r="B188" s="6"/>
      <c r="C188" s="60"/>
      <c r="D188" s="143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10"/>
      <c r="S188" s="9"/>
      <c r="T188" s="6"/>
    </row>
    <row r="189" spans="2:20" ht="14.4" x14ac:dyDescent="0.3">
      <c r="B189" s="6"/>
      <c r="C189" s="60"/>
      <c r="D189" s="143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10"/>
      <c r="S189" s="9"/>
      <c r="T189" s="6"/>
    </row>
    <row r="190" spans="2:20" ht="14.4" x14ac:dyDescent="0.3">
      <c r="B190" s="6"/>
      <c r="C190" s="60"/>
      <c r="D190" s="143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10"/>
      <c r="S190" s="9"/>
      <c r="T190" s="6"/>
    </row>
    <row r="191" spans="2:20" ht="14.4" x14ac:dyDescent="0.3">
      <c r="B191" s="6"/>
      <c r="C191" s="60"/>
      <c r="D191" s="143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10"/>
      <c r="S191" s="9"/>
      <c r="T191" s="6"/>
    </row>
    <row r="192" spans="2:20" ht="14.4" x14ac:dyDescent="0.3">
      <c r="B192" s="6"/>
      <c r="C192" s="60"/>
      <c r="D192" s="143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10"/>
      <c r="S192" s="9"/>
      <c r="T192" s="6"/>
    </row>
    <row r="193" spans="2:20" ht="14.4" x14ac:dyDescent="0.3">
      <c r="B193" s="6"/>
      <c r="C193" s="60"/>
      <c r="D193" s="143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10"/>
      <c r="S193" s="9"/>
      <c r="T193" s="6"/>
    </row>
    <row r="194" spans="2:20" ht="14.4" x14ac:dyDescent="0.3">
      <c r="B194" s="6"/>
      <c r="C194" s="60"/>
      <c r="D194" s="143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10"/>
      <c r="S194" s="9"/>
      <c r="T194" s="6"/>
    </row>
    <row r="195" spans="2:20" ht="14.4" x14ac:dyDescent="0.3">
      <c r="B195" s="6"/>
      <c r="C195" s="60"/>
      <c r="D195" s="143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10"/>
      <c r="S195" s="9"/>
      <c r="T195" s="6"/>
    </row>
    <row r="196" spans="2:20" ht="14.4" x14ac:dyDescent="0.3">
      <c r="B196" s="6"/>
      <c r="C196" s="60"/>
      <c r="D196" s="143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10"/>
      <c r="S196" s="9"/>
      <c r="T196" s="6"/>
    </row>
    <row r="197" spans="2:20" ht="14.4" x14ac:dyDescent="0.3">
      <c r="B197" s="6"/>
      <c r="C197" s="60"/>
      <c r="D197" s="143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10"/>
      <c r="S197" s="9"/>
      <c r="T197" s="6"/>
    </row>
    <row r="198" spans="2:20" ht="14.4" x14ac:dyDescent="0.3">
      <c r="B198" s="6"/>
      <c r="C198" s="60"/>
      <c r="D198" s="143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10"/>
      <c r="S198" s="9"/>
      <c r="T198" s="6"/>
    </row>
    <row r="199" spans="2:20" ht="14.4" x14ac:dyDescent="0.3">
      <c r="B199" s="6"/>
      <c r="C199" s="60"/>
      <c r="D199" s="143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10"/>
      <c r="S199" s="9"/>
      <c r="T199" s="6"/>
    </row>
    <row r="200" spans="2:20" ht="14.4" x14ac:dyDescent="0.3">
      <c r="B200" s="6"/>
      <c r="C200" s="60"/>
      <c r="D200" s="143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10"/>
      <c r="S200" s="9"/>
      <c r="T200" s="6"/>
    </row>
    <row r="201" spans="2:20" ht="14.4" x14ac:dyDescent="0.3">
      <c r="B201" s="6"/>
      <c r="C201" s="60"/>
      <c r="D201" s="143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10"/>
      <c r="S201" s="9"/>
      <c r="T201" s="6"/>
    </row>
    <row r="202" spans="2:20" ht="14.4" x14ac:dyDescent="0.3">
      <c r="B202" s="6"/>
      <c r="C202" s="60"/>
      <c r="D202" s="143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10"/>
      <c r="S202" s="9"/>
      <c r="T202" s="6"/>
    </row>
    <row r="203" spans="2:20" ht="14.4" x14ac:dyDescent="0.3">
      <c r="B203" s="6"/>
      <c r="C203" s="60"/>
      <c r="D203" s="143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10"/>
      <c r="S203" s="9"/>
      <c r="T203" s="6"/>
    </row>
    <row r="204" spans="2:20" ht="14.4" x14ac:dyDescent="0.3">
      <c r="B204" s="6"/>
      <c r="C204" s="60"/>
      <c r="D204" s="143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10"/>
      <c r="S204" s="9"/>
      <c r="T204" s="6"/>
    </row>
    <row r="205" spans="2:20" ht="14.4" x14ac:dyDescent="0.3">
      <c r="B205" s="6"/>
      <c r="C205" s="60"/>
      <c r="D205" s="143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10"/>
      <c r="S205" s="9"/>
      <c r="T205" s="6"/>
    </row>
    <row r="206" spans="2:20" ht="14.4" x14ac:dyDescent="0.3">
      <c r="B206" s="6"/>
      <c r="C206" s="60"/>
      <c r="D206" s="143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10"/>
      <c r="S206" s="9"/>
      <c r="T206" s="6"/>
    </row>
    <row r="207" spans="2:20" ht="14.4" x14ac:dyDescent="0.3">
      <c r="B207" s="6"/>
      <c r="C207" s="60"/>
      <c r="D207" s="143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10"/>
      <c r="S207" s="9"/>
      <c r="T207" s="6"/>
    </row>
    <row r="208" spans="2:20" ht="14.4" x14ac:dyDescent="0.3">
      <c r="B208" s="6"/>
      <c r="C208" s="60"/>
      <c r="D208" s="143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10"/>
      <c r="S208" s="9"/>
      <c r="T208" s="6"/>
    </row>
    <row r="209" spans="2:20" ht="14.4" x14ac:dyDescent="0.3">
      <c r="B209" s="6"/>
      <c r="C209" s="60"/>
      <c r="D209" s="143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10"/>
      <c r="S209" s="9"/>
      <c r="T209" s="6"/>
    </row>
    <row r="210" spans="2:20" ht="14.4" x14ac:dyDescent="0.3">
      <c r="B210" s="6"/>
      <c r="C210" s="60"/>
      <c r="D210" s="143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10"/>
      <c r="S210" s="9"/>
      <c r="T210" s="6"/>
    </row>
    <row r="211" spans="2:20" ht="14.4" x14ac:dyDescent="0.3">
      <c r="B211" s="6"/>
      <c r="C211" s="60"/>
      <c r="D211" s="143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10"/>
      <c r="S211" s="9"/>
      <c r="T211" s="6"/>
    </row>
    <row r="212" spans="2:20" ht="14.4" x14ac:dyDescent="0.3">
      <c r="B212" s="6"/>
      <c r="C212" s="60"/>
      <c r="D212" s="143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10"/>
      <c r="S212" s="9"/>
      <c r="T212" s="6"/>
    </row>
    <row r="213" spans="2:20" ht="14.4" x14ac:dyDescent="0.3">
      <c r="B213" s="6"/>
      <c r="C213" s="60"/>
      <c r="D213" s="143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10"/>
      <c r="S213" s="9"/>
      <c r="T213" s="6"/>
    </row>
    <row r="214" spans="2:20" ht="14.4" x14ac:dyDescent="0.3">
      <c r="B214" s="6"/>
      <c r="C214" s="60"/>
      <c r="D214" s="143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10"/>
      <c r="S214" s="9"/>
      <c r="T214" s="6"/>
    </row>
    <row r="215" spans="2:20" ht="14.4" x14ac:dyDescent="0.3">
      <c r="B215" s="6"/>
      <c r="C215" s="60"/>
      <c r="D215" s="143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10"/>
      <c r="S215" s="9"/>
      <c r="T215" s="6"/>
    </row>
    <row r="216" spans="2:20" ht="14.4" x14ac:dyDescent="0.3">
      <c r="B216" s="6"/>
      <c r="C216" s="60"/>
      <c r="D216" s="143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10"/>
      <c r="S216" s="9"/>
      <c r="T216" s="6"/>
    </row>
    <row r="217" spans="2:20" ht="14.4" x14ac:dyDescent="0.3">
      <c r="B217" s="6"/>
      <c r="C217" s="60"/>
      <c r="D217" s="143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10"/>
      <c r="S217" s="9"/>
      <c r="T217" s="6"/>
    </row>
    <row r="218" spans="2:20" ht="14.4" x14ac:dyDescent="0.3">
      <c r="B218" s="6"/>
      <c r="C218" s="60"/>
      <c r="D218" s="143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10"/>
      <c r="S218" s="9"/>
      <c r="T218" s="6"/>
    </row>
    <row r="219" spans="2:20" ht="14.4" x14ac:dyDescent="0.3">
      <c r="B219" s="6"/>
      <c r="C219" s="60"/>
      <c r="D219" s="143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10"/>
      <c r="S219" s="9"/>
      <c r="T219" s="6"/>
    </row>
    <row r="220" spans="2:20" ht="14.4" x14ac:dyDescent="0.3">
      <c r="B220" s="6"/>
      <c r="C220" s="60"/>
      <c r="D220" s="143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10"/>
      <c r="S220" s="9"/>
      <c r="T220" s="6"/>
    </row>
    <row r="221" spans="2:20" ht="14.4" x14ac:dyDescent="0.3">
      <c r="B221" s="6"/>
      <c r="C221" s="60"/>
      <c r="D221" s="143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10"/>
      <c r="S221" s="9"/>
      <c r="T221" s="6"/>
    </row>
    <row r="222" spans="2:20" ht="14.4" x14ac:dyDescent="0.3">
      <c r="B222" s="6"/>
      <c r="C222" s="60"/>
      <c r="D222" s="143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10"/>
      <c r="S222" s="9"/>
      <c r="T222" s="6"/>
    </row>
    <row r="223" spans="2:20" ht="14.4" x14ac:dyDescent="0.3">
      <c r="B223" s="6"/>
      <c r="C223" s="60"/>
      <c r="D223" s="143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10"/>
      <c r="S223" s="9"/>
      <c r="T223" s="6"/>
    </row>
    <row r="224" spans="2:20" ht="14.4" x14ac:dyDescent="0.3">
      <c r="B224" s="6"/>
      <c r="C224" s="60"/>
      <c r="D224" s="143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10"/>
      <c r="S224" s="9"/>
      <c r="T224" s="6"/>
    </row>
    <row r="225" spans="2:20" ht="14.4" x14ac:dyDescent="0.3">
      <c r="B225" s="6"/>
      <c r="C225" s="60"/>
      <c r="D225" s="143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10"/>
      <c r="S225" s="9"/>
      <c r="T225" s="6"/>
    </row>
    <row r="226" spans="2:20" ht="14.4" x14ac:dyDescent="0.3">
      <c r="B226" s="6"/>
      <c r="C226" s="60"/>
      <c r="D226" s="143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10"/>
      <c r="S226" s="9"/>
      <c r="T226" s="6"/>
    </row>
    <row r="227" spans="2:20" ht="14.4" x14ac:dyDescent="0.3">
      <c r="B227" s="6"/>
      <c r="C227" s="60"/>
      <c r="D227" s="143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10"/>
      <c r="S227" s="9"/>
      <c r="T227" s="6"/>
    </row>
    <row r="228" spans="2:20" ht="14.4" x14ac:dyDescent="0.3">
      <c r="B228" s="6"/>
      <c r="C228" s="60"/>
      <c r="D228" s="143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10"/>
      <c r="S228" s="9"/>
      <c r="T228" s="6"/>
    </row>
    <row r="229" spans="2:20" ht="14.4" x14ac:dyDescent="0.3">
      <c r="B229" s="6"/>
      <c r="C229" s="60"/>
      <c r="D229" s="143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10"/>
      <c r="S229" s="9"/>
      <c r="T229" s="6"/>
    </row>
    <row r="230" spans="2:20" ht="14.4" x14ac:dyDescent="0.3">
      <c r="B230" s="6"/>
      <c r="C230" s="60"/>
      <c r="D230" s="143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10"/>
      <c r="S230" s="9"/>
      <c r="T230" s="6"/>
    </row>
    <row r="231" spans="2:20" ht="14.4" x14ac:dyDescent="0.3">
      <c r="B231" s="6"/>
      <c r="C231" s="60"/>
      <c r="D231" s="143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10"/>
      <c r="S231" s="9"/>
      <c r="T231" s="6"/>
    </row>
    <row r="232" spans="2:20" ht="14.4" x14ac:dyDescent="0.3">
      <c r="B232" s="6"/>
      <c r="C232" s="60"/>
      <c r="D232" s="143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10"/>
      <c r="S232" s="9"/>
      <c r="T232" s="6"/>
    </row>
    <row r="233" spans="2:20" ht="14.4" x14ac:dyDescent="0.3">
      <c r="B233" s="6"/>
      <c r="C233" s="60"/>
      <c r="D233" s="143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10"/>
      <c r="S233" s="9"/>
      <c r="T233" s="6"/>
    </row>
    <row r="234" spans="2:20" ht="14.4" x14ac:dyDescent="0.3">
      <c r="B234" s="6"/>
      <c r="C234" s="60"/>
      <c r="D234" s="143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10"/>
      <c r="S234" s="9"/>
      <c r="T234" s="6"/>
    </row>
    <row r="235" spans="2:20" ht="14.4" x14ac:dyDescent="0.3">
      <c r="B235" s="6"/>
      <c r="C235" s="60"/>
      <c r="D235" s="143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10"/>
      <c r="S235" s="9"/>
      <c r="T235" s="6"/>
    </row>
    <row r="236" spans="2:20" ht="14.4" x14ac:dyDescent="0.3">
      <c r="B236" s="6"/>
      <c r="C236" s="60"/>
      <c r="D236" s="143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10"/>
      <c r="S236" s="9"/>
      <c r="T236" s="6"/>
    </row>
    <row r="237" spans="2:20" ht="14.4" x14ac:dyDescent="0.3">
      <c r="B237" s="6"/>
      <c r="C237" s="60"/>
      <c r="D237" s="143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10"/>
      <c r="S237" s="9"/>
      <c r="T237" s="6"/>
    </row>
    <row r="238" spans="2:20" ht="14.4" x14ac:dyDescent="0.3">
      <c r="B238" s="6"/>
      <c r="C238" s="60"/>
      <c r="D238" s="143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10"/>
      <c r="S238" s="9"/>
      <c r="T238" s="6"/>
    </row>
    <row r="239" spans="2:20" ht="14.4" x14ac:dyDescent="0.3">
      <c r="B239" s="6"/>
      <c r="C239" s="60"/>
      <c r="D239" s="143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10"/>
      <c r="S239" s="9"/>
      <c r="T239" s="6"/>
    </row>
    <row r="240" spans="2:20" ht="14.4" x14ac:dyDescent="0.3">
      <c r="B240" s="6"/>
      <c r="C240" s="60"/>
      <c r="D240" s="143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10"/>
      <c r="S240" s="9"/>
      <c r="T240" s="6"/>
    </row>
    <row r="241" spans="2:20" ht="14.4" x14ac:dyDescent="0.3">
      <c r="B241" s="6"/>
      <c r="C241" s="60"/>
      <c r="D241" s="143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10"/>
      <c r="S241" s="9"/>
      <c r="T241" s="6"/>
    </row>
    <row r="242" spans="2:20" ht="14.4" x14ac:dyDescent="0.3">
      <c r="B242" s="6"/>
      <c r="C242" s="60"/>
      <c r="D242" s="143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10"/>
      <c r="S242" s="9"/>
      <c r="T242" s="6"/>
    </row>
    <row r="243" spans="2:20" ht="14.4" x14ac:dyDescent="0.3">
      <c r="B243" s="6"/>
      <c r="C243" s="60"/>
      <c r="D243" s="143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10"/>
      <c r="S243" s="9"/>
      <c r="T243" s="6"/>
    </row>
    <row r="244" spans="2:20" ht="14.4" x14ac:dyDescent="0.3">
      <c r="B244" s="6"/>
      <c r="C244" s="60"/>
      <c r="D244" s="143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10"/>
      <c r="S244" s="9"/>
      <c r="T244" s="6"/>
    </row>
    <row r="245" spans="2:20" ht="14.4" x14ac:dyDescent="0.3">
      <c r="B245" s="6"/>
      <c r="C245" s="60"/>
      <c r="D245" s="143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10"/>
      <c r="S245" s="9"/>
      <c r="T245" s="6"/>
    </row>
    <row r="246" spans="2:20" ht="14.4" x14ac:dyDescent="0.3">
      <c r="B246" s="6"/>
      <c r="C246" s="60"/>
      <c r="D246" s="143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10"/>
      <c r="S246" s="9"/>
      <c r="T246" s="6"/>
    </row>
  </sheetData>
  <mergeCells count="2">
    <mergeCell ref="B1:C1"/>
    <mergeCell ref="T43:T44"/>
  </mergeCells>
  <pageMargins left="0.70866141732283472" right="0.70866141732283472" top="0.74803149606299213" bottom="0.74803149606299213" header="0.31496062992125984" footer="0.31496062992125984"/>
  <pageSetup paperSize="8" scale="39" fitToHeight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ponudba</vt:lpstr>
      <vt:lpstr>ponudba!Področje_tiskanja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 Turk</dc:creator>
  <cp:lastModifiedBy>Toni Turk</cp:lastModifiedBy>
  <cp:lastPrinted>2026-05-22T13:05:34Z</cp:lastPrinted>
  <dcterms:created xsi:type="dcterms:W3CDTF">2026-05-22T12:57:54Z</dcterms:created>
  <dcterms:modified xsi:type="dcterms:W3CDTF">2026-07-07T12:31:30Z</dcterms:modified>
</cp:coreProperties>
</file>