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_od_vodje OE nm\nepremicnine ZGS in oe nm\1 investicije objekti_oprema\2026\SLO pohištvo\ponovitev RD 2 sklop pohistvo\"/>
    </mc:Choice>
  </mc:AlternateContent>
  <xr:revisionPtr revIDLastSave="0" documentId="13_ncr:1_{DEB876C7-3411-458A-B387-081564265C00}" xr6:coauthVersionLast="47" xr6:coauthVersionMax="47" xr10:uidLastSave="{00000000-0000-0000-0000-000000000000}"/>
  <bookViews>
    <workbookView xWindow="33060" yWindow="2280" windowWidth="23028" windowHeight="9456" xr2:uid="{81D39F43-9755-4613-97F1-B6917354C4A5}"/>
  </bookViews>
  <sheets>
    <sheet name="01 TO" sheetId="1" r:id="rId1"/>
    <sheet name="02 BL" sheetId="2" r:id="rId2"/>
    <sheet name="03 KR" sheetId="3" r:id="rId3"/>
    <sheet name="04 LJ" sheetId="4" r:id="rId4"/>
    <sheet name="05 PO" sheetId="5" r:id="rId5"/>
    <sheet name="06 KO" sheetId="6" r:id="rId6"/>
    <sheet name="07 NM" sheetId="7" r:id="rId7"/>
    <sheet name="10 NA" sheetId="10" r:id="rId8"/>
    <sheet name="11 SG" sheetId="11" r:id="rId9"/>
    <sheet name="12 MB" sheetId="12" r:id="rId10"/>
    <sheet name="13 MS" sheetId="13" r:id="rId11"/>
    <sheet name="14 SE" sheetId="14" r:id="rId12"/>
    <sheet name="15 LPN KOČ" sheetId="15" r:id="rId13"/>
  </sheets>
  <definedNames>
    <definedName name="_xlnm.Print_Area" localSheetId="0">'01 TO'!$A$1:$I$68</definedName>
    <definedName name="_xlnm.Print_Area" localSheetId="1">'02 BL'!$A$1:$I$69</definedName>
    <definedName name="_xlnm.Print_Area" localSheetId="2">'03 KR'!$A$1:$I$68</definedName>
    <definedName name="_xlnm.Print_Area" localSheetId="3">'04 LJ'!$A$1:$Q$76</definedName>
    <definedName name="_xlnm.Print_Area" localSheetId="4">'05 PO'!$A$1:$I$68</definedName>
    <definedName name="_xlnm.Print_Area" localSheetId="5">'06 KO'!$A$1:$I$68</definedName>
    <definedName name="_xlnm.Print_Area" localSheetId="6">'07 NM'!$A$1:$I$68</definedName>
    <definedName name="_xlnm.Print_Area" localSheetId="7">'10 NA'!$A$1:$I$68</definedName>
    <definedName name="_xlnm.Print_Area" localSheetId="8">'11 SG'!$A$1:$I$68</definedName>
    <definedName name="_xlnm.Print_Area" localSheetId="9">'12 MB'!$A$1:$I$68</definedName>
    <definedName name="_xlnm.Print_Area" localSheetId="10">'13 MS'!$A$1:$J$68</definedName>
    <definedName name="_xlnm.Print_Area" localSheetId="11">'14 SE'!$A$1:$J$68</definedName>
    <definedName name="_xlnm.Print_Area" localSheetId="12">'15 LPN KOČ'!$A$1:$I$68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1" l="1"/>
  <c r="I14" i="1" s="1"/>
  <c r="H17" i="1"/>
  <c r="I17" i="1" s="1"/>
  <c r="H20" i="1"/>
  <c r="I20" i="1" s="1"/>
  <c r="H23" i="1"/>
  <c r="I23" i="1" s="1"/>
  <c r="H26" i="1"/>
  <c r="I26" i="1" s="1"/>
  <c r="H29" i="1"/>
  <c r="I29" i="1" s="1"/>
  <c r="H32" i="1"/>
  <c r="I32" i="1" s="1"/>
  <c r="H35" i="1"/>
  <c r="I35" i="1" s="1"/>
  <c r="H38" i="1"/>
  <c r="I38" i="1" s="1"/>
  <c r="H41" i="1"/>
  <c r="I41" i="1" s="1"/>
  <c r="H44" i="1"/>
  <c r="I44" i="1" s="1"/>
  <c r="H47" i="1"/>
  <c r="I47" i="1" s="1"/>
  <c r="H50" i="1"/>
  <c r="I50" i="1" s="1"/>
  <c r="H53" i="1"/>
  <c r="I53" i="1" s="1"/>
  <c r="H56" i="1"/>
  <c r="I56" i="1" s="1"/>
  <c r="H59" i="1"/>
  <c r="I59" i="1" s="1"/>
  <c r="H62" i="1"/>
  <c r="I62" i="1" s="1"/>
  <c r="G72" i="4" l="1"/>
  <c r="H72" i="4"/>
  <c r="I72" i="4"/>
  <c r="J72" i="4"/>
  <c r="K72" i="4"/>
  <c r="L72" i="4"/>
  <c r="M72" i="4"/>
  <c r="N72" i="4"/>
  <c r="F64" i="14" l="1"/>
  <c r="H64" i="13" l="1"/>
  <c r="G64" i="13"/>
  <c r="G64" i="7" l="1"/>
  <c r="F64" i="7"/>
  <c r="E64" i="7"/>
  <c r="H62" i="7"/>
  <c r="I62" i="7" s="1"/>
  <c r="H59" i="7"/>
  <c r="I59" i="7" s="1"/>
  <c r="H56" i="7"/>
  <c r="I56" i="7" s="1"/>
  <c r="H53" i="7"/>
  <c r="I53" i="7" s="1"/>
  <c r="H50" i="7"/>
  <c r="I50" i="7" s="1"/>
  <c r="H47" i="7"/>
  <c r="I47" i="7" s="1"/>
  <c r="H44" i="7"/>
  <c r="I44" i="7" s="1"/>
  <c r="H41" i="7"/>
  <c r="I41" i="7" s="1"/>
  <c r="H38" i="7"/>
  <c r="I38" i="7" s="1"/>
  <c r="H35" i="7"/>
  <c r="I35" i="7" s="1"/>
  <c r="H32" i="7"/>
  <c r="I32" i="7" s="1"/>
  <c r="H29" i="7"/>
  <c r="I29" i="7" s="1"/>
  <c r="H26" i="7"/>
  <c r="I26" i="7" s="1"/>
  <c r="H23" i="7"/>
  <c r="I23" i="7" s="1"/>
  <c r="H20" i="7"/>
  <c r="I20" i="7" s="1"/>
  <c r="H17" i="7"/>
  <c r="I17" i="7" s="1"/>
  <c r="H14" i="7"/>
  <c r="I14" i="7" s="1"/>
  <c r="H11" i="7"/>
  <c r="I11" i="7" s="1"/>
  <c r="G64" i="15"/>
  <c r="F64" i="15"/>
  <c r="E64" i="15"/>
  <c r="H62" i="15"/>
  <c r="I62" i="15" s="1"/>
  <c r="H59" i="15"/>
  <c r="I59" i="15" s="1"/>
  <c r="H56" i="15"/>
  <c r="I56" i="15" s="1"/>
  <c r="H53" i="15"/>
  <c r="I53" i="15" s="1"/>
  <c r="H50" i="15"/>
  <c r="I50" i="15" s="1"/>
  <c r="H47" i="15"/>
  <c r="I47" i="15" s="1"/>
  <c r="H44" i="15"/>
  <c r="I44" i="15" s="1"/>
  <c r="H41" i="15"/>
  <c r="I41" i="15" s="1"/>
  <c r="H38" i="15"/>
  <c r="I38" i="15" s="1"/>
  <c r="H35" i="15"/>
  <c r="I35" i="15" s="1"/>
  <c r="H32" i="15"/>
  <c r="I32" i="15" s="1"/>
  <c r="H29" i="15"/>
  <c r="I29" i="15" s="1"/>
  <c r="H26" i="15"/>
  <c r="I26" i="15" s="1"/>
  <c r="H23" i="15"/>
  <c r="I23" i="15" s="1"/>
  <c r="H20" i="15"/>
  <c r="I20" i="15" s="1"/>
  <c r="H17" i="15"/>
  <c r="I17" i="15" s="1"/>
  <c r="H14" i="15"/>
  <c r="I14" i="15" s="1"/>
  <c r="H11" i="15"/>
  <c r="I11" i="15" s="1"/>
  <c r="H64" i="14"/>
  <c r="G64" i="14"/>
  <c r="E64" i="14"/>
  <c r="I62" i="14"/>
  <c r="J62" i="14" s="1"/>
  <c r="I59" i="14"/>
  <c r="J59" i="14" s="1"/>
  <c r="I56" i="14"/>
  <c r="J56" i="14" s="1"/>
  <c r="I53" i="14"/>
  <c r="J53" i="14" s="1"/>
  <c r="I50" i="14"/>
  <c r="J50" i="14" s="1"/>
  <c r="I47" i="14"/>
  <c r="J47" i="14" s="1"/>
  <c r="I44" i="14"/>
  <c r="J44" i="14" s="1"/>
  <c r="I41" i="14"/>
  <c r="J41" i="14" s="1"/>
  <c r="I38" i="14"/>
  <c r="J38" i="14" s="1"/>
  <c r="I35" i="14"/>
  <c r="J35" i="14" s="1"/>
  <c r="I32" i="14"/>
  <c r="J32" i="14" s="1"/>
  <c r="I29" i="14"/>
  <c r="J29" i="14" s="1"/>
  <c r="I26" i="14"/>
  <c r="J26" i="14" s="1"/>
  <c r="I23" i="14"/>
  <c r="J23" i="14" s="1"/>
  <c r="I20" i="14"/>
  <c r="J20" i="14" s="1"/>
  <c r="I17" i="14"/>
  <c r="J17" i="14" s="1"/>
  <c r="I14" i="14"/>
  <c r="J14" i="14" s="1"/>
  <c r="I11" i="14"/>
  <c r="F64" i="13"/>
  <c r="E64" i="13"/>
  <c r="I62" i="13"/>
  <c r="J62" i="13" s="1"/>
  <c r="I59" i="13"/>
  <c r="J59" i="13" s="1"/>
  <c r="I56" i="13"/>
  <c r="J56" i="13" s="1"/>
  <c r="I53" i="13"/>
  <c r="J53" i="13" s="1"/>
  <c r="I50" i="13"/>
  <c r="J50" i="13" s="1"/>
  <c r="I47" i="13"/>
  <c r="J47" i="13" s="1"/>
  <c r="I44" i="13"/>
  <c r="J44" i="13" s="1"/>
  <c r="I41" i="13"/>
  <c r="J41" i="13" s="1"/>
  <c r="I38" i="13"/>
  <c r="J38" i="13" s="1"/>
  <c r="I35" i="13"/>
  <c r="J35" i="13" s="1"/>
  <c r="I32" i="13"/>
  <c r="J32" i="13" s="1"/>
  <c r="I29" i="13"/>
  <c r="J29" i="13" s="1"/>
  <c r="I26" i="13"/>
  <c r="J26" i="13" s="1"/>
  <c r="I23" i="13"/>
  <c r="J23" i="13" s="1"/>
  <c r="I20" i="13"/>
  <c r="J20" i="13" s="1"/>
  <c r="I17" i="13"/>
  <c r="J17" i="13" s="1"/>
  <c r="I14" i="13"/>
  <c r="I11" i="13"/>
  <c r="J11" i="13" s="1"/>
  <c r="G64" i="12"/>
  <c r="F64" i="12"/>
  <c r="E64" i="12"/>
  <c r="H62" i="12"/>
  <c r="I62" i="12" s="1"/>
  <c r="H59" i="12"/>
  <c r="I59" i="12" s="1"/>
  <c r="H56" i="12"/>
  <c r="I56" i="12" s="1"/>
  <c r="H53" i="12"/>
  <c r="I53" i="12" s="1"/>
  <c r="H50" i="12"/>
  <c r="I50" i="12" s="1"/>
  <c r="H47" i="12"/>
  <c r="I47" i="12" s="1"/>
  <c r="H44" i="12"/>
  <c r="I44" i="12" s="1"/>
  <c r="H41" i="12"/>
  <c r="I41" i="12" s="1"/>
  <c r="H38" i="12"/>
  <c r="I38" i="12" s="1"/>
  <c r="H35" i="12"/>
  <c r="I35" i="12" s="1"/>
  <c r="H32" i="12"/>
  <c r="I32" i="12" s="1"/>
  <c r="H29" i="12"/>
  <c r="I29" i="12" s="1"/>
  <c r="H26" i="12"/>
  <c r="I26" i="12" s="1"/>
  <c r="H23" i="12"/>
  <c r="I23" i="12" s="1"/>
  <c r="H20" i="12"/>
  <c r="I20" i="12" s="1"/>
  <c r="H17" i="12"/>
  <c r="I17" i="12" s="1"/>
  <c r="H14" i="12"/>
  <c r="I14" i="12" s="1"/>
  <c r="H11" i="12"/>
  <c r="I11" i="12" s="1"/>
  <c r="G64" i="11"/>
  <c r="F64" i="11"/>
  <c r="E64" i="11"/>
  <c r="H62" i="11"/>
  <c r="I62" i="11" s="1"/>
  <c r="H59" i="11"/>
  <c r="I59" i="11" s="1"/>
  <c r="H56" i="11"/>
  <c r="I56" i="11" s="1"/>
  <c r="H53" i="11"/>
  <c r="I53" i="11" s="1"/>
  <c r="H50" i="11"/>
  <c r="I50" i="11" s="1"/>
  <c r="H47" i="11"/>
  <c r="I47" i="11" s="1"/>
  <c r="H44" i="11"/>
  <c r="I44" i="11" s="1"/>
  <c r="H41" i="11"/>
  <c r="I41" i="11" s="1"/>
  <c r="H38" i="11"/>
  <c r="I38" i="11" s="1"/>
  <c r="H35" i="11"/>
  <c r="I35" i="11" s="1"/>
  <c r="H32" i="11"/>
  <c r="I32" i="11" s="1"/>
  <c r="H29" i="11"/>
  <c r="I29" i="11" s="1"/>
  <c r="H26" i="11"/>
  <c r="I26" i="11" s="1"/>
  <c r="H23" i="11"/>
  <c r="I23" i="11" s="1"/>
  <c r="H20" i="11"/>
  <c r="I20" i="11" s="1"/>
  <c r="H17" i="11"/>
  <c r="I17" i="11" s="1"/>
  <c r="H14" i="11"/>
  <c r="I14" i="11" s="1"/>
  <c r="H11" i="11"/>
  <c r="G64" i="10"/>
  <c r="F64" i="10"/>
  <c r="E64" i="10"/>
  <c r="H62" i="10"/>
  <c r="I62" i="10" s="1"/>
  <c r="H59" i="10"/>
  <c r="I59" i="10" s="1"/>
  <c r="H56" i="10"/>
  <c r="I56" i="10" s="1"/>
  <c r="H53" i="10"/>
  <c r="I53" i="10" s="1"/>
  <c r="H50" i="10"/>
  <c r="I50" i="10" s="1"/>
  <c r="H47" i="10"/>
  <c r="I47" i="10" s="1"/>
  <c r="H44" i="10"/>
  <c r="I44" i="10" s="1"/>
  <c r="H41" i="10"/>
  <c r="I41" i="10" s="1"/>
  <c r="H38" i="10"/>
  <c r="I38" i="10" s="1"/>
  <c r="H35" i="10"/>
  <c r="I35" i="10" s="1"/>
  <c r="H32" i="10"/>
  <c r="I32" i="10" s="1"/>
  <c r="H29" i="10"/>
  <c r="I29" i="10" s="1"/>
  <c r="H26" i="10"/>
  <c r="I26" i="10" s="1"/>
  <c r="H23" i="10"/>
  <c r="I23" i="10" s="1"/>
  <c r="H20" i="10"/>
  <c r="I20" i="10" s="1"/>
  <c r="H17" i="10"/>
  <c r="I17" i="10" s="1"/>
  <c r="H14" i="10"/>
  <c r="I14" i="10" s="1"/>
  <c r="H11" i="10"/>
  <c r="I11" i="10" s="1"/>
  <c r="G64" i="6"/>
  <c r="F64" i="6"/>
  <c r="E64" i="6"/>
  <c r="H62" i="6"/>
  <c r="I62" i="6" s="1"/>
  <c r="H59" i="6"/>
  <c r="I59" i="6" s="1"/>
  <c r="H56" i="6"/>
  <c r="I56" i="6" s="1"/>
  <c r="H53" i="6"/>
  <c r="I53" i="6" s="1"/>
  <c r="H50" i="6"/>
  <c r="I50" i="6" s="1"/>
  <c r="H47" i="6"/>
  <c r="I47" i="6" s="1"/>
  <c r="H44" i="6"/>
  <c r="I44" i="6" s="1"/>
  <c r="H41" i="6"/>
  <c r="I41" i="6" s="1"/>
  <c r="H38" i="6"/>
  <c r="I38" i="6" s="1"/>
  <c r="H35" i="6"/>
  <c r="I35" i="6" s="1"/>
  <c r="H32" i="6"/>
  <c r="I32" i="6" s="1"/>
  <c r="H29" i="6"/>
  <c r="I29" i="6" s="1"/>
  <c r="H26" i="6"/>
  <c r="I26" i="6" s="1"/>
  <c r="H23" i="6"/>
  <c r="I23" i="6" s="1"/>
  <c r="H20" i="6"/>
  <c r="I20" i="6" s="1"/>
  <c r="H17" i="6"/>
  <c r="I17" i="6" s="1"/>
  <c r="H14" i="6"/>
  <c r="I14" i="6" s="1"/>
  <c r="H11" i="6"/>
  <c r="G64" i="5"/>
  <c r="F64" i="5"/>
  <c r="E64" i="5"/>
  <c r="H62" i="5"/>
  <c r="I62" i="5" s="1"/>
  <c r="H59" i="5"/>
  <c r="I59" i="5" s="1"/>
  <c r="H56" i="5"/>
  <c r="I56" i="5" s="1"/>
  <c r="H53" i="5"/>
  <c r="I53" i="5" s="1"/>
  <c r="H50" i="5"/>
  <c r="I50" i="5" s="1"/>
  <c r="H47" i="5"/>
  <c r="I47" i="5" s="1"/>
  <c r="H44" i="5"/>
  <c r="I44" i="5" s="1"/>
  <c r="H41" i="5"/>
  <c r="I41" i="5" s="1"/>
  <c r="H38" i="5"/>
  <c r="I38" i="5" s="1"/>
  <c r="H35" i="5"/>
  <c r="I35" i="5" s="1"/>
  <c r="H32" i="5"/>
  <c r="I32" i="5" s="1"/>
  <c r="H29" i="5"/>
  <c r="I29" i="5" s="1"/>
  <c r="H26" i="5"/>
  <c r="I26" i="5" s="1"/>
  <c r="H23" i="5"/>
  <c r="I23" i="5" s="1"/>
  <c r="H20" i="5"/>
  <c r="I20" i="5" s="1"/>
  <c r="H17" i="5"/>
  <c r="I17" i="5" s="1"/>
  <c r="H14" i="5"/>
  <c r="I14" i="5" s="1"/>
  <c r="H11" i="5"/>
  <c r="I11" i="5" s="1"/>
  <c r="O72" i="4"/>
  <c r="F72" i="4"/>
  <c r="E72" i="4"/>
  <c r="P70" i="4"/>
  <c r="Q70" i="4" s="1"/>
  <c r="P67" i="4"/>
  <c r="Q67" i="4" s="1"/>
  <c r="P64" i="4"/>
  <c r="Q64" i="4" s="1"/>
  <c r="P61" i="4"/>
  <c r="Q61" i="4" s="1"/>
  <c r="P58" i="4"/>
  <c r="Q58" i="4" s="1"/>
  <c r="P55" i="4"/>
  <c r="Q55" i="4" s="1"/>
  <c r="P52" i="4"/>
  <c r="Q52" i="4" s="1"/>
  <c r="P49" i="4"/>
  <c r="Q49" i="4" s="1"/>
  <c r="P46" i="4"/>
  <c r="Q46" i="4" s="1"/>
  <c r="P43" i="4"/>
  <c r="Q43" i="4" s="1"/>
  <c r="P40" i="4"/>
  <c r="Q40" i="4" s="1"/>
  <c r="P37" i="4"/>
  <c r="Q37" i="4" s="1"/>
  <c r="P34" i="4"/>
  <c r="Q34" i="4" s="1"/>
  <c r="P31" i="4"/>
  <c r="Q31" i="4" s="1"/>
  <c r="P28" i="4"/>
  <c r="Q28" i="4" s="1"/>
  <c r="P25" i="4"/>
  <c r="Q25" i="4" s="1"/>
  <c r="P22" i="4"/>
  <c r="Q22" i="4" s="1"/>
  <c r="P19" i="4"/>
  <c r="Q19" i="4" s="1"/>
  <c r="G64" i="3"/>
  <c r="F64" i="3"/>
  <c r="E64" i="3"/>
  <c r="H62" i="3"/>
  <c r="I62" i="3" s="1"/>
  <c r="H59" i="3"/>
  <c r="I59" i="3" s="1"/>
  <c r="H56" i="3"/>
  <c r="I56" i="3" s="1"/>
  <c r="H53" i="3"/>
  <c r="I53" i="3" s="1"/>
  <c r="H50" i="3"/>
  <c r="I50" i="3" s="1"/>
  <c r="H47" i="3"/>
  <c r="I47" i="3" s="1"/>
  <c r="H44" i="3"/>
  <c r="I44" i="3" s="1"/>
  <c r="H41" i="3"/>
  <c r="I41" i="3" s="1"/>
  <c r="H38" i="3"/>
  <c r="I38" i="3" s="1"/>
  <c r="H35" i="3"/>
  <c r="I35" i="3" s="1"/>
  <c r="H32" i="3"/>
  <c r="I32" i="3" s="1"/>
  <c r="H29" i="3"/>
  <c r="I29" i="3" s="1"/>
  <c r="H26" i="3"/>
  <c r="I26" i="3" s="1"/>
  <c r="H23" i="3"/>
  <c r="I23" i="3" s="1"/>
  <c r="H20" i="3"/>
  <c r="I20" i="3" s="1"/>
  <c r="H17" i="3"/>
  <c r="I17" i="3" s="1"/>
  <c r="H14" i="3"/>
  <c r="H11" i="3"/>
  <c r="I11" i="3" s="1"/>
  <c r="G64" i="2"/>
  <c r="F64" i="2"/>
  <c r="E64" i="2"/>
  <c r="H62" i="2"/>
  <c r="I62" i="2" s="1"/>
  <c r="H59" i="2"/>
  <c r="I59" i="2" s="1"/>
  <c r="H56" i="2"/>
  <c r="I56" i="2" s="1"/>
  <c r="H53" i="2"/>
  <c r="I53" i="2" s="1"/>
  <c r="H50" i="2"/>
  <c r="I50" i="2" s="1"/>
  <c r="H47" i="2"/>
  <c r="I47" i="2" s="1"/>
  <c r="H44" i="2"/>
  <c r="I44" i="2" s="1"/>
  <c r="H41" i="2"/>
  <c r="I41" i="2" s="1"/>
  <c r="H38" i="2"/>
  <c r="I38" i="2" s="1"/>
  <c r="H35" i="2"/>
  <c r="I35" i="2" s="1"/>
  <c r="H32" i="2"/>
  <c r="I32" i="2" s="1"/>
  <c r="H29" i="2"/>
  <c r="I29" i="2" s="1"/>
  <c r="H26" i="2"/>
  <c r="I26" i="2" s="1"/>
  <c r="H23" i="2"/>
  <c r="I23" i="2" s="1"/>
  <c r="H20" i="2"/>
  <c r="I20" i="2" s="1"/>
  <c r="H17" i="2"/>
  <c r="I17" i="2" s="1"/>
  <c r="H14" i="2"/>
  <c r="I14" i="2" s="1"/>
  <c r="H11" i="2"/>
  <c r="G64" i="1"/>
  <c r="F64" i="1"/>
  <c r="E64" i="1"/>
  <c r="H11" i="1"/>
  <c r="I11" i="1" s="1"/>
  <c r="I64" i="1" s="1"/>
  <c r="I66" i="1" s="1"/>
  <c r="J64" i="1" l="1"/>
  <c r="H64" i="7"/>
  <c r="H64" i="2"/>
  <c r="H64" i="6"/>
  <c r="H64" i="15"/>
  <c r="I64" i="15"/>
  <c r="I66" i="15" s="1"/>
  <c r="P72" i="4"/>
  <c r="H64" i="3"/>
  <c r="H64" i="11"/>
  <c r="I64" i="14"/>
  <c r="J11" i="14"/>
  <c r="J64" i="14" s="1"/>
  <c r="I64" i="13"/>
  <c r="I64" i="7"/>
  <c r="I66" i="7" s="1"/>
  <c r="J14" i="13"/>
  <c r="J64" i="13" s="1"/>
  <c r="I64" i="12"/>
  <c r="H64" i="12"/>
  <c r="I11" i="11"/>
  <c r="I64" i="11" s="1"/>
  <c r="I66" i="11" s="1"/>
  <c r="I64" i="10"/>
  <c r="H64" i="10"/>
  <c r="I11" i="6"/>
  <c r="I64" i="6" s="1"/>
  <c r="I64" i="5"/>
  <c r="I66" i="5" s="1"/>
  <c r="H64" i="5"/>
  <c r="Q72" i="4"/>
  <c r="I14" i="3"/>
  <c r="I64" i="3" s="1"/>
  <c r="I11" i="2"/>
  <c r="I64" i="2" s="1"/>
  <c r="H64" i="1"/>
  <c r="K64" i="14" l="1"/>
  <c r="J66" i="14"/>
  <c r="K64" i="13"/>
  <c r="J66" i="13"/>
  <c r="J67" i="13" s="1"/>
  <c r="J64" i="12"/>
  <c r="I66" i="12"/>
  <c r="J64" i="10"/>
  <c r="I66" i="10"/>
  <c r="I67" i="10" s="1"/>
  <c r="J64" i="6"/>
  <c r="I66" i="6"/>
  <c r="I67" i="6" s="1"/>
  <c r="R72" i="4"/>
  <c r="Q74" i="4"/>
  <c r="J64" i="3"/>
  <c r="I66" i="3"/>
  <c r="J64" i="2"/>
  <c r="I66" i="2"/>
  <c r="I67" i="15"/>
  <c r="J64" i="15"/>
  <c r="J64" i="11"/>
  <c r="I67" i="5"/>
  <c r="J64" i="5"/>
  <c r="I67" i="7"/>
  <c r="J64" i="7"/>
  <c r="I67" i="2"/>
  <c r="I67" i="3" l="1"/>
  <c r="I68" i="3" s="1"/>
  <c r="I68" i="15"/>
  <c r="J67" i="14"/>
  <c r="J68" i="13"/>
  <c r="I67" i="12"/>
  <c r="I67" i="11"/>
  <c r="I68" i="10"/>
  <c r="I68" i="7"/>
  <c r="I68" i="6"/>
  <c r="I68" i="5"/>
  <c r="Q75" i="4"/>
  <c r="I68" i="2"/>
  <c r="I67" i="1"/>
  <c r="I68" i="1" s="1"/>
  <c r="J68" i="14" l="1"/>
  <c r="I68" i="12"/>
  <c r="I68" i="11"/>
  <c r="Q76" i="4"/>
</calcChain>
</file>

<file path=xl/sharedStrings.xml><?xml version="1.0" encoding="utf-8"?>
<sst xmlns="http://schemas.openxmlformats.org/spreadsheetml/2006/main" count="1531" uniqueCount="149">
  <si>
    <t>PISARNIŠKO POHIŠTVO IN OPREMA   - ZAVOD ZA GOZDOVE SLOVENIJE</t>
  </si>
  <si>
    <t>zap.št.</t>
  </si>
  <si>
    <t>opis opreme</t>
  </si>
  <si>
    <t>enota</t>
  </si>
  <si>
    <t>SKUPAJ KOSI</t>
  </si>
  <si>
    <t>SKUPAJ €</t>
  </si>
  <si>
    <t>simbolne slike</t>
  </si>
  <si>
    <t>skica okvirnih mer</t>
  </si>
  <si>
    <t>PISALNA MIZA L SESTAV 200</t>
  </si>
  <si>
    <t>Dobava in montaža ergonomske kotne pisalne mize L-sestav, skupne dim.(d/š)  200 x 80 in 200 x 60 cm, višina 75 cm. Delovna plošča debeline min. 25 mm na nosilnem jedru razreda E1, oplaščena z visoko odpornim HPL-ultrapasom; dekor in barva po izbiri naročnika. Robovi strojno obdelani z 2 mm ABS-trakom s tehnologijo PUR (visoka odpornost na vlago in čistila). Podnožje: stabilno jekleno T-ogrodje s prečno vezno gredjo pod ploščo za popolno togost; prašno barvano z antistatičnim nanosom (barva po izbiri naročnika) in nivelacijskimi čepi (min. +/- 15 mm). Konstrukcija po standardu SIST EN 527-1,2;. Vključena priprava za odprtine za kable z rozetami po izbiri naročnika.</t>
  </si>
  <si>
    <t>kos</t>
  </si>
  <si>
    <t>PISALNA MIZA L SESTAV 160</t>
  </si>
  <si>
    <t>Dobava in montaža ergonomske kotne mize L-sestava, skupne dim. (d/š) 160 x 80 in 160 x 80 cm, višine 75 cm. Delovna površina iz visoko odpornega HPL-ultrapasa debeline min. 25 mm na nosilnem jedru razreda E1; robovi strojno obdelani z 2 mm ABS-trakom s tehnologijo PUR (visoka odpornost na vlago in čistila). Podnožje: stabilno jekleno T-ogrodje s prečno vezno gredjo pod ploščo za popolno togost; prašno barvano z antistatičnim nanosom in nivelacijskimi čepi (min. +/- 15 mm). Konstrukcija po standardu SIST EN 527-1,2; vključena priprava odprtin z rozetami za vodenje kablov po izbiri naročnika.</t>
  </si>
  <si>
    <t>PRIKLJUČNE MIZE IN SEGMENTI</t>
  </si>
  <si>
    <t>Dobava in montaža priključne mize, dimenzije (d/š) 120x80 cm,višina 75 cm,  namenjene razširitvi delovnih površin. Delovna plošča iz visoko odpornega HPL-ultrapasa debeline min. 25 mm na nosilnem jedru razreda E1; robovi strojno obdelani z 2 mm ABS-trakom s tehnologijo PUR. Podnožje: stabilni dve kovinski nogi z nivelacijskimi čepi in ustreznimi kovinskimi veznimi elementi za fiksno priključitev na glavno mizo, kar zagotavlja enotno in stabilno delovno površino brez zamikov. Konstrukcija po standardu SIST EN 527; površina odporna na praske in prilagojena za enostavno čiščenje.</t>
  </si>
  <si>
    <t>PISALNA MIZA konferenčna</t>
  </si>
  <si>
    <t>Dobava in montaža samostojn ekonferenčne mize, dimenzije  dim. (d/š)  220-240 x 100-120 cm, višine 75 cm. Delovna plošča iz visoko odpornega HPL-ultrapasa debeline min. 25 mm (30-35 mm) na nosilnem jedru razreda E1; robovi strojno obdelani z 2 mm ABS-trakom s tehnologijo PUR. Podnožje: stabilno sklenjeno kovinsko ogrodje ("O" ali pravokotni profil) s prečnimi vezniki; prašno barvano z antistatičnim nanosom in nivelacijskimi čepi za popolno stabilnost. Konstrukcija po standardu SIST EN 527; površina odporna na praske in prilagojena za intenzivno uporabo ter enostavno vzdrževanje.</t>
  </si>
  <si>
    <t>PISALNA MIZA 160</t>
  </si>
  <si>
    <t>Dobava in montaža pisalne mize, dim. (d/š) 160 x 80 cm, višine 75 cm. Delovna plošča iz visoko odpornega HPL-ultrapasa debeline min. 25 mm na nosilnem jedru razreda E1; robovi strojno obdelani z 2 mm ABS-trakom s tehnologijo PUR (visoka odpornost na vlago in čistila). Pod mizo je nameščeno hrbtišče (vezna plošča) iz enakega materiala, ki zagotavlja dodatno stabilnost in vizualno zaprtost. Podnožje: stabilno kovinsko T-ogrodje s prečno vezno gredjo pod ploščo; prašno barvano z antistatičnim nanosom in nivelacijskimi čepi. Konstrukcija po standardu SIST EN 527-1,2; prosta odprtina pod mizo omogoča nemoteno uporabo podmiznega mobilnega predalnika; priprava odprtin za kable se izvede po potrebi po navodilih naročnika.</t>
  </si>
  <si>
    <t>, priprava odprtin za kable se izvede po potrebi po navodilih naročnika</t>
  </si>
  <si>
    <t>PISALNA MIZA 200</t>
  </si>
  <si>
    <t>Dobava in montaža pisalne mize, dim. (d/š)200 x 80 cm, višine 75 cm. Delovna plošča iz visoko odpornega HPL-ultrapasa debeline min. 25 mm na nosilnem jedru razreda E1; robovi strojno obdelani z 2 mm ABS-trakom s tehnologijo PUR (visoka odpornost na vlago in čistila). Pod mizo je nameščeno hrbtišče (vezna plošča) iz enakega materiala, ki zagotavlja dodatno stabilnost in vizualno zaprtost. Podnožje: stabilno kovinsko ogrodje s prašnim antistatičnim nanosom in nivelacijskimi čepi za izravnavo tal. Konstrukcija po standardu SIST EN 527-1,2; prosta odprtina pod mizo omogoča nemoteno uporabo podmiznega mobilnega predalnika; priprava odprtin za kable se izvede po potrebi po navodilih naročnika.</t>
  </si>
  <si>
    <t>MOBILNI PREDALNIK, OMARICA NA KOLESIH</t>
  </si>
  <si>
    <t xml:space="preserve"> </t>
  </si>
  <si>
    <t>Dobava in montaža mobilnega predalnika dimenzije (d/š/v) 40 x 60 x 60 cm s tremi predali in centralnim zaklepanjem. Konstrukcija iz materialov razreda E1, vsi robovi obdelani v ABS/PUR tehnologiji. Predali na kovinskih vodilih. Podnožje na štirih ojačanih gumiranih kolesih premera min. 50 mm. Skladnost s standardoma SIST EN 14073 in SIST EN 14074. Površina visoko odporna na mehanske poškodbe in prilagojena za razkuževanje.</t>
  </si>
  <si>
    <t>PISARNIŠKA OMARA ZAPRTA– visoka 200cm</t>
  </si>
  <si>
    <r>
      <t>Dobava in montaža visoke dvokrilne omare dimenzije (d/š/v) 80 x 40 x</t>
    </r>
    <r>
      <rPr>
        <b/>
        <sz val="11"/>
        <color theme="1"/>
        <rFont val="Calibri"/>
        <family val="2"/>
        <charset val="238"/>
      </rPr>
      <t xml:space="preserve"> 210</t>
    </r>
    <r>
      <rPr>
        <sz val="11"/>
        <color theme="1"/>
        <rFont val="Calibri"/>
        <family val="2"/>
        <charset val="238"/>
      </rPr>
      <t xml:space="preserve"> cm (vključno s 10 cm coklom, nogami). Konstrukcija in polna vrata iz oplemenitene iverne plošče (razred E1) debeline min. 18-20 mm, vsi izpostavljeni robovi obdelani z 2 mm ABS-trakom v PUR tehnologiji. Notranjost opremljena s petimi odlagalnimi mesti (1x fiksna in 4x prestavljive police) debeline 25 mm za preprečevanje povesov pod obremenitvijo. Vrata s kovinskimi ročaji in vgrajeno ključavnico. Konstrukcija omogoča stabilno nadgradnjo z dodatnim elementom. Skladnost s standardoma SIST EN 14073 in SIST EN 14074; površina odporna na mehanske poškodbe in prilagojena za razkuževanje.</t>
    </r>
  </si>
  <si>
    <t>PISARNIŠKA OMARA 2/3 ZAPRTA- visoka 200cm</t>
  </si>
  <si>
    <r>
      <t xml:space="preserve">Dobava in montaža visoke omare dimenzije (d/š/v) 80 x 40 x </t>
    </r>
    <r>
      <rPr>
        <b/>
        <sz val="11"/>
        <color theme="1"/>
        <rFont val="Calibri"/>
        <family val="2"/>
        <charset val="238"/>
      </rPr>
      <t xml:space="preserve">210 cm </t>
    </r>
    <r>
      <rPr>
        <sz val="11"/>
        <color theme="1"/>
        <rFont val="Calibri"/>
        <family val="2"/>
        <charset val="238"/>
      </rPr>
      <t>(vključno s 10 cm coklom, nogami). Konstrukcija iz oplemenitene iverne plošče (razred E1) debeline min. 18-20 mm, robovi obdelani z 2 mm ABS-trakom v PUR tehnologiji. Spodnji del omare (2/3 višine) zaprt s polnimi dvokrilnimi vrati s kovinskimi ročaji in vgrajeno ključavnico. Zgornji del omare je odprt (regalna izvedba). Notranjost opremljena z 2 policami debeline 25 mm za preprečevanje povesov. Konstrukcija omogoča stabilno nadgradnjo z dodatnim elementom. Skladnost s standardoma SIST EN 14073 in SIST EN 14074; površina odporna na mehanske poškodbe in razkuževanje.</t>
    </r>
  </si>
  <si>
    <t>PISARNIŠKA OMARA 1/3 ZAPRTA s STEKLOM- visoka 200cm</t>
  </si>
  <si>
    <r>
      <t xml:space="preserve">Dobava in montaža visoke kombinirane omare dimenzije (d/š/v) 80 x 40 x </t>
    </r>
    <r>
      <rPr>
        <b/>
        <sz val="11"/>
        <color theme="1"/>
        <rFont val="Calibri"/>
        <family val="2"/>
        <charset val="238"/>
      </rPr>
      <t>210 cm</t>
    </r>
    <r>
      <rPr>
        <sz val="11"/>
        <color theme="1"/>
        <rFont val="Calibri"/>
        <family val="2"/>
        <charset val="238"/>
      </rPr>
      <t xml:space="preserve"> (vključno s 10 cm coklom, nogami). Konstrukcija iz oplemenitene iverne plošče (razred E1) debeline min. 18-20 mm, vsi robovi obdelani z 2 mm ABS-trakom v PUR tehnologiji. Spodnji del omare (1/3 višine) zaprt s polnimi dvokrilnimi vrati, vključno s ključavnico in kovinskimi ročaji; v notranjosti ena polica debeline 25 mm. Zgornji del omare (2/3 višine) zaprt z dvokrilnimi vrati iz kaljenega stekla s ključavnico in kovinskimi ročaji. V zastekljenem delu so tri police. Konstrukcija omogoča stabilno nadgradnjo z dodatnim elementom. Skladnost s standardoma SIST EN 14073 in SIST EN 14074. Površina odporna na mehanske poškodbe in razkuževanje.</t>
    </r>
  </si>
  <si>
    <t>PISARNIŠKA OMARA ZAPRTA - nizka 133cm</t>
  </si>
  <si>
    <r>
      <t>Dobava in montaža srednje visoke pisarniške omare, dimenzije (š/g/v) 80 x 40 x 110–</t>
    </r>
    <r>
      <rPr>
        <b/>
        <sz val="11"/>
        <color theme="1"/>
        <rFont val="Calibri"/>
        <family val="2"/>
        <charset val="238"/>
      </rPr>
      <t xml:space="preserve">133 cm </t>
    </r>
    <r>
      <rPr>
        <sz val="11"/>
        <color theme="1"/>
        <rFont val="Calibri"/>
        <family val="2"/>
        <charset val="238"/>
      </rPr>
      <t>(vključno z 10 cm coklom, nogami). Konstrukcija iz oplemenitene iverne plošče (razred E1) debeline min. 18–20 mm, vsi robovi obdelani z 2 mm ABS-trakom v PUR tehnologiji. Omara je v celoti zaprta s polnimi dvokrilnimi vrati, opremljenimi s cilindrično ključavnico in kovinskimi ročaji v ustrezni barvi (siva/antracit). V notranjosti so tri (3) prestavljive police povečane nosilnosti, debeline min. 25 mm. Konstrukcija omogoča stabilno samostojno postavitev ali vertikalno nadgradnjo z dodatnim elementom. Skladnost s standardoma SIST EN 14073 in SIST EN 14074. Površina odporna na mehanske poškodbe in razkuževanje.</t>
    </r>
  </si>
  <si>
    <t>PISARNIŠKA OMARA DELNO ZAPRTA -nizka 133 cm</t>
  </si>
  <si>
    <r>
      <t xml:space="preserve">Dobava in montaža srednje visoke kombinirane omare, dimenzije (š/g/v) 80 x 40 x </t>
    </r>
    <r>
      <rPr>
        <b/>
        <sz val="11"/>
        <color theme="1"/>
        <rFont val="Calibri"/>
        <family val="2"/>
        <charset val="238"/>
      </rPr>
      <t>133 cm</t>
    </r>
    <r>
      <rPr>
        <sz val="11"/>
        <color theme="1"/>
        <rFont val="Calibri"/>
        <family val="2"/>
        <charset val="238"/>
      </rPr>
      <t xml:space="preserve"> (vključno z 10 cm coklom, nogami). Konstrukcija iz oplemenitene iverne plošče (razred E1) debeline min. 18–20 mm, vsi robovi obdelani z 2 mm ABS-trakom v PUR tehnologiji. Spodnji del omare (1/3 višine) zaprt s polnimi dvokrilnimi vrati, opremljenimi s cilindrično ključavnico in kovinskimi ročaji v ustrezni barvi (siva/antracit); v notranjosti ena (1) polica povečane nosilnosti, debeline min. 25 mm. Zgornji del omare (2/3 višine) je v odprti izvedbi (regal) z eno (1) polico debeline 18–20 mm. Konstrukcija omogoča stabilno samostojno postavitev ali vertikalno nadgradnjo z dodatnim elementom. Skladnost s standardoma SIST EN 14073 in SIST EN 14074. Površina odporna na mehanske poškodbe in razkuževanje.. </t>
    </r>
  </si>
  <si>
    <t>PISARNIŠKA OMARA ZAPRTA-nizka 60 cm</t>
  </si>
  <si>
    <r>
      <t xml:space="preserve">Dobava in montaža nizke pisarniške omare, dimenzije (š/g/v) 80 x 40 x </t>
    </r>
    <r>
      <rPr>
        <b/>
        <sz val="11"/>
        <color theme="1"/>
        <rFont val="Calibri"/>
        <family val="2"/>
        <charset val="238"/>
      </rPr>
      <t>60 cm, (brez cokla, nog)</t>
    </r>
    <r>
      <rPr>
        <sz val="11"/>
        <color theme="1"/>
        <rFont val="Calibri"/>
        <family val="2"/>
        <charset val="238"/>
      </rPr>
      <t>. Konstrukcija iz oplemenitene iverne plošče (razred E1) debeline min. 18–20 mm, vsi robovi obdelani z 2 mm ABS-trakom v PUR tehnologiji. Omara je v celoti zaprta s polnimi dvokrilnimi vrati, opremljenimi s cilindrično ključavnico in kovinskimi ročaji v ustrezni barvi (siva/antracit). V notranjosti je ena (1) prestavljiva polica povečane nosilnosti, debeline min. 25 mm. Konstrukcija omogoča stabilno samostojno postavitev ali vertikalno nadgradnjo z dodatnim elementom. Skladnost s standardoma SIST EN 14073 in SIST EN 14074. Površina odporna na mehanske poškodbe in razkuževanje.</t>
    </r>
  </si>
  <si>
    <t>PISARNIŠKA OMARA ZAPRTA-nizka 40 cm</t>
  </si>
  <si>
    <r>
      <t xml:space="preserve">Dobava in montaža nizke pisarniške omare, dimenzije (š/g/v) 80 x 40 x </t>
    </r>
    <r>
      <rPr>
        <b/>
        <sz val="11"/>
        <color theme="1"/>
        <rFont val="Calibri"/>
        <family val="2"/>
        <charset val="238"/>
      </rPr>
      <t>40 cm (brez cokla, nog)</t>
    </r>
    <r>
      <rPr>
        <sz val="11"/>
        <color theme="1"/>
        <rFont val="Calibri"/>
        <family val="2"/>
        <charset val="238"/>
      </rPr>
      <t>. Konstrukcija iz oplemenitene iverne plošče (razred E1) debeline min. 18–20 mm, vsi robovi obdelani z 2 mm ABS-trakom v PUR tehnologiji. Omara je v celoti zaprta s polnimi dvokrilnimi vrati, opremljenimi s cilindrično ključavnico in kovinskimi ročaji v ustrezni barvi (siva/antracit). V notranjosti je ena (1) prestavljiva polica povečane nosilnosti, debeline min. 25 mm. Konstrukcija omogoča stabilno samostojno postavitev ali vertikalno nadgradnjo z dodatnim elementom. Skladnost s standardoma SIST EN 14073 in SIST EN 14074. Površina odporna na mehanske poškodbe in razkuževanje.</t>
    </r>
  </si>
  <si>
    <t>MINI KUHINJSKA NIŠA **</t>
  </si>
  <si>
    <t>Dobava in montaža mini kuhinjskega sestava
Dimenzije spodnjega dela (d/š/v) 160 x 60 x 80 cm, (plus 10 cm cokel, noge). Sestav vključuje:
-Element za kuhanje in hlajenje (80 cm): Vgrajena indukcijska kuhalna plošča z dvema kuhališčema ter vgrajen podvgradni hladilnik (višina 60 cm). Spodnji del izveden s tremi (3) predali z mehkim zapiranjem.
-Element s pomivalnim koritom (80 cm): Vgrajeno enojno nerjaveče pomivalno korito z odcejevalno površino, enoročna mešalna baterija (pipa) in električni podtpultni grelnik vode (bojler). Spodnji del zaprt s polnimi dvokrilnimi vrati.
-Zgornji (viseči) del: Dve viseči omarici dim. (d/š/v) 80 x 30–35 x 65 cm s polnimi dvokrilnimi vrati in eno notranjo polico. Konstrukcija vključuje namensko nišo za mikrovalovno pečico.
Tehnične specifikacije: Izvedba iz oplemenitene iverne plošče (razred E1) debeline min. 20 mm, vsi robovi obdelani z 2 mm ABS-trakom v PUR tehnologiji. Kuhinjski pult debeline 35-40 mm, odporen na vlago in vročino. Vključeni kovinski ročaji, vsa potrebna strojna in elektro instalacijska dela za priklop naprav ter zidna obroba (zaključna letev). Skladnost s standardi za varno uporabo v poslovnih prostorih. Površine odporne na mehanske poškodbe in razkuževanje.</t>
  </si>
  <si>
    <t>STENSKE POLICE Z NOSILCI</t>
  </si>
  <si>
    <t>Dobava in montaža stenskih polic dim. 100 x 27 cm. Plošča debeline min. 25 mm, oplaščena z odpornim materialom; dekor po izbiri naročnika. Robovi strojno obdelani z 2 mm ABS-trakom (PUR lepljenje). Vključena dva kovinska L-nosilca ustrezne nosilnosti, prašno barvana z antistatičnim nanosom (barva po izbiri naročnika), vključno s pritrdilnim materialom za stensko montažo.</t>
  </si>
  <si>
    <t>STENA Z OBEŠALNIKOM</t>
  </si>
  <si>
    <t>Dobava in montaža stenske obešalne plošče dim. 80 x 160-180 cm. Material: oplemenitena iverna plošča debeline min. 18 mm; dekor po izbiri naročnika. Robovi obdelani z 2 mm ABS-trakom (PUR lepljenje). Plošča opremljena s 5 robustnimi kovinskimi kljukami; barva (siva/antracit/krom) po izbiri naročnika. Sistem skrite pritrditve na steno brez vidnih vijakov na čelni plošči.</t>
  </si>
  <si>
    <t>DVIŽNA PISALNA MIZA 140-160 *</t>
  </si>
  <si>
    <t>Dobava in montaža ergonomske električno dvižne delovne mize (140-160 x 75 cm). Razpon višine: 65-130 cm. Podnožje: jekleno T-ogrodje z dvema sinhroniziranima motorjema, senzorjem proti trku in nivelacijskimi čepi; prašno barvano z antistatičnim nanosom; barva po izbiri naročnika. Mizna plošča: debelina 25 mm, oplaščena s HPL-ultrapasom; dekor po izbiri naročnika. Robovi ABS 2 mm (PUR lepljenje). Posebnost: integriran mehanizem za stopenjski nagib delovne površine z varnostnim ustavljanjem. Vključena priprava za odprtine za kable. Nosilnost: min. 125 kg.</t>
  </si>
  <si>
    <t>POH 1-18</t>
  </si>
  <si>
    <t xml:space="preserve">SKUPAJ </t>
  </si>
  <si>
    <t>KOSOV</t>
  </si>
  <si>
    <t>SKUPAJ BREZ ddv</t>
  </si>
  <si>
    <t>DDV 22 %</t>
  </si>
  <si>
    <t>SKUPAJ Z DDV</t>
  </si>
  <si>
    <t>POPIS PO ARTIKLIH in OBMOČNIH ENOTAH PO LOKACIJAH DOBAVE-KE</t>
  </si>
  <si>
    <t>01 TO               KE IDRIJA</t>
  </si>
  <si>
    <t>01 TO               KE ČRNI VRH</t>
  </si>
  <si>
    <t>lokacija 1:</t>
  </si>
  <si>
    <t>lokacija 2:</t>
  </si>
  <si>
    <t>lokacija 3:</t>
  </si>
  <si>
    <t>(ke, naslov, kontaktna oseba, tel. številka)</t>
  </si>
  <si>
    <t>02 BL                OE</t>
  </si>
  <si>
    <t>05 PO              OE</t>
  </si>
  <si>
    <t>05 PO              RP IL. BIST.</t>
  </si>
  <si>
    <t>06 KO                KE ROG</t>
  </si>
  <si>
    <t>06 KO               OE</t>
  </si>
  <si>
    <t>07       NM               OE</t>
  </si>
  <si>
    <t>07       NM               KE STR.PODT.</t>
  </si>
  <si>
    <t>10       NA       RP LJUBNO</t>
  </si>
  <si>
    <t>13       MS       OE</t>
  </si>
  <si>
    <t>14          SE       KE IL. BISTR</t>
  </si>
  <si>
    <t>14          SE       RP DORNBERK</t>
  </si>
  <si>
    <t>15         LPN KOČ</t>
  </si>
  <si>
    <t>OE Novo mesto, Gubčeva 15, Novo mesto, Sonja Pečaver, 07 3942550, 051 669 909</t>
  </si>
  <si>
    <t>KE Straža Podturn, Podturn 73, D. Toplice, Luka Kocjančič, 041 980 500</t>
  </si>
  <si>
    <t>HR</t>
  </si>
  <si>
    <t>BU</t>
  </si>
  <si>
    <t>ČŠ</t>
  </si>
  <si>
    <t>lokacija 4:</t>
  </si>
  <si>
    <t>OE Murska Sobota, Arhitekta Novaka 17, Murska Sobota, Kovač Štefan, 041 688 393</t>
  </si>
  <si>
    <t>KE Gornji Petrovci, Gornji Petrovci 31 d, Branko Gomboc, 041 657 835</t>
  </si>
  <si>
    <t>KE Radenci, RP Gornja Radgona, Simona Foltin, 041 657 850</t>
  </si>
  <si>
    <t>KE Radenci, RP Ljutomer, Kolodvorska ulica 16, Ljutomer, Kocet Dejan, 041 657 837</t>
  </si>
  <si>
    <t>13       MS       KE Gornji Petrovci</t>
  </si>
  <si>
    <t>13 MS, KE Radenci, RP G.Radgona</t>
  </si>
  <si>
    <t>13       MS    KE Radenci, RP Ljutomer</t>
  </si>
  <si>
    <t>ČE</t>
  </si>
  <si>
    <t>BELA</t>
  </si>
  <si>
    <t>RP Senožeče, Senožeče 75, Erik Vidmar, 041 735 220</t>
  </si>
  <si>
    <t>KE Ilirska Bistrica, Vilharjeva 4, Ilirska Bistrica, Avguštin Leskovec, 040 842 756</t>
  </si>
  <si>
    <t>RP Dornberk, Vodnikova 15 A, Dornberk, Jernej Jazbec, 041 657 015</t>
  </si>
  <si>
    <t>14          SE       RP SENOŽEČE</t>
  </si>
  <si>
    <t>OE Postojna, Vojkova 9, 6230 Postojna; Boštjan Grošelj, 041 657 290, bostjan.groselj@zgs.si</t>
  </si>
  <si>
    <t>Revirna pisarna Il. Bistrica, Bazoviška 4, 6250 Il. Bistrica; Frenk Prelec, 041 657 314, frenk.prelec@zgs.si</t>
  </si>
  <si>
    <t>BU   220*100</t>
  </si>
  <si>
    <t xml:space="preserve"> KE Mislinja, Gozdarska cesta 80, 2382 Mislinja, Veronika Valentar 030 376 852</t>
  </si>
  <si>
    <t>11       SG       KE Mislinja</t>
  </si>
  <si>
    <t>JAV</t>
  </si>
  <si>
    <t>KE Gornji Grad, RP Ljubno, Cesta v Rastke 60, Ljubno ob Savinji, Maja Vrčkovnik, 051 602 919</t>
  </si>
  <si>
    <t>OE Kranj, Cesta Staneta Žagarja 27b, Kranj, Aleš Pičulin 031 260 178</t>
  </si>
  <si>
    <t>KE Poljane RP Škofja Loka, Partizanska cesta 22, Škofja loka,Špela Vrhunc 041 657 167</t>
  </si>
  <si>
    <t xml:space="preserve">03 KR                OE Kranj </t>
  </si>
  <si>
    <t xml:space="preserve">03 KR                RP ŠK.LOKA </t>
  </si>
  <si>
    <t>04  LJ                KE Vrhnika</t>
  </si>
  <si>
    <t>04  LJ                KE Domžale</t>
  </si>
  <si>
    <t>04  LJ                KE Litija</t>
  </si>
  <si>
    <t>04  LJ                RP Horjul</t>
  </si>
  <si>
    <t>04  LJ                RP Medvode</t>
  </si>
  <si>
    <t>04  LJ                RP Ivančna Gorica</t>
  </si>
  <si>
    <t>04  LJ                KE Logatec</t>
  </si>
  <si>
    <t>04  LJ                KE Lzagorje</t>
  </si>
  <si>
    <t>04  LJ                KE Škofljica</t>
  </si>
  <si>
    <t>04  LJ                KE Kamnik</t>
  </si>
  <si>
    <t>lokacija 5:</t>
  </si>
  <si>
    <t>lokacija 6:</t>
  </si>
  <si>
    <t>lokacija 7:</t>
  </si>
  <si>
    <t>lokacija 8:</t>
  </si>
  <si>
    <t>lokacija 9:</t>
  </si>
  <si>
    <t>lokacija 10:</t>
  </si>
  <si>
    <t>lokacija 11:</t>
  </si>
  <si>
    <t>KE Vrhnika, Stara cesta 4, 1360 Vrhnika, Simon Meško, 041 657 780</t>
  </si>
  <si>
    <t>KE Domžale, Ljubljanska cesta 72, 1230 Domžale, Bogdan Bartol, 041 657 201</t>
  </si>
  <si>
    <t>KE Litija, Litijska cesta 20, 1275 Šmartno pri Litiji, Marija Mihalič, 051 658 229</t>
  </si>
  <si>
    <t>RP Horjul, Slovenska cesta 7, 1354 Horjul, Jernej Rednak, 041 657 262</t>
  </si>
  <si>
    <t>RP Medvode, Škofjeloška cesta 6, 1215 Medvode, Jernej Rednak, 041 657 262</t>
  </si>
  <si>
    <t>RP Ivančna Gorica, Taborska cesta nn, 1295 Ivančna Gorica, Luka Laznik, 041 657 213</t>
  </si>
  <si>
    <t>KE Logatec, Tržaška cesta 19a, 1370 Logatec, Mitja Trebec, 051 373 391</t>
  </si>
  <si>
    <t>KE Zagorje, Cesta 9. avgusta 78a, 1410 Zagorje ob Savi, Boštjan Pihler, 041 657 203</t>
  </si>
  <si>
    <t>KE Škofljica, Mijavčeva ulica 16, 1291 Škofljica, Luka Laznik, 041 657 214</t>
  </si>
  <si>
    <t>KE Kamnik, Tunjiška cesta 21, 1241 Kamnik, Miha Zabret, 041 657 247</t>
  </si>
  <si>
    <t>KE Idrija, Trg Ahacija 2, Idrija, Peljhan Emil, 041 657 065</t>
  </si>
  <si>
    <t xml:space="preserve"> KE Črni vrh, Črni vrh 102, 5274 Črni vrh;  Kristjan Kavčič 031 803 016</t>
  </si>
  <si>
    <t>KREM</t>
  </si>
  <si>
    <t>OE Kočevje, KE Rog, Rožna ulica 39, Kočevje, Tina Kotnik   T: 041 657 393</t>
  </si>
  <si>
    <t>1 JAV,   2ČŠ</t>
  </si>
  <si>
    <t>2 JAV,  2 ČŠ</t>
  </si>
  <si>
    <t>OE Bled, Ljubljanska 19 Bled, Jernej Avsenek 041 657 002, Damjan Jan, 041 657 105</t>
  </si>
  <si>
    <t>OE Maribor, Ruška cesta 98, Bistrica ob Dravi, Igor Kopše, 041 657 796</t>
  </si>
  <si>
    <t>KE Ptuj, Zoisova pot 5, Ptuj, Bojan Cerjak, 041 357 271</t>
  </si>
  <si>
    <t>12 MB               KE PTUJ</t>
  </si>
  <si>
    <t>12 MB OE MARIBOR</t>
  </si>
  <si>
    <t>12 MB               OE MARIBOR</t>
  </si>
  <si>
    <t>ČŠ 220*100</t>
  </si>
  <si>
    <t>SKLOP 1: PISARNIŠKO POHIŠTVO</t>
  </si>
  <si>
    <t>PONUDBA</t>
  </si>
  <si>
    <t>ponudbena cena/enoto</t>
  </si>
  <si>
    <t>sklop 1</t>
  </si>
  <si>
    <t>pohištvo</t>
  </si>
  <si>
    <t>ponovitev razpisa</t>
  </si>
  <si>
    <t>Ponovitev razpisa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</si>
</sst>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\-??_-;_-@"/>
    <numFmt numFmtId="165" formatCode="_-* #,##0.00\ _€_-;\-* #,##0.00\ _€_-;_-* \-??\ _€_-;_-@"/>
    <numFmt numFmtId="166" formatCode="&quot; &quot;* #,##0.00&quot; &quot;;&quot;-&quot;* #,##0.00&quot; &quot;;&quot; &quot;* &quot;-&quot;00&quot; &quot;;&quot; &quot;@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9" tint="-0.499984740745262"/>
      <name val="Calibri"/>
      <family val="2"/>
      <charset val="238"/>
    </font>
    <font>
      <b/>
      <sz val="14"/>
      <color rgb="FFFF0000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7"/>
        <bgColor theme="9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rgb="FFEEA0E8"/>
        <bgColor rgb="FFE2EFD9"/>
      </patternFill>
    </fill>
    <fill>
      <patternFill patternType="solid">
        <fgColor theme="9" tint="0.79998168889431442"/>
        <bgColor rgb="FFB6D7A8"/>
      </patternFill>
    </fill>
    <fill>
      <patternFill patternType="solid">
        <fgColor rgb="FFEEA0E8"/>
        <bgColor rgb="FFB6D7A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2CC"/>
      </patternFill>
    </fill>
    <fill>
      <patternFill patternType="solid">
        <fgColor rgb="FFFF33CC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 applyAlignment="1">
      <alignment vertical="top"/>
    </xf>
    <xf numFmtId="164" fontId="5" fillId="0" borderId="0" xfId="0" applyNumberFormat="1" applyFont="1"/>
    <xf numFmtId="2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vertical="top"/>
    </xf>
    <xf numFmtId="0" fontId="3" fillId="0" borderId="0" xfId="0" applyFont="1" applyAlignment="1">
      <alignment horizontal="left" vertical="center" wrapText="1"/>
    </xf>
    <xf numFmtId="1" fontId="9" fillId="0" borderId="0" xfId="0" applyNumberFormat="1" applyFont="1"/>
    <xf numFmtId="1" fontId="10" fillId="0" borderId="0" xfId="0" applyNumberFormat="1" applyFont="1"/>
    <xf numFmtId="0" fontId="8" fillId="2" borderId="1" xfId="0" applyFont="1" applyFill="1" applyBorder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165" fontId="8" fillId="2" borderId="2" xfId="0" applyNumberFormat="1" applyFont="1" applyFill="1" applyBorder="1" applyAlignment="1">
      <alignment horizontal="center"/>
    </xf>
    <xf numFmtId="1" fontId="10" fillId="3" borderId="2" xfId="0" applyNumberFormat="1" applyFont="1" applyFill="1" applyBorder="1" applyAlignment="1">
      <alignment horizontal="center" wrapText="1"/>
    </xf>
    <xf numFmtId="1" fontId="10" fillId="2" borderId="3" xfId="0" applyNumberFormat="1" applyFont="1" applyFill="1" applyBorder="1" applyAlignment="1">
      <alignment horizontal="center" wrapText="1"/>
    </xf>
    <xf numFmtId="1" fontId="10" fillId="2" borderId="4" xfId="0" applyNumberFormat="1" applyFont="1" applyFill="1" applyBorder="1" applyAlignment="1">
      <alignment horizontal="center" wrapText="1"/>
    </xf>
    <xf numFmtId="0" fontId="7" fillId="4" borderId="0" xfId="0" applyFont="1" applyFill="1"/>
    <xf numFmtId="0" fontId="8" fillId="0" borderId="5" xfId="0" applyFont="1" applyBorder="1" applyAlignment="1">
      <alignment vertical="top"/>
    </xf>
    <xf numFmtId="0" fontId="7" fillId="0" borderId="0" xfId="0" applyFont="1" applyAlignment="1">
      <alignment vertical="top"/>
    </xf>
    <xf numFmtId="2" fontId="8" fillId="0" borderId="0" xfId="0" applyNumberFormat="1" applyFont="1" applyAlignment="1">
      <alignment horizontal="center"/>
    </xf>
    <xf numFmtId="1" fontId="9" fillId="0" borderId="6" xfId="0" applyNumberFormat="1" applyFont="1" applyBorder="1"/>
    <xf numFmtId="0" fontId="8" fillId="2" borderId="7" xfId="0" applyFont="1" applyFill="1" applyBorder="1" applyAlignment="1">
      <alignment vertical="top"/>
    </xf>
    <xf numFmtId="0" fontId="8" fillId="2" borderId="8" xfId="0" applyFont="1" applyFill="1" applyBorder="1" applyAlignment="1">
      <alignment vertical="top" wrapText="1"/>
    </xf>
    <xf numFmtId="1" fontId="8" fillId="2" borderId="8" xfId="0" applyNumberFormat="1" applyFont="1" applyFill="1" applyBorder="1" applyAlignment="1">
      <alignment horizontal="center"/>
    </xf>
    <xf numFmtId="1" fontId="9" fillId="2" borderId="8" xfId="0" applyNumberFormat="1" applyFont="1" applyFill="1" applyBorder="1"/>
    <xf numFmtId="1" fontId="10" fillId="2" borderId="9" xfId="0" applyNumberFormat="1" applyFont="1" applyFill="1" applyBorder="1"/>
    <xf numFmtId="1" fontId="9" fillId="2" borderId="10" xfId="0" applyNumberFormat="1" applyFont="1" applyFill="1" applyBorder="1"/>
    <xf numFmtId="0" fontId="8" fillId="5" borderId="7" xfId="0" applyFont="1" applyFill="1" applyBorder="1" applyAlignment="1">
      <alignment vertical="top"/>
    </xf>
    <xf numFmtId="0" fontId="7" fillId="5" borderId="8" xfId="0" applyFont="1" applyFill="1" applyBorder="1" applyAlignment="1">
      <alignment vertical="top" wrapText="1"/>
    </xf>
    <xf numFmtId="1" fontId="8" fillId="5" borderId="8" xfId="0" applyNumberFormat="1" applyFont="1" applyFill="1" applyBorder="1" applyAlignment="1">
      <alignment horizontal="center"/>
    </xf>
    <xf numFmtId="1" fontId="10" fillId="5" borderId="8" xfId="0" applyNumberFormat="1" applyFont="1" applyFill="1" applyBorder="1"/>
    <xf numFmtId="1" fontId="10" fillId="5" borderId="9" xfId="0" applyNumberFormat="1" applyFont="1" applyFill="1" applyBorder="1"/>
    <xf numFmtId="2" fontId="9" fillId="5" borderId="10" xfId="0" applyNumberFormat="1" applyFont="1" applyFill="1" applyBorder="1"/>
    <xf numFmtId="0" fontId="7" fillId="5" borderId="0" xfId="0" applyFont="1" applyFill="1"/>
    <xf numFmtId="0" fontId="7" fillId="0" borderId="0" xfId="0" applyFont="1" applyAlignment="1">
      <alignment vertical="top" wrapText="1"/>
    </xf>
    <xf numFmtId="0" fontId="8" fillId="4" borderId="7" xfId="0" applyFont="1" applyFill="1" applyBorder="1" applyAlignment="1">
      <alignment vertical="top"/>
    </xf>
    <xf numFmtId="0" fontId="8" fillId="4" borderId="8" xfId="0" applyFont="1" applyFill="1" applyBorder="1" applyAlignment="1">
      <alignment vertical="top" wrapText="1"/>
    </xf>
    <xf numFmtId="1" fontId="8" fillId="4" borderId="8" xfId="0" applyNumberFormat="1" applyFont="1" applyFill="1" applyBorder="1" applyAlignment="1">
      <alignment horizontal="center"/>
    </xf>
    <xf numFmtId="1" fontId="11" fillId="4" borderId="8" xfId="0" applyNumberFormat="1" applyFont="1" applyFill="1" applyBorder="1"/>
    <xf numFmtId="1" fontId="10" fillId="4" borderId="9" xfId="0" applyNumberFormat="1" applyFont="1" applyFill="1" applyBorder="1"/>
    <xf numFmtId="2" fontId="9" fillId="4" borderId="10" xfId="0" applyNumberFormat="1" applyFont="1" applyFill="1" applyBorder="1"/>
    <xf numFmtId="1" fontId="10" fillId="2" borderId="8" xfId="0" applyNumberFormat="1" applyFont="1" applyFill="1" applyBorder="1"/>
    <xf numFmtId="2" fontId="9" fillId="2" borderId="10" xfId="0" applyNumberFormat="1" applyFont="1" applyFill="1" applyBorder="1"/>
    <xf numFmtId="0" fontId="8" fillId="0" borderId="0" xfId="0" applyFont="1"/>
    <xf numFmtId="0" fontId="8" fillId="7" borderId="7" xfId="0" applyFont="1" applyFill="1" applyBorder="1" applyAlignment="1">
      <alignment vertical="top"/>
    </xf>
    <xf numFmtId="0" fontId="8" fillId="7" borderId="8" xfId="0" applyFont="1" applyFill="1" applyBorder="1" applyAlignment="1">
      <alignment vertical="top" wrapText="1"/>
    </xf>
    <xf numFmtId="1" fontId="8" fillId="7" borderId="8" xfId="0" applyNumberFormat="1" applyFont="1" applyFill="1" applyBorder="1" applyAlignment="1">
      <alignment horizontal="center"/>
    </xf>
    <xf numFmtId="1" fontId="11" fillId="7" borderId="8" xfId="0" applyNumberFormat="1" applyFont="1" applyFill="1" applyBorder="1"/>
    <xf numFmtId="1" fontId="10" fillId="7" borderId="9" xfId="0" applyNumberFormat="1" applyFont="1" applyFill="1" applyBorder="1"/>
    <xf numFmtId="2" fontId="9" fillId="7" borderId="10" xfId="0" applyNumberFormat="1" applyFont="1" applyFill="1" applyBorder="1"/>
    <xf numFmtId="0" fontId="7" fillId="9" borderId="0" xfId="0" applyFont="1" applyFill="1" applyAlignment="1">
      <alignment vertical="top" wrapText="1"/>
    </xf>
    <xf numFmtId="0" fontId="7" fillId="10" borderId="0" xfId="0" applyFont="1" applyFill="1"/>
    <xf numFmtId="0" fontId="0" fillId="9" borderId="0" xfId="0" applyFill="1"/>
    <xf numFmtId="1" fontId="10" fillId="2" borderId="11" xfId="0" applyNumberFormat="1" applyFont="1" applyFill="1" applyBorder="1"/>
    <xf numFmtId="1" fontId="10" fillId="2" borderId="12" xfId="0" applyNumberFormat="1" applyFont="1" applyFill="1" applyBorder="1"/>
    <xf numFmtId="1" fontId="10" fillId="5" borderId="13" xfId="0" applyNumberFormat="1" applyFont="1" applyFill="1" applyBorder="1"/>
    <xf numFmtId="2" fontId="9" fillId="5" borderId="14" xfId="0" applyNumberFormat="1" applyFont="1" applyFill="1" applyBorder="1"/>
    <xf numFmtId="1" fontId="11" fillId="4" borderId="15" xfId="0" applyNumberFormat="1" applyFont="1" applyFill="1" applyBorder="1"/>
    <xf numFmtId="1" fontId="10" fillId="4" borderId="16" xfId="0" applyNumberFormat="1" applyFont="1" applyFill="1" applyBorder="1"/>
    <xf numFmtId="0" fontId="7" fillId="5" borderId="8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vertical="top"/>
    </xf>
    <xf numFmtId="0" fontId="8" fillId="2" borderId="8" xfId="0" applyFont="1" applyFill="1" applyBorder="1" applyAlignment="1">
      <alignment wrapText="1"/>
    </xf>
    <xf numFmtId="0" fontId="8" fillId="5" borderId="0" xfId="0" applyFont="1" applyFill="1"/>
    <xf numFmtId="1" fontId="11" fillId="2" borderId="8" xfId="0" applyNumberFormat="1" applyFont="1" applyFill="1" applyBorder="1"/>
    <xf numFmtId="0" fontId="8" fillId="4" borderId="8" xfId="0" applyFont="1" applyFill="1" applyBorder="1" applyAlignment="1">
      <alignment wrapText="1"/>
    </xf>
    <xf numFmtId="0" fontId="1" fillId="0" borderId="0" xfId="0" applyFont="1"/>
    <xf numFmtId="0" fontId="8" fillId="5" borderId="17" xfId="0" applyFont="1" applyFill="1" applyBorder="1" applyAlignment="1">
      <alignment vertical="top"/>
    </xf>
    <xf numFmtId="0" fontId="7" fillId="5" borderId="11" xfId="0" applyFont="1" applyFill="1" applyBorder="1" applyAlignment="1">
      <alignment vertical="top" wrapText="1"/>
    </xf>
    <xf numFmtId="1" fontId="8" fillId="5" borderId="11" xfId="0" applyNumberFormat="1" applyFont="1" applyFill="1" applyBorder="1" applyAlignment="1">
      <alignment horizontal="center"/>
    </xf>
    <xf numFmtId="1" fontId="10" fillId="5" borderId="11" xfId="0" applyNumberFormat="1" applyFont="1" applyFill="1" applyBorder="1"/>
    <xf numFmtId="1" fontId="10" fillId="5" borderId="12" xfId="0" applyNumberFormat="1" applyFont="1" applyFill="1" applyBorder="1"/>
    <xf numFmtId="2" fontId="9" fillId="5" borderId="18" xfId="0" applyNumberFormat="1" applyFont="1" applyFill="1" applyBorder="1"/>
    <xf numFmtId="0" fontId="8" fillId="4" borderId="19" xfId="0" applyFont="1" applyFill="1" applyBorder="1" applyAlignment="1">
      <alignment vertical="top"/>
    </xf>
    <xf numFmtId="0" fontId="8" fillId="4" borderId="13" xfId="0" applyFont="1" applyFill="1" applyBorder="1" applyAlignment="1">
      <alignment vertical="top"/>
    </xf>
    <xf numFmtId="1" fontId="8" fillId="4" borderId="13" xfId="0" applyNumberFormat="1" applyFont="1" applyFill="1" applyBorder="1" applyAlignment="1">
      <alignment horizontal="center"/>
    </xf>
    <xf numFmtId="1" fontId="11" fillId="4" borderId="13" xfId="0" applyNumberFormat="1" applyFont="1" applyFill="1" applyBorder="1"/>
    <xf numFmtId="1" fontId="10" fillId="4" borderId="20" xfId="0" applyNumberFormat="1" applyFont="1" applyFill="1" applyBorder="1"/>
    <xf numFmtId="2" fontId="9" fillId="4" borderId="21" xfId="0" applyNumberFormat="1" applyFont="1" applyFill="1" applyBorder="1"/>
    <xf numFmtId="1" fontId="10" fillId="5" borderId="22" xfId="0" applyNumberFormat="1" applyFont="1" applyFill="1" applyBorder="1"/>
    <xf numFmtId="0" fontId="8" fillId="4" borderId="13" xfId="0" applyFont="1" applyFill="1" applyBorder="1" applyAlignment="1">
      <alignment vertical="top" wrapText="1"/>
    </xf>
    <xf numFmtId="1" fontId="10" fillId="4" borderId="13" xfId="0" applyNumberFormat="1" applyFont="1" applyFill="1" applyBorder="1"/>
    <xf numFmtId="2" fontId="9" fillId="4" borderId="13" xfId="0" applyNumberFormat="1" applyFont="1" applyFill="1" applyBorder="1"/>
    <xf numFmtId="2" fontId="9" fillId="0" borderId="0" xfId="0" applyNumberFormat="1" applyFont="1"/>
    <xf numFmtId="0" fontId="8" fillId="11" borderId="5" xfId="0" applyFont="1" applyFill="1" applyBorder="1" applyAlignment="1">
      <alignment vertical="top"/>
    </xf>
    <xf numFmtId="0" fontId="8" fillId="11" borderId="0" xfId="0" applyFont="1" applyFill="1" applyAlignment="1">
      <alignment vertical="top"/>
    </xf>
    <xf numFmtId="1" fontId="8" fillId="11" borderId="0" xfId="0" applyNumberFormat="1" applyFont="1" applyFill="1" applyAlignment="1">
      <alignment horizontal="center"/>
    </xf>
    <xf numFmtId="164" fontId="5" fillId="11" borderId="0" xfId="0" applyNumberFormat="1" applyFont="1" applyFill="1"/>
    <xf numFmtId="1" fontId="9" fillId="11" borderId="0" xfId="0" applyNumberFormat="1" applyFont="1" applyFill="1"/>
    <xf numFmtId="1" fontId="10" fillId="11" borderId="0" xfId="0" applyNumberFormat="1" applyFont="1" applyFill="1"/>
    <xf numFmtId="2" fontId="9" fillId="11" borderId="6" xfId="0" applyNumberFormat="1" applyFont="1" applyFill="1" applyBorder="1"/>
    <xf numFmtId="0" fontId="8" fillId="12" borderId="0" xfId="0" applyFont="1" applyFill="1"/>
    <xf numFmtId="0" fontId="0" fillId="12" borderId="0" xfId="0" applyFill="1"/>
    <xf numFmtId="17" fontId="7" fillId="10" borderId="19" xfId="0" applyNumberFormat="1" applyFont="1" applyFill="1" applyBorder="1"/>
    <xf numFmtId="0" fontId="7" fillId="10" borderId="13" xfId="0" applyFont="1" applyFill="1" applyBorder="1"/>
    <xf numFmtId="0" fontId="8" fillId="10" borderId="13" xfId="0" applyFont="1" applyFill="1" applyBorder="1"/>
    <xf numFmtId="0" fontId="5" fillId="10" borderId="13" xfId="0" applyFont="1" applyFill="1" applyBorder="1"/>
    <xf numFmtId="1" fontId="10" fillId="10" borderId="13" xfId="0" applyNumberFormat="1" applyFont="1" applyFill="1" applyBorder="1"/>
    <xf numFmtId="0" fontId="7" fillId="5" borderId="5" xfId="0" applyFont="1" applyFill="1" applyBorder="1"/>
    <xf numFmtId="0" fontId="5" fillId="5" borderId="0" xfId="0" applyFont="1" applyFill="1"/>
    <xf numFmtId="1" fontId="10" fillId="5" borderId="0" xfId="0" applyNumberFormat="1" applyFont="1" applyFill="1"/>
    <xf numFmtId="2" fontId="10" fillId="5" borderId="6" xfId="0" applyNumberFormat="1" applyFont="1" applyFill="1" applyBorder="1"/>
    <xf numFmtId="0" fontId="7" fillId="0" borderId="5" xfId="0" applyFont="1" applyBorder="1"/>
    <xf numFmtId="0" fontId="8" fillId="4" borderId="8" xfId="0" applyFont="1" applyFill="1" applyBorder="1"/>
    <xf numFmtId="4" fontId="8" fillId="4" borderId="23" xfId="0" applyNumberFormat="1" applyFont="1" applyFill="1" applyBorder="1"/>
    <xf numFmtId="4" fontId="11" fillId="4" borderId="23" xfId="0" applyNumberFormat="1" applyFont="1" applyFill="1" applyBorder="1"/>
    <xf numFmtId="1" fontId="9" fillId="4" borderId="23" xfId="0" applyNumberFormat="1" applyFont="1" applyFill="1" applyBorder="1"/>
    <xf numFmtId="1" fontId="10" fillId="4" borderId="23" xfId="0" applyNumberFormat="1" applyFont="1" applyFill="1" applyBorder="1"/>
    <xf numFmtId="2" fontId="9" fillId="4" borderId="18" xfId="0" applyNumberFormat="1" applyFont="1" applyFill="1" applyBorder="1"/>
    <xf numFmtId="0" fontId="8" fillId="4" borderId="23" xfId="0" applyFont="1" applyFill="1" applyBorder="1"/>
    <xf numFmtId="0" fontId="11" fillId="4" borderId="23" xfId="0" applyFont="1" applyFill="1" applyBorder="1"/>
    <xf numFmtId="0" fontId="7" fillId="0" borderId="24" xfId="0" applyFont="1" applyBorder="1"/>
    <xf numFmtId="0" fontId="8" fillId="4" borderId="25" xfId="0" applyFont="1" applyFill="1" applyBorder="1"/>
    <xf numFmtId="4" fontId="8" fillId="4" borderId="26" xfId="0" applyNumberFormat="1" applyFont="1" applyFill="1" applyBorder="1"/>
    <xf numFmtId="4" fontId="11" fillId="4" borderId="26" xfId="0" applyNumberFormat="1" applyFont="1" applyFill="1" applyBorder="1"/>
    <xf numFmtId="1" fontId="9" fillId="4" borderId="26" xfId="0" applyNumberFormat="1" applyFont="1" applyFill="1" applyBorder="1"/>
    <xf numFmtId="1" fontId="10" fillId="4" borderId="26" xfId="0" applyNumberFormat="1" applyFont="1" applyFill="1" applyBorder="1"/>
    <xf numFmtId="2" fontId="9" fillId="4" borderId="27" xfId="0" applyNumberFormat="1" applyFont="1" applyFill="1" applyBorder="1"/>
    <xf numFmtId="0" fontId="5" fillId="0" borderId="0" xfId="0" applyFont="1"/>
    <xf numFmtId="1" fontId="12" fillId="0" borderId="0" xfId="0" applyNumberFormat="1" applyFont="1"/>
    <xf numFmtId="1" fontId="13" fillId="0" borderId="0" xfId="0" applyNumberFormat="1" applyFont="1"/>
    <xf numFmtId="0" fontId="3" fillId="0" borderId="0" xfId="0" applyFont="1" applyAlignment="1">
      <alignment horizontal="left" vertical="center" wrapText="1"/>
    </xf>
    <xf numFmtId="0" fontId="7" fillId="5" borderId="0" xfId="0" applyFont="1" applyFill="1"/>
    <xf numFmtId="164" fontId="5" fillId="13" borderId="0" xfId="0" applyNumberFormat="1" applyFont="1" applyFill="1"/>
    <xf numFmtId="1" fontId="9" fillId="13" borderId="0" xfId="0" applyNumberFormat="1" applyFont="1" applyFill="1"/>
    <xf numFmtId="1" fontId="10" fillId="13" borderId="0" xfId="0" applyNumberFormat="1" applyFont="1" applyFill="1"/>
    <xf numFmtId="166" fontId="5" fillId="14" borderId="0" xfId="0" applyNumberFormat="1" applyFont="1" applyFill="1"/>
    <xf numFmtId="0" fontId="0" fillId="13" borderId="0" xfId="0" applyFill="1"/>
    <xf numFmtId="1" fontId="10" fillId="3" borderId="2" xfId="0" applyNumberFormat="1" applyFont="1" applyFill="1" applyBorder="1" applyAlignment="1">
      <alignment horizontal="center" wrapText="1"/>
    </xf>
    <xf numFmtId="164" fontId="5" fillId="13" borderId="0" xfId="0" applyNumberFormat="1" applyFont="1" applyFill="1"/>
    <xf numFmtId="0" fontId="3" fillId="0" borderId="0" xfId="0" applyFont="1" applyAlignment="1">
      <alignment horizontal="left" vertical="center" wrapText="1"/>
    </xf>
    <xf numFmtId="1" fontId="10" fillId="10" borderId="28" xfId="0" applyNumberFormat="1" applyFont="1" applyFill="1" applyBorder="1" applyAlignment="1">
      <alignment horizontal="left"/>
    </xf>
    <xf numFmtId="1" fontId="9" fillId="0" borderId="0" xfId="0" applyNumberFormat="1" applyFont="1" applyFill="1"/>
    <xf numFmtId="1" fontId="10" fillId="0" borderId="0" xfId="0" applyNumberFormat="1" applyFont="1" applyFill="1"/>
    <xf numFmtId="164" fontId="5" fillId="0" borderId="0" xfId="0" applyNumberFormat="1" applyFont="1" applyFill="1"/>
    <xf numFmtId="0" fontId="9" fillId="13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11" fillId="5" borderId="8" xfId="0" applyNumberFormat="1" applyFont="1" applyFill="1" applyBorder="1"/>
    <xf numFmtId="0" fontId="15" fillId="0" borderId="0" xfId="0" applyFont="1" applyAlignment="1">
      <alignment horizontal="left" vertical="center" wrapText="1"/>
    </xf>
    <xf numFmtId="164" fontId="9" fillId="5" borderId="8" xfId="0" applyNumberFormat="1" applyFont="1" applyFill="1" applyBorder="1"/>
    <xf numFmtId="164" fontId="10" fillId="6" borderId="8" xfId="0" applyNumberFormat="1" applyFont="1" applyFill="1" applyBorder="1"/>
    <xf numFmtId="164" fontId="10" fillId="2" borderId="8" xfId="0" applyNumberFormat="1" applyFont="1" applyFill="1" applyBorder="1"/>
    <xf numFmtId="164" fontId="10" fillId="5" borderId="8" xfId="0" applyNumberFormat="1" applyFont="1" applyFill="1" applyBorder="1"/>
    <xf numFmtId="164" fontId="10" fillId="8" borderId="8" xfId="0" applyNumberFormat="1" applyFont="1" applyFill="1" applyBorder="1"/>
    <xf numFmtId="164" fontId="10" fillId="5" borderId="9" xfId="0" applyNumberFormat="1" applyFont="1" applyFill="1" applyBorder="1"/>
    <xf numFmtId="164" fontId="10" fillId="5" borderId="11" xfId="0" applyNumberFormat="1" applyFont="1" applyFill="1" applyBorder="1"/>
    <xf numFmtId="164" fontId="10" fillId="6" borderId="13" xfId="0" applyNumberFormat="1" applyFont="1" applyFill="1" applyBorder="1"/>
    <xf numFmtId="164" fontId="9" fillId="11" borderId="0" xfId="0" applyNumberFormat="1" applyFont="1" applyFill="1"/>
    <xf numFmtId="164" fontId="9" fillId="0" borderId="0" xfId="0" applyNumberFormat="1" applyFont="1"/>
    <xf numFmtId="165" fontId="10" fillId="2" borderId="2" xfId="0" applyNumberFormat="1" applyFont="1" applyFill="1" applyBorder="1" applyAlignment="1">
      <alignment horizontal="center" wrapText="1"/>
    </xf>
    <xf numFmtId="164" fontId="9" fillId="2" borderId="8" xfId="0" applyNumberFormat="1" applyFont="1" applyFill="1" applyBorder="1"/>
    <xf numFmtId="164" fontId="10" fillId="15" borderId="0" xfId="0" applyNumberFormat="1" applyFont="1" applyFill="1"/>
    <xf numFmtId="0" fontId="16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left"/>
    </xf>
    <xf numFmtId="0" fontId="7" fillId="0" borderId="0" xfId="0" applyFont="1" applyFill="1"/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7" fillId="5" borderId="0" xfId="0" applyFont="1" applyFill="1"/>
    <xf numFmtId="0" fontId="9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5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4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3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2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1.jpeg"/><Relationship Id="rId35" Type="http://schemas.openxmlformats.org/officeDocument/2006/relationships/image" Target="../media/image36.png"/><Relationship Id="rId8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1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5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4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3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3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2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1.jpeg"/><Relationship Id="rId35" Type="http://schemas.openxmlformats.org/officeDocument/2006/relationships/image" Target="../media/image36.png"/><Relationship Id="rId8" Type="http://schemas.openxmlformats.org/officeDocument/2006/relationships/image" Target="../media/image8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97971</xdr:colOff>
      <xdr:row>9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E8B9C611-ECD0-4931-82F1-6F43A395912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948571" y="200188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413659</xdr:colOff>
      <xdr:row>8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D4852B68-0F5F-4953-AC39-F0B5AF171F5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435959" y="194963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299357</xdr:colOff>
      <xdr:row>17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1F23AFFB-FFF4-4EFC-9436-E501875619D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4149957" y="675676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386443</xdr:colOff>
      <xdr:row>17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D75C099C-D4A9-46F8-B4C0-4DF0D955318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6408743" y="686562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141515</xdr:colOff>
      <xdr:row>20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4659ECE7-5E20-4FFD-860B-8F12FB2BF0E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3992115" y="824157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234043</xdr:colOff>
      <xdr:row>26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A0C5DECB-0295-4F13-811A-CE33E43A2B7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4084643" y="1188828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55790</xdr:colOff>
      <xdr:row>29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ABA43BA7-FB9D-40C7-A92A-D58EC7FDDEB1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6078090" y="1312490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1073604</xdr:colOff>
      <xdr:row>29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C9600618-6CB4-484A-8FAD-51602A4F71A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7095904" y="1313579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172811</xdr:colOff>
      <xdr:row>39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EFA46CF9-27F4-452C-BAED-9FFF3924C51A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4023411" y="1853728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138793</xdr:colOff>
      <xdr:row>50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CC31C465-1F34-488B-B8FF-F9C7A351BAAF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3989393" y="2573273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54430</xdr:colOff>
      <xdr:row>50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386D7B47-0E5D-4825-9EA8-517161249A79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6076730" y="2578716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1141640</xdr:colOff>
      <xdr:row>50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A5B0167C-6419-4F04-AF4B-582B3AE74511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7163940" y="2584159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1201511</xdr:colOff>
      <xdr:row>53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DB6746C2-972E-49E7-87CB-75A7847A25A3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5052111" y="2922922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200025</xdr:colOff>
      <xdr:row>55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81D1F67A-BB54-45AE-A8FE-C2999632492D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4050625" y="3027426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708934</xdr:colOff>
      <xdr:row>55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FEFAD647-21E1-43C4-A871-720A7AE3107C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26731234" y="3016540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772886</xdr:colOff>
      <xdr:row>23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24DE45FF-5B2C-4042-95D5-AFF9CEC1A65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4623486" y="1000506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996043</xdr:colOff>
      <xdr:row>14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AB5B6D09-F9C0-4BDE-A5E7-87AD61C10D09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27018343" y="508907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699407</xdr:colOff>
      <xdr:row>32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6D4088A6-3046-49B0-A520-89DA965CBB44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26721707" y="1492322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2125435</xdr:colOff>
      <xdr:row>35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C326FBF8-24E1-429C-A3A7-D794E8B8CAE6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5976035" y="1654737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2057401</xdr:colOff>
      <xdr:row>41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29F3A126-9FE5-4F01-A29C-F616A2C94D4A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5908001" y="2016143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968829</xdr:colOff>
      <xdr:row>44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E058DCA2-7CE5-4CC0-84B9-C8F519098751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26991129" y="2219488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127907</xdr:colOff>
      <xdr:row>29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6CB7BAC9-B82E-4702-9EA7-C33DDDF8952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23978507" y="1323376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846364</xdr:colOff>
      <xdr:row>32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EE839B08-853B-44DC-97FC-A54A7E6D1595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24696964" y="1493411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161926</xdr:colOff>
      <xdr:row>35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EFB40FEB-4B6E-4E50-A91D-5D51BF7EC268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24012526" y="1658003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579664</xdr:colOff>
      <xdr:row>37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89B25613-715D-4232-809C-70FECDD7D9BA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26601964" y="1822595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261258</xdr:colOff>
      <xdr:row>42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828A811E-58D9-4BCE-B063-8A7F6A8F90E1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24111858" y="2037696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371476</xdr:colOff>
      <xdr:row>11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1F01D491-2707-41D5-8646-492046A0661B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26393776" y="346492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48986</xdr:colOff>
      <xdr:row>45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DC14951B-B148-48BB-80F6-A0150AE6FBB8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23899586" y="2245124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206829</xdr:colOff>
      <xdr:row>48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4B406FBA-57DA-4606-ABC9-84DE772222D5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24057429" y="2423922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108857</xdr:colOff>
      <xdr:row>48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B9E450A1-BCEF-415C-8ADE-0523D629DEB1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26131157" y="2408682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425825</xdr:colOff>
      <xdr:row>60</xdr:row>
      <xdr:rowOff>170330</xdr:rowOff>
    </xdr:from>
    <xdr:to>
      <xdr:col>9</xdr:col>
      <xdr:colOff>1492625</xdr:colOff>
      <xdr:row>60</xdr:row>
      <xdr:rowOff>934521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14327947-2132-40B6-89D1-7CBCB1139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4276425" y="31755230"/>
          <a:ext cx="685800" cy="764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97971</xdr:colOff>
      <xdr:row>9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4AC9F719-3D61-4BAD-9EAC-8C5FF450960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24311" y="223048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413659</xdr:colOff>
      <xdr:row>8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9A810334-A9CB-4CAF-B61C-57B6668413F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11699" y="217823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299357</xdr:colOff>
      <xdr:row>17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105F42CD-D23E-4932-BF13-163636D8E93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25697" y="698536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386443</xdr:colOff>
      <xdr:row>17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21E2AC1A-2F97-4AD2-9E01-628913D697C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84483" y="709422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141515</xdr:colOff>
      <xdr:row>20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F253FE90-C550-447F-BB49-475B5838A13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7855" y="847017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234043</xdr:colOff>
      <xdr:row>26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B9DEB506-C3B7-4EB5-A931-D62D876478D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60383" y="1211688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55790</xdr:colOff>
      <xdr:row>29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0046CAA6-71FA-4F39-83AE-C7CF77E9974C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853830" y="1335350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1073604</xdr:colOff>
      <xdr:row>29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1A5EBBDA-A4B6-4EB0-A6E9-711E77A8CC24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71644" y="1336439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172811</xdr:colOff>
      <xdr:row>39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C4EBA818-6F1F-4517-8399-076175FBC9A9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799151" y="1876588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138793</xdr:colOff>
      <xdr:row>50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BA285B8C-9299-4342-89EF-894FE779112D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765133" y="2596133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54430</xdr:colOff>
      <xdr:row>50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FE8C1593-5262-4570-AEC1-2C8EEF3744F5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852470" y="2601576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1141640</xdr:colOff>
      <xdr:row>50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D05E63C8-0DF7-41A5-80E4-D65EC9523298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939680" y="2607019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1201511</xdr:colOff>
      <xdr:row>53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07406731-1492-4435-80F0-5766E11C61C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27851" y="2945782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200025</xdr:colOff>
      <xdr:row>55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95103163-38DC-4BE2-9DCA-2241844E5289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826365" y="3050286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708934</xdr:colOff>
      <xdr:row>55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76B48537-4762-4433-B5EA-76951BD55B82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506974" y="3039400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772886</xdr:colOff>
      <xdr:row>23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A57C2E83-5812-4360-A50B-71A2BCBFD63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99226" y="1023366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996043</xdr:colOff>
      <xdr:row>14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07A74FE0-02F8-4EC1-93D8-020831A375CE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794083" y="531767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699407</xdr:colOff>
      <xdr:row>32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6968F554-5E46-4A7E-A93C-DCF4911FA3A7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97447" y="1515182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2125435</xdr:colOff>
      <xdr:row>35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5A684C2B-0457-429A-9F40-629259D2E302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751775" y="1677597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2057401</xdr:colOff>
      <xdr:row>41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E1F1EDE1-535F-4F9D-8076-661C3DDB2658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683741" y="2039003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968829</xdr:colOff>
      <xdr:row>44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C050EE6F-4D82-4569-88F0-7FC5F9A429A8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766869" y="2242348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127907</xdr:colOff>
      <xdr:row>29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291FC08C-36FD-48E9-802B-503DAD592DC7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754247" y="1346236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846364</xdr:colOff>
      <xdr:row>32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E28B14D8-889F-44F6-9D9A-A7894626004F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472704" y="1516271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161926</xdr:colOff>
      <xdr:row>35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A4961363-CB3D-4071-8213-0662F624BECA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788266" y="1680863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579664</xdr:colOff>
      <xdr:row>37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A91CC310-CCE3-45D7-9974-3B6D2CAEDCB7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377704" y="1845455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261258</xdr:colOff>
      <xdr:row>42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C74FC487-6D30-485F-A0EF-6D65A6571555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887598" y="2060556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371476</xdr:colOff>
      <xdr:row>11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AD53A8C6-477E-4FD1-A0C1-807AE06CA158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169516" y="369352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48986</xdr:colOff>
      <xdr:row>45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723DF2E6-D3FF-418C-9D7B-FF3BD709A6DC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675326" y="2267984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206829</xdr:colOff>
      <xdr:row>48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D26898D1-255C-429A-9424-A047B5426848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833169" y="2446782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108857</xdr:colOff>
      <xdr:row>48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779AC8AB-7B01-44CD-B796-A3E69CC564C4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906897" y="2431542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479165</xdr:colOff>
      <xdr:row>59</xdr:row>
      <xdr:rowOff>75582</xdr:rowOff>
    </xdr:from>
    <xdr:to>
      <xdr:col>9</xdr:col>
      <xdr:colOff>1203960</xdr:colOff>
      <xdr:row>61</xdr:row>
      <xdr:rowOff>12501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BE6BCAB6-6557-4087-92CD-5127A5501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105505" y="31706202"/>
          <a:ext cx="724795" cy="13085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97971</xdr:colOff>
      <xdr:row>9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532972A3-C0F7-4074-AD4B-B8997AADC87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24311" y="223048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413659</xdr:colOff>
      <xdr:row>8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F2CA84ED-1D40-422D-8C06-90701324E9E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11699" y="217823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299357</xdr:colOff>
      <xdr:row>17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E93DF55B-01C4-4C74-B925-997F5217EF3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25697" y="698536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386443</xdr:colOff>
      <xdr:row>17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8DF55699-5B4C-4D1E-AA27-E82F12E4AD6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84483" y="709422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141515</xdr:colOff>
      <xdr:row>20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0030414B-719E-47EB-9426-7B610A9530E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7855" y="847017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234043</xdr:colOff>
      <xdr:row>26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5893DCBC-E5B6-4B81-9D08-99EFB5635851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60383" y="1211688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55790</xdr:colOff>
      <xdr:row>29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2B8A21DE-A7DC-4428-AF69-1939255DED72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853830" y="1335350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1073604</xdr:colOff>
      <xdr:row>29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3F0BD590-D431-4D6C-9EA0-E2DDC38CA6BD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71644" y="1336439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172811</xdr:colOff>
      <xdr:row>39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A2D2EE9C-4360-411C-B8B7-B1CF179A3F8A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799151" y="1876588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138793</xdr:colOff>
      <xdr:row>50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8C46D373-6175-46C2-BF04-A635A96E5CD2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765133" y="2596133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54430</xdr:colOff>
      <xdr:row>50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DA860A6D-529F-4438-84D6-EFEFF89ECBE1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852470" y="2601576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1141640</xdr:colOff>
      <xdr:row>50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6515AB59-C5EA-49E2-A7DD-460ACEDE38BA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939680" y="2607019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1201511</xdr:colOff>
      <xdr:row>53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582BB952-A2B7-4116-82B5-3576414D0301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27851" y="2945782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200025</xdr:colOff>
      <xdr:row>55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3B111627-FCE9-4270-8647-3FEC9C082D47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826365" y="3050286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708934</xdr:colOff>
      <xdr:row>55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9BF90F5F-958E-4AAB-9C97-5BCF12296912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506974" y="3039400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772886</xdr:colOff>
      <xdr:row>23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4B31ADF9-A8F6-450C-8871-A6D34436F4D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99226" y="1023366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996043</xdr:colOff>
      <xdr:row>14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8AAB5FD3-5EB5-4D02-8C9B-9CDF34699CD4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794083" y="531767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699407</xdr:colOff>
      <xdr:row>32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3EEB1394-3905-4C58-9835-FB44ACBB53F4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97447" y="1515182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2125435</xdr:colOff>
      <xdr:row>35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098E25F3-48CA-4C35-87C9-65B3BA2879D7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751775" y="1677597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2057401</xdr:colOff>
      <xdr:row>41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0B3F04F7-1A74-494A-8CB2-D5B089E68F65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683741" y="2039003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968829</xdr:colOff>
      <xdr:row>44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1A4645C8-7D3F-4C1A-8E5A-737E61960583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766869" y="2242348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127907</xdr:colOff>
      <xdr:row>29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5D0B35BF-4544-4365-8B61-28C9A1CBE286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754247" y="1346236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846364</xdr:colOff>
      <xdr:row>32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A69CF88F-2BCF-4882-8153-10B5D93AA76F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472704" y="1516271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161926</xdr:colOff>
      <xdr:row>35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9548D5EA-2A91-457C-A4D0-DD4C13BE54EE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788266" y="1680863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579664</xdr:colOff>
      <xdr:row>37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F7C04E3B-E4F7-4D3C-9AB7-E4B4E2F9E119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377704" y="1845455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261258</xdr:colOff>
      <xdr:row>42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4B76CFF6-A0AE-4128-AF23-2CA6D0A31487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887598" y="2060556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371476</xdr:colOff>
      <xdr:row>11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B0AE7F78-523A-4AFA-8504-ABC34D5B3171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169516" y="369352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48986</xdr:colOff>
      <xdr:row>45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777EB0B8-51A5-410C-A0D4-BF8502BD4516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675326" y="2267984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206829</xdr:colOff>
      <xdr:row>48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B485B0D5-A3D7-4ADE-8371-57B915859C67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833169" y="2446782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108857</xdr:colOff>
      <xdr:row>48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D28B6F74-A7C6-4E5A-A338-D7D5E82F2DDD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906897" y="2431542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357245</xdr:colOff>
      <xdr:row>60</xdr:row>
      <xdr:rowOff>76773</xdr:rowOff>
    </xdr:from>
    <xdr:to>
      <xdr:col>9</xdr:col>
      <xdr:colOff>1158240</xdr:colOff>
      <xdr:row>61</xdr:row>
      <xdr:rowOff>35360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FA5A44EF-C381-46EE-A937-893F4CB16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983585" y="31890273"/>
          <a:ext cx="800995" cy="11473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97971</xdr:colOff>
      <xdr:row>17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4F1730A7-7B50-491F-BFE6-DF1066FB288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24311" y="223048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413659</xdr:colOff>
      <xdr:row>16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D86ECF20-53BB-4524-8E26-C4AF8074585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11699" y="217823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299357</xdr:colOff>
      <xdr:row>25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45F90FA1-B820-4CB6-8AEF-D6351BBEB00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25697" y="698536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386443</xdr:colOff>
      <xdr:row>25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B3EBEBF5-AC56-45CE-AC86-B8C37466B91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84483" y="709422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141515</xdr:colOff>
      <xdr:row>28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5911D0D5-4FF2-475D-B120-E26907CB703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7855" y="847017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234043</xdr:colOff>
      <xdr:row>34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7C7A4339-C14C-4F0B-8929-382DEA38070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60383" y="1211688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55790</xdr:colOff>
      <xdr:row>37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D0F0CD8E-0CC0-411F-B90E-7933161DB181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853830" y="1335350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1073604</xdr:colOff>
      <xdr:row>37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80EE5C42-C551-41B9-8EC2-BDCFB9643E06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71644" y="1336439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172811</xdr:colOff>
      <xdr:row>47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FA52A9C6-A19C-4D0A-8FCC-0335C4DC9EAB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799151" y="1876588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138793</xdr:colOff>
      <xdr:row>58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EB955B96-A01C-4071-92E5-EFC62E9FE4E5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765133" y="2596133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54430</xdr:colOff>
      <xdr:row>58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2CDBF7F4-A442-48D6-AE5B-E5ADBEB16484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852470" y="2601576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1141640</xdr:colOff>
      <xdr:row>58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C32E712E-787D-4759-83DF-879B768B486D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939680" y="2607019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1201511</xdr:colOff>
      <xdr:row>61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98AF19A1-BDB9-4464-B302-3DADB1EB0B9A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27851" y="2945782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200025</xdr:colOff>
      <xdr:row>63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63FD061A-1489-4371-AD3A-2E14E837F0B2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826365" y="3050286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708934</xdr:colOff>
      <xdr:row>63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4C4AACE6-9303-4915-A3BD-2FAD641D3B45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506974" y="3039400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772886</xdr:colOff>
      <xdr:row>31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4DB2ADAB-D2FF-4A08-891D-1CCD79EB81A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99226" y="1023366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996043</xdr:colOff>
      <xdr:row>22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49085F62-9EEF-4C0B-9602-C701CA3F4D17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794083" y="531767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699407</xdr:colOff>
      <xdr:row>40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09B5BD23-D8DE-4BD5-B375-BEA570B38777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97447" y="1515182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2125435</xdr:colOff>
      <xdr:row>43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785C1B84-2522-4704-82B7-8BC2D96404C8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751775" y="1677597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2057401</xdr:colOff>
      <xdr:row>49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88A8FF11-0D79-4CEE-992F-939C012F5712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683741" y="2039003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968829</xdr:colOff>
      <xdr:row>52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F0793B98-778A-4DD8-A091-73492BD61CF9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766869" y="2242348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127907</xdr:colOff>
      <xdr:row>37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42151E53-81A9-42EF-B194-DE9C1E86D58D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754247" y="1346236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846364</xdr:colOff>
      <xdr:row>40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BA4496B5-41FF-4D9D-9931-3F163DE5EF52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472704" y="1516271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161926</xdr:colOff>
      <xdr:row>43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EB692A2C-685A-41A4-99BB-70B74C8395B4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788266" y="1680863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579664</xdr:colOff>
      <xdr:row>45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96CD4622-27BB-46CA-B278-D5E853563E52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377704" y="1845455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261258</xdr:colOff>
      <xdr:row>50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7E8E97D0-CFF1-41B0-8D22-E58781FF8E32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887598" y="2060556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371476</xdr:colOff>
      <xdr:row>19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73A8AE91-EDC9-405D-9213-7C9FA7405C92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169516" y="369352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48986</xdr:colOff>
      <xdr:row>53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A8607004-AAB7-4806-BB6B-3C1680E3FFB3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675326" y="2267984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206829</xdr:colOff>
      <xdr:row>56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A65F9C00-62C0-4336-96E1-60161E358E4D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833169" y="2446782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108857</xdr:colOff>
      <xdr:row>56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8602C45A-9F6F-4839-943C-0A430C192CD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906897" y="24315420"/>
          <a:ext cx="947057" cy="595992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315688</xdr:colOff>
      <xdr:row>70</xdr:row>
      <xdr:rowOff>0</xdr:rowOff>
    </xdr:from>
    <xdr:ext cx="847746" cy="991797"/>
    <xdr:pic>
      <xdr:nvPicPr>
        <xdr:cNvPr id="32" name="Slika 31">
          <a:extLst>
            <a:ext uri="{FF2B5EF4-FFF2-40B4-BE49-F238E27FC236}">
              <a16:creationId xmlns:a16="http://schemas.microsoft.com/office/drawing/2014/main" id="{0A395193-F043-4EE3-A377-DAD1A5B30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942028" y="38042756"/>
          <a:ext cx="847746" cy="991797"/>
        </a:xfrm>
        <a:prstGeom prst="rect">
          <a:avLst/>
        </a:prstGeom>
      </xdr:spPr>
    </xdr:pic>
    <xdr:clientData/>
  </xdr:oneCellAnchor>
  <xdr:oneCellAnchor>
    <xdr:from>
      <xdr:col>17</xdr:col>
      <xdr:colOff>926104</xdr:colOff>
      <xdr:row>70</xdr:row>
      <xdr:rowOff>0</xdr:rowOff>
    </xdr:from>
    <xdr:ext cx="722850" cy="936616"/>
    <xdr:pic>
      <xdr:nvPicPr>
        <xdr:cNvPr id="33" name="Slika 32" descr="LR 203">
          <a:extLst>
            <a:ext uri="{FF2B5EF4-FFF2-40B4-BE49-F238E27FC236}">
              <a16:creationId xmlns:a16="http://schemas.microsoft.com/office/drawing/2014/main" id="{FE09F183-150C-4734-B9C6-0CEA7DFF0CE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01"/>
        <a:stretch/>
      </xdr:blipFill>
      <xdr:spPr bwMode="auto">
        <a:xfrm>
          <a:off x="13552444" y="35720767"/>
          <a:ext cx="722850" cy="936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540836</xdr:colOff>
      <xdr:row>70</xdr:row>
      <xdr:rowOff>0</xdr:rowOff>
    </xdr:from>
    <xdr:ext cx="860502" cy="844208"/>
    <xdr:pic>
      <xdr:nvPicPr>
        <xdr:cNvPr id="34" name="image4.png" title="Slika">
          <a:extLst>
            <a:ext uri="{FF2B5EF4-FFF2-40B4-BE49-F238E27FC236}">
              <a16:creationId xmlns:a16="http://schemas.microsoft.com/office/drawing/2014/main" id="{2C6B5943-869C-4419-8844-AE8CE53AE278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167176" y="41269920"/>
          <a:ext cx="860502" cy="84420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17</xdr:col>
      <xdr:colOff>165075</xdr:colOff>
      <xdr:row>70</xdr:row>
      <xdr:rowOff>0</xdr:rowOff>
    </xdr:from>
    <xdr:to>
      <xdr:col>17</xdr:col>
      <xdr:colOff>1295400</xdr:colOff>
      <xdr:row>71</xdr:row>
      <xdr:rowOff>129992</xdr:rowOff>
    </xdr:to>
    <xdr:pic>
      <xdr:nvPicPr>
        <xdr:cNvPr id="35" name="Slika 34">
          <a:extLst>
            <a:ext uri="{FF2B5EF4-FFF2-40B4-BE49-F238E27FC236}">
              <a16:creationId xmlns:a16="http://schemas.microsoft.com/office/drawing/2014/main" id="{B85F7067-7B30-49F7-8968-96646C81E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2791415" y="39607421"/>
          <a:ext cx="1130325" cy="1127316"/>
        </a:xfrm>
        <a:prstGeom prst="rect">
          <a:avLst/>
        </a:prstGeom>
      </xdr:spPr>
    </xdr:pic>
    <xdr:clientData/>
  </xdr:twoCellAnchor>
  <xdr:twoCellAnchor editAs="oneCell">
    <xdr:from>
      <xdr:col>17</xdr:col>
      <xdr:colOff>337073</xdr:colOff>
      <xdr:row>70</xdr:row>
      <xdr:rowOff>0</xdr:rowOff>
    </xdr:from>
    <xdr:to>
      <xdr:col>17</xdr:col>
      <xdr:colOff>1409700</xdr:colOff>
      <xdr:row>72</xdr:row>
      <xdr:rowOff>154192</xdr:rowOff>
    </xdr:to>
    <xdr:pic>
      <xdr:nvPicPr>
        <xdr:cNvPr id="36" name="Slika 35">
          <a:extLst>
            <a:ext uri="{FF2B5EF4-FFF2-40B4-BE49-F238E27FC236}">
              <a16:creationId xmlns:a16="http://schemas.microsoft.com/office/drawing/2014/main" id="{FE4646A2-389B-4D2B-99C5-8E0C56F90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2963413" y="33909000"/>
          <a:ext cx="1072627" cy="1334396"/>
        </a:xfrm>
        <a:prstGeom prst="rect">
          <a:avLst/>
        </a:prstGeom>
      </xdr:spPr>
    </xdr:pic>
    <xdr:clientData/>
  </xdr:twoCellAnchor>
  <xdr:twoCellAnchor editAs="oneCell">
    <xdr:from>
      <xdr:col>17</xdr:col>
      <xdr:colOff>146835</xdr:colOff>
      <xdr:row>70</xdr:row>
      <xdr:rowOff>0</xdr:rowOff>
    </xdr:from>
    <xdr:to>
      <xdr:col>17</xdr:col>
      <xdr:colOff>807720</xdr:colOff>
      <xdr:row>70</xdr:row>
      <xdr:rowOff>893849</xdr:rowOff>
    </xdr:to>
    <xdr:pic>
      <xdr:nvPicPr>
        <xdr:cNvPr id="37" name="Slika 36">
          <a:extLst>
            <a:ext uri="{FF2B5EF4-FFF2-40B4-BE49-F238E27FC236}">
              <a16:creationId xmlns:a16="http://schemas.microsoft.com/office/drawing/2014/main" id="{5B6C016D-2116-4766-B2CD-DE1EA0DC2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2773175" y="42763820"/>
          <a:ext cx="660885" cy="893849"/>
        </a:xfrm>
        <a:prstGeom prst="rect">
          <a:avLst/>
        </a:prstGeom>
      </xdr:spPr>
    </xdr:pic>
    <xdr:clientData/>
  </xdr:twoCellAnchor>
  <xdr:twoCellAnchor editAs="oneCell">
    <xdr:from>
      <xdr:col>17</xdr:col>
      <xdr:colOff>1247504</xdr:colOff>
      <xdr:row>70</xdr:row>
      <xdr:rowOff>0</xdr:rowOff>
    </xdr:from>
    <xdr:to>
      <xdr:col>17</xdr:col>
      <xdr:colOff>1874520</xdr:colOff>
      <xdr:row>70</xdr:row>
      <xdr:rowOff>982777</xdr:rowOff>
    </xdr:to>
    <xdr:pic>
      <xdr:nvPicPr>
        <xdr:cNvPr id="38" name="Slika 37">
          <a:extLst>
            <a:ext uri="{FF2B5EF4-FFF2-40B4-BE49-F238E27FC236}">
              <a16:creationId xmlns:a16="http://schemas.microsoft.com/office/drawing/2014/main" id="{71F35F89-2510-42A8-AF2E-263796B2F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3873844" y="42723183"/>
          <a:ext cx="627016" cy="982777"/>
        </a:xfrm>
        <a:prstGeom prst="rect">
          <a:avLst/>
        </a:prstGeom>
      </xdr:spPr>
    </xdr:pic>
    <xdr:clientData/>
  </xdr:twoCellAnchor>
  <xdr:twoCellAnchor editAs="oneCell">
    <xdr:from>
      <xdr:col>17</xdr:col>
      <xdr:colOff>303906</xdr:colOff>
      <xdr:row>67</xdr:row>
      <xdr:rowOff>175260</xdr:rowOff>
    </xdr:from>
    <xdr:to>
      <xdr:col>17</xdr:col>
      <xdr:colOff>1232534</xdr:colOff>
      <xdr:row>68</xdr:row>
      <xdr:rowOff>1051560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CF7E243C-12E1-4930-A535-7708BFC56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2930246" y="31805880"/>
          <a:ext cx="928628" cy="10591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97971</xdr:colOff>
      <xdr:row>9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B0A7071F-79DA-45A2-86E6-50EA83B150E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24311" y="223048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413659</xdr:colOff>
      <xdr:row>8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A5DD98C1-A958-4994-98C7-E73925FB603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11699" y="217823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299357</xdr:colOff>
      <xdr:row>17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6796E1F3-C588-4E64-BE9A-B2BA1FEC861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25697" y="698536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386443</xdr:colOff>
      <xdr:row>17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E4A6CA14-D1BA-400E-BDD7-70D282ED81B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84483" y="709422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141515</xdr:colOff>
      <xdr:row>20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96E05349-ECAA-4352-BE6C-BD237774ECE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7855" y="847017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234043</xdr:colOff>
      <xdr:row>26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25F79574-5291-433B-B32E-96CBB81D255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60383" y="1211688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55790</xdr:colOff>
      <xdr:row>29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17603B88-1BFB-4522-8A5F-AE3A0ADFF92B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853830" y="1335350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1073604</xdr:colOff>
      <xdr:row>29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676CD179-7C8B-45E6-875D-A77CF59AF4FB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71644" y="1336439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172811</xdr:colOff>
      <xdr:row>39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26A886D1-D9C9-447E-A764-C2C4B0FA870A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799151" y="1876588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138793</xdr:colOff>
      <xdr:row>50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9D98F352-D47E-42E2-8DF5-1F39158FF6C3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765133" y="2596133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54430</xdr:colOff>
      <xdr:row>50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03E0673B-3596-4A19-B3F1-BFACD42FB2B4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852470" y="2601576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1141640</xdr:colOff>
      <xdr:row>50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2A8B9248-3A70-497A-9AC0-701A8E01E8B9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939680" y="2607019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1201511</xdr:colOff>
      <xdr:row>53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19136ACC-DD09-4200-ADF7-E98E36BE307D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27851" y="2945782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200025</xdr:colOff>
      <xdr:row>55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381038D2-150B-4050-8096-5A9A264C6BB4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826365" y="3050286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708934</xdr:colOff>
      <xdr:row>55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878641A3-6F53-4411-86E4-20DED2D4FED9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506974" y="3039400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772886</xdr:colOff>
      <xdr:row>23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44FB7E99-B04F-4C86-A1AE-7843DCC3CC3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99226" y="1023366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996043</xdr:colOff>
      <xdr:row>14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411F3460-84B3-4FD1-985D-651BF7D7DB3C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794083" y="531767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699407</xdr:colOff>
      <xdr:row>32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850005C3-7536-4B4E-A842-A74D8B77028A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97447" y="1515182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2125435</xdr:colOff>
      <xdr:row>35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EACD60CF-57E6-458C-8071-F2A5C7C1B49F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751775" y="1677597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2057401</xdr:colOff>
      <xdr:row>41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10BC533F-C135-40A5-810E-6DF1E4CCBBD9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683741" y="2039003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968829</xdr:colOff>
      <xdr:row>44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76C2819B-E638-4B8C-A848-556FACFC4E3D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766869" y="2242348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127907</xdr:colOff>
      <xdr:row>29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70C3517E-8934-49D8-9A88-AD8961851AD3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754247" y="1346236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846364</xdr:colOff>
      <xdr:row>32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30757110-117F-4962-9499-82668EC7C613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472704" y="1516271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161926</xdr:colOff>
      <xdr:row>35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3380820A-F0CF-423E-BAFE-0E43BFAE939D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788266" y="1680863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579664</xdr:colOff>
      <xdr:row>37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D2F30F71-A6DC-4FDD-A037-42124E2EC7F5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377704" y="1845455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261258</xdr:colOff>
      <xdr:row>42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63D6EF94-CECA-4699-A27A-597AC86FC258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887598" y="2060556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371476</xdr:colOff>
      <xdr:row>11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D321691C-5DA3-42D3-96D8-79AD494F018A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169516" y="369352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48986</xdr:colOff>
      <xdr:row>45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70F4F8BD-5555-4B60-B5F2-0C855B95A9FA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675326" y="2267984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206829</xdr:colOff>
      <xdr:row>48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552A186A-63A6-4517-8ECE-DA7D8E40F36D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833169" y="2446782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108857</xdr:colOff>
      <xdr:row>48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C775269F-1C66-4894-9314-3E87B7F1F35B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906897" y="2431542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242946</xdr:colOff>
      <xdr:row>60</xdr:row>
      <xdr:rowOff>38100</xdr:rowOff>
    </xdr:from>
    <xdr:to>
      <xdr:col>9</xdr:col>
      <xdr:colOff>1340056</xdr:colOff>
      <xdr:row>60</xdr:row>
      <xdr:rowOff>967740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52CACF5B-5BCA-4A1A-BCEC-B0D00B2C1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869286" y="31851600"/>
          <a:ext cx="1097110" cy="92964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97971</xdr:colOff>
      <xdr:row>9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1D67460E-35B2-4725-A703-A7F62600E70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24311" y="223048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413659</xdr:colOff>
      <xdr:row>8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D386E9DC-BFB8-476A-A04B-A213F60FAC6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11699" y="217823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299357</xdr:colOff>
      <xdr:row>17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83699CA0-D144-4CDD-AEE1-53691F13923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25697" y="698536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386443</xdr:colOff>
      <xdr:row>17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C7101F94-A002-44A1-939E-DC320F26312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84483" y="709422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141515</xdr:colOff>
      <xdr:row>20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CAE153C9-C554-4D2B-A1B6-E5F35E461BB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7855" y="847017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234043</xdr:colOff>
      <xdr:row>26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5AAEB7BE-59E7-4172-BA64-860A7CF6567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60383" y="1211688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55790</xdr:colOff>
      <xdr:row>29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F18C4D0C-B92A-4F52-9638-B36236E52851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853830" y="1335350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1073604</xdr:colOff>
      <xdr:row>29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154D7110-3DE7-4528-9BD9-1CBDB7A70F15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71644" y="1336439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172811</xdr:colOff>
      <xdr:row>39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8FBB9BE1-2CB4-4257-B1C1-4F86F6038D84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799151" y="1876588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138793</xdr:colOff>
      <xdr:row>50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90506C6C-860B-4051-9E8F-31F098A017EA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765133" y="2596133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54430</xdr:colOff>
      <xdr:row>50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D3A56B5F-EA06-49A8-BE21-B6538ECCC14C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852470" y="2601576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1141640</xdr:colOff>
      <xdr:row>50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62306E8E-8724-4991-985D-8D53225CA513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939680" y="2607019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1201511</xdr:colOff>
      <xdr:row>53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6F1A93A5-975D-4DD0-9C61-3B7EA4959EC4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27851" y="2945782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200025</xdr:colOff>
      <xdr:row>55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0AE55FC5-801F-4BB5-AD33-0B2FCC19BFD4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826365" y="3050286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708934</xdr:colOff>
      <xdr:row>55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4A182C6D-ECF8-4241-8453-A7A40379676F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506974" y="3039400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772886</xdr:colOff>
      <xdr:row>23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C47FC5AD-EC12-4FCF-B8FA-27A34DDB238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99226" y="1023366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996043</xdr:colOff>
      <xdr:row>14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95F76C3E-84AA-40D1-8FC9-18B689C947BC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794083" y="531767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699407</xdr:colOff>
      <xdr:row>32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5B11D2AD-8815-47A0-91BD-603E3776D0A9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97447" y="1515182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2125435</xdr:colOff>
      <xdr:row>35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28980AB3-7989-4FE4-BA62-EAAF830E46E1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751775" y="1677597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2057401</xdr:colOff>
      <xdr:row>41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D8D8994B-FEFA-4415-ADED-784DF97E63CB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683741" y="2039003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968829</xdr:colOff>
      <xdr:row>44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0F3A482A-D5C6-49D7-840B-76A949187091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766869" y="2242348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127907</xdr:colOff>
      <xdr:row>29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052C360E-99E6-4668-8566-8D5137957454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754247" y="1346236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846364</xdr:colOff>
      <xdr:row>32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0F0FC86A-83DE-4A84-8A82-9EBCCA4168F3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472704" y="1516271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161926</xdr:colOff>
      <xdr:row>35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824BEA25-26AF-4BE7-8C64-CE69A46A41C1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788266" y="1680863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579664</xdr:colOff>
      <xdr:row>37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7D1011AD-E8D9-4E3C-8DF1-7B1FCC26B97B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377704" y="1845455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261258</xdr:colOff>
      <xdr:row>42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69D07CD9-B795-4D4B-82BC-7F449FC5168D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887598" y="2060556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371476</xdr:colOff>
      <xdr:row>11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03CB7364-9E8B-4E6A-8014-2515D4D0E6F6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169516" y="369352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48986</xdr:colOff>
      <xdr:row>45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92632C77-CE11-4910-B388-5E1457DDA0BE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675326" y="2267984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206829</xdr:colOff>
      <xdr:row>48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7879DB01-6DAD-4AA2-B9D9-648FAC720D3C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833169" y="2446782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108857</xdr:colOff>
      <xdr:row>48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134EAC53-769A-4AA0-9C7A-DC44294B9303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906897" y="2431542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151506</xdr:colOff>
      <xdr:row>60</xdr:row>
      <xdr:rowOff>68580</xdr:rowOff>
    </xdr:from>
    <xdr:to>
      <xdr:col>9</xdr:col>
      <xdr:colOff>1204696</xdr:colOff>
      <xdr:row>60</xdr:row>
      <xdr:rowOff>944880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D0193E39-35C3-4EE3-BD5A-B36B529D3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777846" y="31882080"/>
          <a:ext cx="1053190" cy="876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97971</xdr:colOff>
      <xdr:row>9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F963BEAB-2AFF-46C7-9006-A49D5C49150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24311" y="223048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413659</xdr:colOff>
      <xdr:row>8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56219F0A-2883-4DF9-81F0-5FD124CA429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11699" y="217823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299357</xdr:colOff>
      <xdr:row>17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9E86A3F2-86D2-4C58-97F6-0AB7D1EDF2C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25697" y="698536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386443</xdr:colOff>
      <xdr:row>17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475044AA-2665-4411-84E5-D9B1393E605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84483" y="709422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141515</xdr:colOff>
      <xdr:row>20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586FD176-01DC-46FC-9EA2-DA9257CA77D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7855" y="847017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234043</xdr:colOff>
      <xdr:row>26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4AF5C3B7-7461-479A-BFC8-5B62583F5C3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60383" y="1211688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55790</xdr:colOff>
      <xdr:row>29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BD612543-0D67-4A8C-BC12-AF517E7DEE44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853830" y="1335350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1073604</xdr:colOff>
      <xdr:row>29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BA87C9A7-6C4C-4DB0-AE77-5DA7164A4A83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71644" y="1336439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172811</xdr:colOff>
      <xdr:row>39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79894A1A-4F3B-4B03-9063-EC50115A9332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799151" y="1876588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138793</xdr:colOff>
      <xdr:row>50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12038024-BADA-4ADD-9F4A-5B400E91666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765133" y="2596133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54430</xdr:colOff>
      <xdr:row>50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0CE48D06-AB3B-45EC-A085-16CC1349DDA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852470" y="2601576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1141640</xdr:colOff>
      <xdr:row>50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0D567B35-3D87-4F0A-B8AC-64AE4A45884F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939680" y="2607019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1201511</xdr:colOff>
      <xdr:row>53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4C985CD3-A70C-476C-ABE7-56948AE7ED53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27851" y="2945782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200025</xdr:colOff>
      <xdr:row>55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0E05FE9E-E620-4683-A6A0-FC1E3DC19DA7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826365" y="3050286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708934</xdr:colOff>
      <xdr:row>55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7B20C151-26F4-4A6C-AA2B-543848EDD493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506974" y="3039400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772886</xdr:colOff>
      <xdr:row>23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4842B147-0CB4-40DF-A63A-52644D71E46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99226" y="1023366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996043</xdr:colOff>
      <xdr:row>14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7AAD7BAC-EE92-479E-8BD8-C026D0BC99B6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794083" y="531767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699407</xdr:colOff>
      <xdr:row>32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335D627B-9861-4869-9608-D7B2B8C8BBA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97447" y="1515182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2125435</xdr:colOff>
      <xdr:row>35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76ADD583-1D15-42D5-93AC-586534042C8F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751775" y="1677597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2057401</xdr:colOff>
      <xdr:row>41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2394B4C9-1064-4733-90F1-F137F946CFCD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683741" y="2039003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968829</xdr:colOff>
      <xdr:row>44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4D0DA036-4EBF-436A-801F-A53B5C3EE04D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766869" y="2242348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127907</xdr:colOff>
      <xdr:row>29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E60D5C10-A91E-48BF-998F-4C5B7F9DA027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754247" y="1346236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846364</xdr:colOff>
      <xdr:row>32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E7BD9910-B977-40A4-B110-B3719C99F407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472704" y="1516271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161926</xdr:colOff>
      <xdr:row>35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64B56525-CB49-457D-9003-78981C8239D9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788266" y="1680863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579664</xdr:colOff>
      <xdr:row>37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3B75A348-094F-4477-A94F-A453AADFE8BE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377704" y="1845455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261258</xdr:colOff>
      <xdr:row>42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B92B0585-E0F3-434C-9B2C-117660DD41FF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887598" y="2060556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371476</xdr:colOff>
      <xdr:row>11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99D206B3-212F-4A81-939F-F3BB33CC8F93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169516" y="369352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48986</xdr:colOff>
      <xdr:row>45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E5B03396-BAC3-4990-AF5E-55538479308D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675326" y="2267984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206829</xdr:colOff>
      <xdr:row>48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8562C241-B2DA-4386-A392-6D8FDBE17FF5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833169" y="2446782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108857</xdr:colOff>
      <xdr:row>48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0DDEFC21-F676-468F-A872-7F59E58C6E59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906897" y="2431542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75306</xdr:colOff>
      <xdr:row>60</xdr:row>
      <xdr:rowOff>129540</xdr:rowOff>
    </xdr:from>
    <xdr:to>
      <xdr:col>9</xdr:col>
      <xdr:colOff>920898</xdr:colOff>
      <xdr:row>60</xdr:row>
      <xdr:rowOff>906780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B6E23317-6F5D-45AA-9D13-6BD7E498E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701646" y="31943040"/>
          <a:ext cx="845592" cy="7772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97971</xdr:colOff>
      <xdr:row>9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5A9757C6-016F-41D1-A561-826A0C74DF3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24311" y="223048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413659</xdr:colOff>
      <xdr:row>8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85CC6E32-6DE3-44D1-B34C-55E67E06E68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11699" y="217823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299357</xdr:colOff>
      <xdr:row>17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173116DD-FD53-4297-8E0A-4527C4EB6B7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25697" y="698536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386443</xdr:colOff>
      <xdr:row>17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A225196F-27C4-439B-932E-8F499D24DED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84483" y="709422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141515</xdr:colOff>
      <xdr:row>20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CE16DA0F-841C-4356-8681-35CCDA67B3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7855" y="847017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234043</xdr:colOff>
      <xdr:row>26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101AE393-1437-4751-A5CA-43B96322C14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60383" y="1211688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55790</xdr:colOff>
      <xdr:row>29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ABC11545-05FF-42EC-AA91-150357F4A461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853830" y="1335350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1073604</xdr:colOff>
      <xdr:row>29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883CE642-1B4C-4294-BA99-2F87BCCCE8DF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71644" y="1336439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172811</xdr:colOff>
      <xdr:row>39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34E6899E-2516-40F6-A5F1-96B2E6F026D7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799151" y="1876588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138793</xdr:colOff>
      <xdr:row>50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68A4F7CC-88BA-4505-BEE3-DDB0F472C8AB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765133" y="2596133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54430</xdr:colOff>
      <xdr:row>50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B56F17A0-54B4-4C0B-85AE-FF597B987FF7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852470" y="2601576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1141640</xdr:colOff>
      <xdr:row>50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221812BB-1C41-41E0-9E1B-EABEA8A8F083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939680" y="2607019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1201511</xdr:colOff>
      <xdr:row>53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9BE50671-2134-441C-9CDA-2442C456111B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27851" y="2945782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200025</xdr:colOff>
      <xdr:row>55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3B5AA483-54AE-4DA4-BA30-BD79CCC16624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826365" y="3050286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708934</xdr:colOff>
      <xdr:row>55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3431C9ED-63FA-422D-B5BC-DDA38A314952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506974" y="3039400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772886</xdr:colOff>
      <xdr:row>23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6A485EF5-461B-40BE-B3B5-1AB08B54FD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99226" y="1023366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996043</xdr:colOff>
      <xdr:row>14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8310F28C-108A-4651-9D76-32AD4C54D021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794083" y="531767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699407</xdr:colOff>
      <xdr:row>32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2BC811EE-C1D3-467E-B7D8-1B5EF24F483B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97447" y="1515182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2125435</xdr:colOff>
      <xdr:row>35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2E42DA80-960A-41E9-8DCF-B4F464D33D44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751775" y="1677597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2057401</xdr:colOff>
      <xdr:row>41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343AB6B2-3287-4A05-9536-C3981DF3FCDD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683741" y="2039003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968829</xdr:colOff>
      <xdr:row>44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03899AF4-5B2E-4591-9F64-36D628BFE421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766869" y="2242348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127907</xdr:colOff>
      <xdr:row>29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B46A448C-3A9C-4B3F-83B6-112E1CB7DABD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754247" y="1346236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846364</xdr:colOff>
      <xdr:row>32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6B64020B-61DA-4E8D-9B7D-ECD7A1E477D1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472704" y="1516271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161926</xdr:colOff>
      <xdr:row>35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B3677835-D737-4B7A-9DE3-E3F39D6B1B53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788266" y="1680863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579664</xdr:colOff>
      <xdr:row>37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20770441-FF15-4A0C-826E-5FD44855BBB5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377704" y="1845455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261258</xdr:colOff>
      <xdr:row>42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2BBF561B-3A9D-4AA1-A98F-1CC44B44DAE2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887598" y="2060556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371476</xdr:colOff>
      <xdr:row>11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AA0D17E7-6888-410B-9BA6-62F9020096A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169516" y="369352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48986</xdr:colOff>
      <xdr:row>45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4D49CA04-F862-41D0-84E4-D83A7C905F05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675326" y="2267984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206829</xdr:colOff>
      <xdr:row>48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8C83877D-2087-48F5-9732-2A12785FB97B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833169" y="2446782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108857</xdr:colOff>
      <xdr:row>48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86D6989E-83D8-43A8-99D0-D6C109D6B458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906897" y="2431542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387726</xdr:colOff>
      <xdr:row>60</xdr:row>
      <xdr:rowOff>335280</xdr:rowOff>
    </xdr:from>
    <xdr:to>
      <xdr:col>9</xdr:col>
      <xdr:colOff>1023222</xdr:colOff>
      <xdr:row>60</xdr:row>
      <xdr:rowOff>754379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9B384476-13AC-41D8-8E49-90885F799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014066" y="32148780"/>
          <a:ext cx="635496" cy="41909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97971</xdr:colOff>
      <xdr:row>9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E5E1BF06-DC97-491A-9B08-4DBD83EA4D3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24311" y="223048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413659</xdr:colOff>
      <xdr:row>8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DD45369F-AF9E-428D-A8B0-5284C482113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11699" y="217823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299357</xdr:colOff>
      <xdr:row>17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70972163-373E-48E4-B6C7-D6DDA82E95C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25697" y="698536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386443</xdr:colOff>
      <xdr:row>17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AD496DE4-495B-4CBC-88AB-AC2F66E3222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84483" y="709422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141515</xdr:colOff>
      <xdr:row>20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6502F6E2-773E-4F17-B55C-05EF77441C4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7855" y="847017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234043</xdr:colOff>
      <xdr:row>26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4888C646-3E5B-403C-ACFB-C0D18D5A46B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60383" y="1211688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55790</xdr:colOff>
      <xdr:row>29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A10EDAC8-1951-4AED-AB34-935DDDF1ED8C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853830" y="1335350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1073604</xdr:colOff>
      <xdr:row>29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FCDF2264-915F-4C64-B230-10AD05216166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71644" y="1336439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172811</xdr:colOff>
      <xdr:row>39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A1E93069-4718-4494-87DB-4ED21ABE358B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799151" y="1876588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138793</xdr:colOff>
      <xdr:row>50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B390BDD2-9732-4350-B3B0-1DF1CFC242B2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765133" y="2596133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54430</xdr:colOff>
      <xdr:row>50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D30A5CB0-FFEF-4C3A-A58B-7EF4A528CCDC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852470" y="2601576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1141640</xdr:colOff>
      <xdr:row>50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7B6B8459-37F1-412F-B2AE-2A17ACFB8DCF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939680" y="2607019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1201511</xdr:colOff>
      <xdr:row>53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B0EB03AA-5CEE-41DC-9B06-E3CE105092D4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27851" y="2945782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200025</xdr:colOff>
      <xdr:row>55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DDA924BF-EF44-4D08-95F6-0B056C3DC0A1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826365" y="3050286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708934</xdr:colOff>
      <xdr:row>55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19C00F10-864C-4AF5-9A3D-B021AE4A6A92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506974" y="3039400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772886</xdr:colOff>
      <xdr:row>23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A0D3CF8A-3D75-4BA9-935C-D8796F53944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99226" y="1023366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996043</xdr:colOff>
      <xdr:row>14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47B077FD-C284-494A-852E-F2C7A7961AE5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794083" y="531767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699407</xdr:colOff>
      <xdr:row>32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E02E44D3-B39B-4017-AC33-486F97252A92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97447" y="1515182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2125435</xdr:colOff>
      <xdr:row>35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5D643E1A-C738-4EFC-B697-9E17E533E9D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751775" y="1677597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2057401</xdr:colOff>
      <xdr:row>41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3FE616B9-1B30-48F1-ABB4-4810087A1F1B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683741" y="2039003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968829</xdr:colOff>
      <xdr:row>44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11FED8DC-7ED9-470E-A676-CA28E392B8A8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766869" y="2242348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127907</xdr:colOff>
      <xdr:row>29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6E2E90EF-E5B3-47DA-BB6C-3A9CC1B615D1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754247" y="1346236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846364</xdr:colOff>
      <xdr:row>32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80EE8644-60BA-4007-BFBF-76A321F6E5F3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472704" y="1516271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161926</xdr:colOff>
      <xdr:row>35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81EBECBE-5DD8-43D6-AEF0-75E572B7D1C9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788266" y="1680863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579664</xdr:colOff>
      <xdr:row>37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736B486C-98C2-4DBA-8D19-1BCF3E0A05B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377704" y="1845455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261258</xdr:colOff>
      <xdr:row>42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3CAD260F-D96F-4DB6-8A0C-B36F05EB9AAF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887598" y="2060556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371476</xdr:colOff>
      <xdr:row>11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CC4AB1A2-EA49-4300-B9A1-3A0482E36DA5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169516" y="369352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48986</xdr:colOff>
      <xdr:row>45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CC38D64E-53E9-49E8-A82A-1AAF65DED878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675326" y="2267984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206829</xdr:colOff>
      <xdr:row>48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7F272E2E-AC5D-48F1-A045-B8931924B3A1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833169" y="2446782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108857</xdr:colOff>
      <xdr:row>48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0D272FAB-F537-419C-B9E0-7CED10DF89D3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906897" y="2431542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311526</xdr:colOff>
      <xdr:row>60</xdr:row>
      <xdr:rowOff>112634</xdr:rowOff>
    </xdr:from>
    <xdr:to>
      <xdr:col>9</xdr:col>
      <xdr:colOff>853440</xdr:colOff>
      <xdr:row>60</xdr:row>
      <xdr:rowOff>1026667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447884E9-A8FE-4F82-AE54-FD71B0CCA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937866" y="31926134"/>
          <a:ext cx="541914" cy="91403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97971</xdr:colOff>
      <xdr:row>9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E55DF8C7-1DFB-49EF-A190-1284C53409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24311" y="223048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413659</xdr:colOff>
      <xdr:row>8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02232DA9-348B-47B1-B1DC-EC3D507011A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11699" y="217823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299357</xdr:colOff>
      <xdr:row>17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AEF66F78-C0DC-4B01-9D8E-95196FEC7A8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25697" y="698536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386443</xdr:colOff>
      <xdr:row>17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F9519FE9-9522-4327-8903-618FA0AF62E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84483" y="709422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141515</xdr:colOff>
      <xdr:row>20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3723D868-2A2B-4FAD-B0E5-4A090A8AF9E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7855" y="847017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234043</xdr:colOff>
      <xdr:row>26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4EE7A696-A8B8-4735-8DA8-E9EF9069767D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60383" y="1211688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55790</xdr:colOff>
      <xdr:row>29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2D7F1AEC-065A-4132-B86E-19E66CA6150B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853830" y="1335350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1073604</xdr:colOff>
      <xdr:row>29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0EEF54D8-6162-41D4-9BE8-CFA9FA0FBFF7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71644" y="1336439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172811</xdr:colOff>
      <xdr:row>39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8F32FA39-E0EE-4452-8CE1-A562692C7199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799151" y="1876588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138793</xdr:colOff>
      <xdr:row>50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FCEA909A-5076-46EF-B53A-F72EFAF2C943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765133" y="2596133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54430</xdr:colOff>
      <xdr:row>50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F70FAE3B-2A1D-4782-9EFB-9F6341FCAA5D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852470" y="2601576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1141640</xdr:colOff>
      <xdr:row>50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469D700F-ECF6-485F-89C5-A0DE68717B93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939680" y="2607019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1201511</xdr:colOff>
      <xdr:row>53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DEDC4465-1F52-4688-9394-2D070A4BCAA6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27851" y="2945782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200025</xdr:colOff>
      <xdr:row>55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B8AB9313-2DB1-4FE3-9532-0B12D726DDDE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826365" y="3050286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708934</xdr:colOff>
      <xdr:row>55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744C1FBC-F1AC-4AF8-81CC-6B9B0A54E885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506974" y="3039400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772886</xdr:colOff>
      <xdr:row>23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F21825C4-FB75-448B-BBBD-5F7117E8442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99226" y="1023366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996043</xdr:colOff>
      <xdr:row>14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325BD513-3036-4D4C-9FAB-9887F17BE714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794083" y="531767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699407</xdr:colOff>
      <xdr:row>32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E4CB1B46-ED22-425B-A33D-6F23FF8225B4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97447" y="1515182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2125435</xdr:colOff>
      <xdr:row>35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9C17C4AE-4FF7-4840-88DE-F6FAE92EA9BE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751775" y="1677597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2057401</xdr:colOff>
      <xdr:row>41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8F72E7AB-2114-4C3B-AD5F-087D95B25A0D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683741" y="2039003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968829</xdr:colOff>
      <xdr:row>44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93AA982D-E1E7-477B-B3DA-8C863C51D477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766869" y="2242348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127907</xdr:colOff>
      <xdr:row>29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DDE76C21-8DAF-4B4F-BB89-7F7F628A1FB4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754247" y="1346236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846364</xdr:colOff>
      <xdr:row>32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62296D37-7D8E-40A0-9AD7-E42F51862EDC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472704" y="1516271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161926</xdr:colOff>
      <xdr:row>35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33054BA5-9DB9-4AC5-889C-66E5D2C01128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788266" y="1680863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579664</xdr:colOff>
      <xdr:row>37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32A4883F-D3B1-4DBA-BBB1-916961A41096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377704" y="1845455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261258</xdr:colOff>
      <xdr:row>42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44228D0C-400B-476E-8367-0B9EF14D80E1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887598" y="2060556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371476</xdr:colOff>
      <xdr:row>11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24555A8F-C26B-4339-BD19-47A015204D3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169516" y="369352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48986</xdr:colOff>
      <xdr:row>45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16965049-0F9D-4E45-905D-A5AFBC50758B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675326" y="2267984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206829</xdr:colOff>
      <xdr:row>48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F620D73B-A18E-44AB-8E50-682F7D04B47D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833169" y="2446782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108857</xdr:colOff>
      <xdr:row>48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9D8B843F-0AA7-49FC-9F69-2052AFBCC94D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906897" y="2431542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433446</xdr:colOff>
      <xdr:row>60</xdr:row>
      <xdr:rowOff>205740</xdr:rowOff>
    </xdr:from>
    <xdr:to>
      <xdr:col>9</xdr:col>
      <xdr:colOff>1100764</xdr:colOff>
      <xdr:row>60</xdr:row>
      <xdr:rowOff>861059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C10F1B71-E534-4FDA-8067-B697212AA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059786" y="32019240"/>
          <a:ext cx="667318" cy="65531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97971</xdr:colOff>
      <xdr:row>9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ED163B8C-A373-4C69-9804-04350E8A728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24311" y="223048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413659</xdr:colOff>
      <xdr:row>8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7D7F07AA-A118-4080-BC6B-46BAF9E6021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11699" y="217823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299357</xdr:colOff>
      <xdr:row>17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90073CF8-786D-4C17-BF37-AB8B8010B60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25697" y="698536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386443</xdr:colOff>
      <xdr:row>17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5CAD2E3E-5B16-41E5-B330-61A6265F6A7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84483" y="709422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141515</xdr:colOff>
      <xdr:row>20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92DC7D8C-D1DB-47AD-AACD-194A97B836B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7855" y="847017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234043</xdr:colOff>
      <xdr:row>26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6F34F9FC-EE90-4C7F-ABC3-804E13BD64B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60383" y="1211688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55790</xdr:colOff>
      <xdr:row>29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3258142D-A957-468C-81BD-F108FD4E4428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853830" y="1335350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1073604</xdr:colOff>
      <xdr:row>29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C036C72B-A37D-4FF9-BF79-48EE8FE8D313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71644" y="1336439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172811</xdr:colOff>
      <xdr:row>39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5AC06C6D-F8A5-4B05-8A17-CC58545D9672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799151" y="1876588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138793</xdr:colOff>
      <xdr:row>50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CC438C4F-CE21-4B48-B5CF-2F1C5C105751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765133" y="2596133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54430</xdr:colOff>
      <xdr:row>50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490E685B-35A1-4E3E-8540-995ACFE83909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852470" y="2601576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1141640</xdr:colOff>
      <xdr:row>50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D4A05328-D8C2-4485-9FCD-95506924826F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939680" y="2607019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1201511</xdr:colOff>
      <xdr:row>53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EFB9F36A-8AE4-40D7-97D9-BED35CD76B5E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27851" y="2945782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200025</xdr:colOff>
      <xdr:row>55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76C5B1B2-D98E-474F-BB61-718A60D597A7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826365" y="3050286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708934</xdr:colOff>
      <xdr:row>55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66010188-88D8-489B-AEAD-D0359C0FF376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506974" y="3039400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772886</xdr:colOff>
      <xdr:row>23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27228885-AF98-4DDA-8AE6-99CE9F9ADBA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99226" y="1023366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996043</xdr:colOff>
      <xdr:row>14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C14BB75E-3335-42D2-BBF4-55B64FDF3556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794083" y="531767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699407</xdr:colOff>
      <xdr:row>32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B44FE666-24CD-4730-91FC-C001C56D49A5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97447" y="1515182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2125435</xdr:colOff>
      <xdr:row>35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15C26804-ABEC-458A-B725-4938B5035805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751775" y="1677597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2057401</xdr:colOff>
      <xdr:row>41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57C763E2-2376-4C33-AD2E-BC671D7B5D49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683741" y="2039003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968829</xdr:colOff>
      <xdr:row>44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D07ABBE4-93AA-4F5F-B7B8-FEBD60C2B555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766869" y="2242348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127907</xdr:colOff>
      <xdr:row>29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6867CA9C-AEA1-4A89-9E39-F24BD46AF275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754247" y="1346236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846364</xdr:colOff>
      <xdr:row>32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89148FB1-4321-4713-BBCA-948FD104DE6B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472704" y="1516271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161926</xdr:colOff>
      <xdr:row>35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B14C6CB5-1852-4D65-A9FB-8DD6EBEF435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788266" y="1680863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579664</xdr:colOff>
      <xdr:row>37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C7E14B3A-AD4A-49CD-ACF3-D2161D709969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377704" y="1845455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261258</xdr:colOff>
      <xdr:row>42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18A8896F-348F-467E-9C7E-A641E89A4564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887598" y="2060556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371476</xdr:colOff>
      <xdr:row>11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A6142FA7-F2B3-45A3-B645-F0A1B0A776DF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169516" y="369352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48986</xdr:colOff>
      <xdr:row>45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6FAFDBD7-EE1E-4800-AEE4-7CFE17854D3C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675326" y="2267984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206829</xdr:colOff>
      <xdr:row>48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DC741A01-EAEE-4A21-99D3-7A655F5B6FEE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833169" y="2446782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108857</xdr:colOff>
      <xdr:row>48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56E0E9B5-22B6-4D69-9D19-99E99D4CC23E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906897" y="2431542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10</xdr:col>
      <xdr:colOff>311526</xdr:colOff>
      <xdr:row>60</xdr:row>
      <xdr:rowOff>289560</xdr:rowOff>
    </xdr:from>
    <xdr:to>
      <xdr:col>10</xdr:col>
      <xdr:colOff>1181407</xdr:colOff>
      <xdr:row>60</xdr:row>
      <xdr:rowOff>883919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9424CEE3-C47E-4E2F-A971-1D3AE8219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937866" y="32103060"/>
          <a:ext cx="869881" cy="59435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97971</xdr:colOff>
      <xdr:row>9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B5C2F9F9-B617-4077-863C-1EE5CC04E12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24311" y="223048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413659</xdr:colOff>
      <xdr:row>8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09867E94-10AD-4D7C-9C0E-0ED0DB5B892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11699" y="217823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299357</xdr:colOff>
      <xdr:row>17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D4B80FA9-9FBD-4E7C-B43E-E4CC93F980B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25697" y="698536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386443</xdr:colOff>
      <xdr:row>17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9A8575BF-1FF7-49BF-9E8C-BE1D80C621E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84483" y="709422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141515</xdr:colOff>
      <xdr:row>20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E63FE8DC-95F3-4CDF-8E59-F7C3D39577A4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7855" y="847017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234043</xdr:colOff>
      <xdr:row>26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6BE98D17-14B6-4E12-AB0A-5CE4D7C3CE5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860383" y="1211688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55790</xdr:colOff>
      <xdr:row>29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9C29E745-015F-450B-9339-144D01F9BBC4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853830" y="1335350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1073604</xdr:colOff>
      <xdr:row>29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484B58E4-05DD-4E1B-82FB-E918440C288C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71644" y="1336439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172811</xdr:colOff>
      <xdr:row>39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9DB975A9-A5D0-456D-BA0E-F6B59E5441A3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799151" y="1876588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138793</xdr:colOff>
      <xdr:row>50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B16BDB10-6CE5-4CA9-A582-D7D3F1FCCDE3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765133" y="2596133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54430</xdr:colOff>
      <xdr:row>50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81C60F70-3B40-4F35-87A1-CA91AF913732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852470" y="2601576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1141640</xdr:colOff>
      <xdr:row>50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B811CE03-4153-4B98-A037-C9D5507E206E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939680" y="2607019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1201511</xdr:colOff>
      <xdr:row>53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248895D1-10FE-4E52-91B6-8FB42199A258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27851" y="2945782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200025</xdr:colOff>
      <xdr:row>55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E5269937-3B1A-49A3-A859-B1867E22AF0D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826365" y="3050286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708934</xdr:colOff>
      <xdr:row>55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A4C27B6F-BDFF-47FE-BB66-CDC2F36A6825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506974" y="3039400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772886</xdr:colOff>
      <xdr:row>23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56A0E65D-74FC-4652-8311-F2A716FE6BBE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99226" y="1023366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996043</xdr:colOff>
      <xdr:row>14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C8785C84-168D-464B-8BDC-F9A5C29A85BD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794083" y="531767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699407</xdr:colOff>
      <xdr:row>32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A1F94C7B-0A75-4B0B-94AE-01803BF40F98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97447" y="1515182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2125435</xdr:colOff>
      <xdr:row>35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4429AA34-E21F-4C5F-8740-249944D07643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751775" y="1677597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2057401</xdr:colOff>
      <xdr:row>41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8F9F2F9A-3D21-44EE-AE31-5B1A5EBF5B7B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683741" y="2039003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968829</xdr:colOff>
      <xdr:row>44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FA8EF97D-A03F-4E62-AE06-3520268CD85D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766869" y="2242348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127907</xdr:colOff>
      <xdr:row>29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1FDB9A59-B047-4693-BABC-EB11E776D916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754247" y="1346236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846364</xdr:colOff>
      <xdr:row>32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7D868182-B7F8-44C0-B5BB-F80B4DD23F45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472704" y="1516271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161926</xdr:colOff>
      <xdr:row>35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FA491267-71FA-48D8-A2C4-24DE62256DF7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788266" y="1680863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579664</xdr:colOff>
      <xdr:row>37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C6128C09-4D0E-4AE7-B537-7CD4EDE6A127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377704" y="1845455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261258</xdr:colOff>
      <xdr:row>42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D99D6EA8-2255-4C68-9EFA-526B16E08434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887598" y="2060556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371476</xdr:colOff>
      <xdr:row>11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44EC0F26-6DD5-4B80-B4A5-C58974AD9A15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169516" y="369352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48986</xdr:colOff>
      <xdr:row>45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ABD51F5A-049F-485C-980D-5A159C9749EC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675326" y="2267984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206829</xdr:colOff>
      <xdr:row>48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C0E30105-EBB8-478A-A689-5DEA5F036ACB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833169" y="2446782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108857</xdr:colOff>
      <xdr:row>48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C8934D17-0A16-48D5-AD11-9A2D830A3FEA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906897" y="24315420"/>
          <a:ext cx="947057" cy="59599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315688</xdr:colOff>
      <xdr:row>62</xdr:row>
      <xdr:rowOff>0</xdr:rowOff>
    </xdr:from>
    <xdr:ext cx="847746" cy="991797"/>
    <xdr:pic>
      <xdr:nvPicPr>
        <xdr:cNvPr id="32" name="Slika 31">
          <a:extLst>
            <a:ext uri="{FF2B5EF4-FFF2-40B4-BE49-F238E27FC236}">
              <a16:creationId xmlns:a16="http://schemas.microsoft.com/office/drawing/2014/main" id="{B9EE9EEE-9D48-41B2-95BA-9953E8831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942028" y="38042756"/>
          <a:ext cx="847746" cy="991797"/>
        </a:xfrm>
        <a:prstGeom prst="rect">
          <a:avLst/>
        </a:prstGeom>
      </xdr:spPr>
    </xdr:pic>
    <xdr:clientData/>
  </xdr:oneCellAnchor>
  <xdr:oneCellAnchor>
    <xdr:from>
      <xdr:col>10</xdr:col>
      <xdr:colOff>926104</xdr:colOff>
      <xdr:row>62</xdr:row>
      <xdr:rowOff>0</xdr:rowOff>
    </xdr:from>
    <xdr:ext cx="722850" cy="936616"/>
    <xdr:pic>
      <xdr:nvPicPr>
        <xdr:cNvPr id="33" name="Slika 32" descr="LR 203">
          <a:extLst>
            <a:ext uri="{FF2B5EF4-FFF2-40B4-BE49-F238E27FC236}">
              <a16:creationId xmlns:a16="http://schemas.microsoft.com/office/drawing/2014/main" id="{CE8EF971-6FEB-44BC-979A-20A827C6E7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01"/>
        <a:stretch/>
      </xdr:blipFill>
      <xdr:spPr bwMode="auto">
        <a:xfrm>
          <a:off x="13552444" y="35720767"/>
          <a:ext cx="722850" cy="936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540836</xdr:colOff>
      <xdr:row>62</xdr:row>
      <xdr:rowOff>0</xdr:rowOff>
    </xdr:from>
    <xdr:ext cx="860502" cy="844208"/>
    <xdr:pic>
      <xdr:nvPicPr>
        <xdr:cNvPr id="34" name="image4.png" title="Slika">
          <a:extLst>
            <a:ext uri="{FF2B5EF4-FFF2-40B4-BE49-F238E27FC236}">
              <a16:creationId xmlns:a16="http://schemas.microsoft.com/office/drawing/2014/main" id="{2A09DEE0-84E1-4EE1-B409-3090DDD50B85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167176" y="41269920"/>
          <a:ext cx="860502" cy="84420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10</xdr:col>
      <xdr:colOff>302235</xdr:colOff>
      <xdr:row>62</xdr:row>
      <xdr:rowOff>0</xdr:rowOff>
    </xdr:from>
    <xdr:to>
      <xdr:col>10</xdr:col>
      <xdr:colOff>1392970</xdr:colOff>
      <xdr:row>63</xdr:row>
      <xdr:rowOff>42029</xdr:rowOff>
    </xdr:to>
    <xdr:pic>
      <xdr:nvPicPr>
        <xdr:cNvPr id="35" name="Slika 34">
          <a:extLst>
            <a:ext uri="{FF2B5EF4-FFF2-40B4-BE49-F238E27FC236}">
              <a16:creationId xmlns:a16="http://schemas.microsoft.com/office/drawing/2014/main" id="{28C47795-1804-4A30-A486-5831C7E98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2997155" y="39784020"/>
          <a:ext cx="1090735" cy="1042154"/>
        </a:xfrm>
        <a:prstGeom prst="rect">
          <a:avLst/>
        </a:prstGeom>
      </xdr:spPr>
    </xdr:pic>
    <xdr:clientData/>
  </xdr:twoCellAnchor>
  <xdr:twoCellAnchor editAs="oneCell">
    <xdr:from>
      <xdr:col>10</xdr:col>
      <xdr:colOff>24654</xdr:colOff>
      <xdr:row>62</xdr:row>
      <xdr:rowOff>0</xdr:rowOff>
    </xdr:from>
    <xdr:to>
      <xdr:col>10</xdr:col>
      <xdr:colOff>1179469</xdr:colOff>
      <xdr:row>64</xdr:row>
      <xdr:rowOff>14230</xdr:rowOff>
    </xdr:to>
    <xdr:pic>
      <xdr:nvPicPr>
        <xdr:cNvPr id="36" name="Slika 35">
          <a:extLst>
            <a:ext uri="{FF2B5EF4-FFF2-40B4-BE49-F238E27FC236}">
              <a16:creationId xmlns:a16="http://schemas.microsoft.com/office/drawing/2014/main" id="{18BDADEE-F206-4998-97D7-F3C463670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2719574" y="34183320"/>
          <a:ext cx="1154815" cy="1204855"/>
        </a:xfrm>
        <a:prstGeom prst="rect">
          <a:avLst/>
        </a:prstGeom>
      </xdr:spPr>
    </xdr:pic>
    <xdr:clientData/>
  </xdr:twoCellAnchor>
  <xdr:twoCellAnchor editAs="oneCell">
    <xdr:from>
      <xdr:col>10</xdr:col>
      <xdr:colOff>116355</xdr:colOff>
      <xdr:row>62</xdr:row>
      <xdr:rowOff>0</xdr:rowOff>
    </xdr:from>
    <xdr:to>
      <xdr:col>10</xdr:col>
      <xdr:colOff>1005476</xdr:colOff>
      <xdr:row>62</xdr:row>
      <xdr:rowOff>863748</xdr:rowOff>
    </xdr:to>
    <xdr:pic>
      <xdr:nvPicPr>
        <xdr:cNvPr id="37" name="Slika 36">
          <a:extLst>
            <a:ext uri="{FF2B5EF4-FFF2-40B4-BE49-F238E27FC236}">
              <a16:creationId xmlns:a16="http://schemas.microsoft.com/office/drawing/2014/main" id="{6939222D-8AF8-4DCA-B2D4-299AC65B9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2811275" y="43037760"/>
          <a:ext cx="889121" cy="863748"/>
        </a:xfrm>
        <a:prstGeom prst="rect">
          <a:avLst/>
        </a:prstGeom>
      </xdr:spPr>
    </xdr:pic>
    <xdr:clientData/>
  </xdr:twoCellAnchor>
  <xdr:twoCellAnchor editAs="oneCell">
    <xdr:from>
      <xdr:col>10</xdr:col>
      <xdr:colOff>1285606</xdr:colOff>
      <xdr:row>62</xdr:row>
      <xdr:rowOff>0</xdr:rowOff>
    </xdr:from>
    <xdr:to>
      <xdr:col>10</xdr:col>
      <xdr:colOff>2085878</xdr:colOff>
      <xdr:row>62</xdr:row>
      <xdr:rowOff>759639</xdr:rowOff>
    </xdr:to>
    <xdr:pic>
      <xdr:nvPicPr>
        <xdr:cNvPr id="38" name="Slika 37">
          <a:extLst>
            <a:ext uri="{FF2B5EF4-FFF2-40B4-BE49-F238E27FC236}">
              <a16:creationId xmlns:a16="http://schemas.microsoft.com/office/drawing/2014/main" id="{90516B81-BCBA-4950-A0DC-136CF5B76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3980526" y="43007280"/>
          <a:ext cx="800272" cy="759639"/>
        </a:xfrm>
        <a:prstGeom prst="rect">
          <a:avLst/>
        </a:prstGeom>
      </xdr:spPr>
    </xdr:pic>
    <xdr:clientData/>
  </xdr:twoCellAnchor>
  <xdr:twoCellAnchor editAs="oneCell">
    <xdr:from>
      <xdr:col>10</xdr:col>
      <xdr:colOff>296286</xdr:colOff>
      <xdr:row>60</xdr:row>
      <xdr:rowOff>289560</xdr:rowOff>
    </xdr:from>
    <xdr:to>
      <xdr:col>10</xdr:col>
      <xdr:colOff>914965</xdr:colOff>
      <xdr:row>60</xdr:row>
      <xdr:rowOff>838199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B6E0E3B8-6A5B-4B68-8ECB-1FC14D2D1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2991206" y="32285940"/>
          <a:ext cx="618679" cy="54863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97971</xdr:colOff>
      <xdr:row>9</xdr:row>
      <xdr:rowOff>43543</xdr:rowOff>
    </xdr:from>
    <xdr:ext cx="1578429" cy="751114"/>
    <xdr:pic>
      <xdr:nvPicPr>
        <xdr:cNvPr id="2" name="image9.png">
          <a:extLst>
            <a:ext uri="{FF2B5EF4-FFF2-40B4-BE49-F238E27FC236}">
              <a16:creationId xmlns:a16="http://schemas.microsoft.com/office/drawing/2014/main" id="{C2522C8B-5DDC-42F6-9369-DE9F2AD612C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92891" y="2413363"/>
          <a:ext cx="1578429" cy="75111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413659</xdr:colOff>
      <xdr:row>8</xdr:row>
      <xdr:rowOff>174171</xdr:rowOff>
    </xdr:from>
    <xdr:ext cx="1219200" cy="975632"/>
    <xdr:pic>
      <xdr:nvPicPr>
        <xdr:cNvPr id="3" name="image26.png">
          <a:extLst>
            <a:ext uri="{FF2B5EF4-FFF2-40B4-BE49-F238E27FC236}">
              <a16:creationId xmlns:a16="http://schemas.microsoft.com/office/drawing/2014/main" id="{703CA5CF-B6A3-4C63-BF29-6A67C02F146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80279" y="2361111"/>
          <a:ext cx="1219200" cy="97563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299357</xdr:colOff>
      <xdr:row>17</xdr:row>
      <xdr:rowOff>43541</xdr:rowOff>
    </xdr:from>
    <xdr:ext cx="1420586" cy="1069521"/>
    <xdr:pic>
      <xdr:nvPicPr>
        <xdr:cNvPr id="4" name="image1.png">
          <a:extLst>
            <a:ext uri="{FF2B5EF4-FFF2-40B4-BE49-F238E27FC236}">
              <a16:creationId xmlns:a16="http://schemas.microsoft.com/office/drawing/2014/main" id="{03BC9E2B-1BD2-4204-8523-DCAA9526E05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994277" y="7168241"/>
          <a:ext cx="1420586" cy="106952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386443</xdr:colOff>
      <xdr:row>17</xdr:row>
      <xdr:rowOff>152400</xdr:rowOff>
    </xdr:from>
    <xdr:ext cx="1257300" cy="986518"/>
    <xdr:pic>
      <xdr:nvPicPr>
        <xdr:cNvPr id="5" name="image13.png">
          <a:extLst>
            <a:ext uri="{FF2B5EF4-FFF2-40B4-BE49-F238E27FC236}">
              <a16:creationId xmlns:a16="http://schemas.microsoft.com/office/drawing/2014/main" id="{8323A93A-0D4E-4678-9289-1D98D439505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253063" y="7277100"/>
          <a:ext cx="1257300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141515</xdr:colOff>
      <xdr:row>20</xdr:row>
      <xdr:rowOff>65314</xdr:rowOff>
    </xdr:from>
    <xdr:ext cx="1360714" cy="997403"/>
    <xdr:pic>
      <xdr:nvPicPr>
        <xdr:cNvPr id="6" name="image7.png" title="Slika">
          <a:extLst>
            <a:ext uri="{FF2B5EF4-FFF2-40B4-BE49-F238E27FC236}">
              <a16:creationId xmlns:a16="http://schemas.microsoft.com/office/drawing/2014/main" id="{13DD2D13-A42F-43A7-8E49-08C67F3B6A2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836435" y="8653054"/>
          <a:ext cx="1360714" cy="99740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234043</xdr:colOff>
      <xdr:row>26</xdr:row>
      <xdr:rowOff>54428</xdr:rowOff>
    </xdr:from>
    <xdr:ext cx="767443" cy="742950"/>
    <xdr:pic>
      <xdr:nvPicPr>
        <xdr:cNvPr id="7" name="image5.png">
          <a:extLst>
            <a:ext uri="{FF2B5EF4-FFF2-40B4-BE49-F238E27FC236}">
              <a16:creationId xmlns:a16="http://schemas.microsoft.com/office/drawing/2014/main" id="{C4408024-8B60-4FC7-9597-5560B043A37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28963" y="12299768"/>
          <a:ext cx="767443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55790</xdr:colOff>
      <xdr:row>29</xdr:row>
      <xdr:rowOff>10886</xdr:rowOff>
    </xdr:from>
    <xdr:ext cx="521153" cy="1108982"/>
    <xdr:pic>
      <xdr:nvPicPr>
        <xdr:cNvPr id="8" name="image16.png" title="Slika">
          <a:extLst>
            <a:ext uri="{FF2B5EF4-FFF2-40B4-BE49-F238E27FC236}">
              <a16:creationId xmlns:a16="http://schemas.microsoft.com/office/drawing/2014/main" id="{0FE8BEE0-1365-4206-BA42-2AEC59BA78AC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922410" y="13536386"/>
          <a:ext cx="521153" cy="110898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1073604</xdr:colOff>
      <xdr:row>29</xdr:row>
      <xdr:rowOff>21771</xdr:rowOff>
    </xdr:from>
    <xdr:ext cx="581025" cy="1098097"/>
    <xdr:pic>
      <xdr:nvPicPr>
        <xdr:cNvPr id="9" name="image14.png" title="Slika">
          <a:extLst>
            <a:ext uri="{FF2B5EF4-FFF2-40B4-BE49-F238E27FC236}">
              <a16:creationId xmlns:a16="http://schemas.microsoft.com/office/drawing/2014/main" id="{9210E9B0-A056-4DA1-BEA2-A23563C156FC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940224" y="13547271"/>
          <a:ext cx="581025" cy="109809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172811</xdr:colOff>
      <xdr:row>39</xdr:row>
      <xdr:rowOff>119743</xdr:rowOff>
    </xdr:from>
    <xdr:ext cx="676275" cy="651782"/>
    <xdr:pic>
      <xdr:nvPicPr>
        <xdr:cNvPr id="10" name="image24.png" title="Slika">
          <a:extLst>
            <a:ext uri="{FF2B5EF4-FFF2-40B4-BE49-F238E27FC236}">
              <a16:creationId xmlns:a16="http://schemas.microsoft.com/office/drawing/2014/main" id="{9CF4E911-6297-4C76-B487-4B0336F4A76E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867731" y="18948763"/>
          <a:ext cx="676275" cy="65178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138793</xdr:colOff>
      <xdr:row>50</xdr:row>
      <xdr:rowOff>-1</xdr:rowOff>
    </xdr:from>
    <xdr:ext cx="1352550" cy="1492704"/>
    <xdr:pic>
      <xdr:nvPicPr>
        <xdr:cNvPr id="11" name="image11.png">
          <a:extLst>
            <a:ext uri="{FF2B5EF4-FFF2-40B4-BE49-F238E27FC236}">
              <a16:creationId xmlns:a16="http://schemas.microsoft.com/office/drawing/2014/main" id="{A348AF4E-57D0-46BE-A9E9-3E883436FB08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833713" y="26144219"/>
          <a:ext cx="1352550" cy="1492704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54430</xdr:colOff>
      <xdr:row>50</xdr:row>
      <xdr:rowOff>54428</xdr:rowOff>
    </xdr:from>
    <xdr:ext cx="772886" cy="1411061"/>
    <xdr:pic>
      <xdr:nvPicPr>
        <xdr:cNvPr id="12" name="image17.png">
          <a:extLst>
            <a:ext uri="{FF2B5EF4-FFF2-40B4-BE49-F238E27FC236}">
              <a16:creationId xmlns:a16="http://schemas.microsoft.com/office/drawing/2014/main" id="{A5EF2C19-EE16-4A47-84DD-BF4046F3281B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921050" y="26198648"/>
          <a:ext cx="772886" cy="1411061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1141640</xdr:colOff>
      <xdr:row>50</xdr:row>
      <xdr:rowOff>108857</xdr:rowOff>
    </xdr:from>
    <xdr:ext cx="872218" cy="1228725"/>
    <xdr:pic>
      <xdr:nvPicPr>
        <xdr:cNvPr id="13" name="image20.png">
          <a:extLst>
            <a:ext uri="{FF2B5EF4-FFF2-40B4-BE49-F238E27FC236}">
              <a16:creationId xmlns:a16="http://schemas.microsoft.com/office/drawing/2014/main" id="{269D4C32-9BB7-4F92-91A0-325F9C9A7282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6008260" y="26253077"/>
          <a:ext cx="872218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1201511</xdr:colOff>
      <xdr:row>53</xdr:row>
      <xdr:rowOff>21769</xdr:rowOff>
    </xdr:from>
    <xdr:ext cx="1236890" cy="600075"/>
    <xdr:pic>
      <xdr:nvPicPr>
        <xdr:cNvPr id="14" name="image25.png">
          <a:extLst>
            <a:ext uri="{FF2B5EF4-FFF2-40B4-BE49-F238E27FC236}">
              <a16:creationId xmlns:a16="http://schemas.microsoft.com/office/drawing/2014/main" id="{00B6F754-AFC3-4EC9-A382-B53470116C78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96431" y="29640709"/>
          <a:ext cx="123689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200025</xdr:colOff>
      <xdr:row>55</xdr:row>
      <xdr:rowOff>152401</xdr:rowOff>
    </xdr:from>
    <xdr:ext cx="866775" cy="1004207"/>
    <xdr:pic>
      <xdr:nvPicPr>
        <xdr:cNvPr id="15" name="image19.png">
          <a:extLst>
            <a:ext uri="{FF2B5EF4-FFF2-40B4-BE49-F238E27FC236}">
              <a16:creationId xmlns:a16="http://schemas.microsoft.com/office/drawing/2014/main" id="{5862BF56-54D4-48D6-9426-BFB508AE5BCB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894945" y="30685741"/>
          <a:ext cx="866775" cy="100420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708934</xdr:colOff>
      <xdr:row>55</xdr:row>
      <xdr:rowOff>43544</xdr:rowOff>
    </xdr:from>
    <xdr:ext cx="706210" cy="1234168"/>
    <xdr:pic>
      <xdr:nvPicPr>
        <xdr:cNvPr id="16" name="image30.png">
          <a:extLst>
            <a:ext uri="{FF2B5EF4-FFF2-40B4-BE49-F238E27FC236}">
              <a16:creationId xmlns:a16="http://schemas.microsoft.com/office/drawing/2014/main" id="{84654322-5243-4D9F-9772-EF16F4B0C484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575554" y="30576884"/>
          <a:ext cx="706210" cy="123416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772886</xdr:colOff>
      <xdr:row>23</xdr:row>
      <xdr:rowOff>0</xdr:rowOff>
    </xdr:from>
    <xdr:ext cx="1186543" cy="1049109"/>
    <xdr:pic>
      <xdr:nvPicPr>
        <xdr:cNvPr id="17" name="image7.png" title="Slika">
          <a:extLst>
            <a:ext uri="{FF2B5EF4-FFF2-40B4-BE49-F238E27FC236}">
              <a16:creationId xmlns:a16="http://schemas.microsoft.com/office/drawing/2014/main" id="{F857D43A-EF94-47D9-81AE-AF495187848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467806" y="10416540"/>
          <a:ext cx="1186543" cy="104910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996043</xdr:colOff>
      <xdr:row>14</xdr:row>
      <xdr:rowOff>21771</xdr:rowOff>
    </xdr:from>
    <xdr:ext cx="843643" cy="888547"/>
    <xdr:pic>
      <xdr:nvPicPr>
        <xdr:cNvPr id="18" name="image18.png" title="Slika">
          <a:extLst>
            <a:ext uri="{FF2B5EF4-FFF2-40B4-BE49-F238E27FC236}">
              <a16:creationId xmlns:a16="http://schemas.microsoft.com/office/drawing/2014/main" id="{D4DC7432-4949-4A23-B6D2-9A8540E1A94F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862663" y="5500551"/>
          <a:ext cx="843643" cy="888547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699407</xdr:colOff>
      <xdr:row>32</xdr:row>
      <xdr:rowOff>163285</xdr:rowOff>
    </xdr:from>
    <xdr:ext cx="1042307" cy="1144361"/>
    <xdr:pic>
      <xdr:nvPicPr>
        <xdr:cNvPr id="19" name="image2.png" title="Slika">
          <a:extLst>
            <a:ext uri="{FF2B5EF4-FFF2-40B4-BE49-F238E27FC236}">
              <a16:creationId xmlns:a16="http://schemas.microsoft.com/office/drawing/2014/main" id="{BBBCD1B1-76DE-4FBB-A563-65B103EC5E0D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566027" y="15334705"/>
          <a:ext cx="1042307" cy="1144361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2125435</xdr:colOff>
      <xdr:row>35</xdr:row>
      <xdr:rowOff>141514</xdr:rowOff>
    </xdr:from>
    <xdr:ext cx="1042307" cy="1164772"/>
    <xdr:pic>
      <xdr:nvPicPr>
        <xdr:cNvPr id="20" name="image3.png" title="Slika">
          <a:extLst>
            <a:ext uri="{FF2B5EF4-FFF2-40B4-BE49-F238E27FC236}">
              <a16:creationId xmlns:a16="http://schemas.microsoft.com/office/drawing/2014/main" id="{0B4D593D-6D3A-4181-B5E3-12A4CC2FA6A3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820355" y="16958854"/>
          <a:ext cx="1042307" cy="1164772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2057401</xdr:colOff>
      <xdr:row>41</xdr:row>
      <xdr:rowOff>97970</xdr:rowOff>
    </xdr:from>
    <xdr:ext cx="918482" cy="968829"/>
    <xdr:pic>
      <xdr:nvPicPr>
        <xdr:cNvPr id="21" name="image12.png" title="Slika">
          <a:extLst>
            <a:ext uri="{FF2B5EF4-FFF2-40B4-BE49-F238E27FC236}">
              <a16:creationId xmlns:a16="http://schemas.microsoft.com/office/drawing/2014/main" id="{587495FA-6CCC-4BA7-9863-B7B4C0B7D106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752321" y="20572910"/>
          <a:ext cx="918482" cy="96882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968829</xdr:colOff>
      <xdr:row>44</xdr:row>
      <xdr:rowOff>119743</xdr:rowOff>
    </xdr:from>
    <xdr:ext cx="1186542" cy="774246"/>
    <xdr:pic>
      <xdr:nvPicPr>
        <xdr:cNvPr id="22" name="image21.png" title="Slika">
          <a:extLst>
            <a:ext uri="{FF2B5EF4-FFF2-40B4-BE49-F238E27FC236}">
              <a16:creationId xmlns:a16="http://schemas.microsoft.com/office/drawing/2014/main" id="{73BB7E13-B305-4648-8F7C-160CEC3F0AF6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835449" y="22606363"/>
          <a:ext cx="1186542" cy="774246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127907</xdr:colOff>
      <xdr:row>29</xdr:row>
      <xdr:rowOff>119742</xdr:rowOff>
    </xdr:from>
    <xdr:ext cx="634093" cy="978354"/>
    <xdr:pic>
      <xdr:nvPicPr>
        <xdr:cNvPr id="23" name="image10.png" title="Slika">
          <a:extLst>
            <a:ext uri="{FF2B5EF4-FFF2-40B4-BE49-F238E27FC236}">
              <a16:creationId xmlns:a16="http://schemas.microsoft.com/office/drawing/2014/main" id="{49287DD7-4547-4439-B25D-5E7EC7E103D9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822827" y="13645242"/>
          <a:ext cx="634093" cy="978354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846364</xdr:colOff>
      <xdr:row>32</xdr:row>
      <xdr:rowOff>174172</xdr:rowOff>
    </xdr:from>
    <xdr:ext cx="677636" cy="996043"/>
    <xdr:pic>
      <xdr:nvPicPr>
        <xdr:cNvPr id="24" name="image8.png" title="Slika">
          <a:extLst>
            <a:ext uri="{FF2B5EF4-FFF2-40B4-BE49-F238E27FC236}">
              <a16:creationId xmlns:a16="http://schemas.microsoft.com/office/drawing/2014/main" id="{D0F239D4-ADF7-456A-8071-7BD2D20D5832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541284" y="15345592"/>
          <a:ext cx="677636" cy="996043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161926</xdr:colOff>
      <xdr:row>35</xdr:row>
      <xdr:rowOff>174171</xdr:rowOff>
    </xdr:from>
    <xdr:ext cx="796018" cy="1065439"/>
    <xdr:pic>
      <xdr:nvPicPr>
        <xdr:cNvPr id="25" name="image6.png" title="Slika">
          <a:extLst>
            <a:ext uri="{FF2B5EF4-FFF2-40B4-BE49-F238E27FC236}">
              <a16:creationId xmlns:a16="http://schemas.microsoft.com/office/drawing/2014/main" id="{281BEFB8-3721-4BA7-AD9A-6A5A3B47F669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856846" y="16991511"/>
          <a:ext cx="796018" cy="106543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579664</xdr:colOff>
      <xdr:row>37</xdr:row>
      <xdr:rowOff>174171</xdr:rowOff>
    </xdr:from>
    <xdr:ext cx="1281793" cy="1043667"/>
    <xdr:pic>
      <xdr:nvPicPr>
        <xdr:cNvPr id="26" name="image29.png" title="Slika">
          <a:extLst>
            <a:ext uri="{FF2B5EF4-FFF2-40B4-BE49-F238E27FC236}">
              <a16:creationId xmlns:a16="http://schemas.microsoft.com/office/drawing/2014/main" id="{CE61D633-7047-4985-8517-7B04EB0CBB4A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446284" y="18637431"/>
          <a:ext cx="1281793" cy="1043667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261258</xdr:colOff>
      <xdr:row>42</xdr:row>
      <xdr:rowOff>130628</xdr:rowOff>
    </xdr:from>
    <xdr:ext cx="718457" cy="783772"/>
    <xdr:pic>
      <xdr:nvPicPr>
        <xdr:cNvPr id="27" name="image23.png" title="Slika">
          <a:extLst>
            <a:ext uri="{FF2B5EF4-FFF2-40B4-BE49-F238E27FC236}">
              <a16:creationId xmlns:a16="http://schemas.microsoft.com/office/drawing/2014/main" id="{3678AD8A-717C-47F4-B50B-1FDE0BE52F28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956178" y="20788448"/>
          <a:ext cx="718457" cy="783772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371476</xdr:colOff>
      <xdr:row>11</xdr:row>
      <xdr:rowOff>43542</xdr:rowOff>
    </xdr:from>
    <xdr:ext cx="1119868" cy="986518"/>
    <xdr:pic>
      <xdr:nvPicPr>
        <xdr:cNvPr id="28" name="image22.png" title="Slika">
          <a:extLst>
            <a:ext uri="{FF2B5EF4-FFF2-40B4-BE49-F238E27FC236}">
              <a16:creationId xmlns:a16="http://schemas.microsoft.com/office/drawing/2014/main" id="{02F7DB68-A9B7-474D-9CB0-BAB1ABC799B9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238096" y="3876402"/>
          <a:ext cx="1119868" cy="986518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48986</xdr:colOff>
      <xdr:row>45</xdr:row>
      <xdr:rowOff>193222</xdr:rowOff>
    </xdr:from>
    <xdr:ext cx="952500" cy="428625"/>
    <xdr:pic>
      <xdr:nvPicPr>
        <xdr:cNvPr id="29" name="image27.png" title="Slika">
          <a:extLst>
            <a:ext uri="{FF2B5EF4-FFF2-40B4-BE49-F238E27FC236}">
              <a16:creationId xmlns:a16="http://schemas.microsoft.com/office/drawing/2014/main" id="{BFEB045C-0FBD-430A-B001-CFA26C7DA635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743906" y="22862722"/>
          <a:ext cx="952500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206829</xdr:colOff>
      <xdr:row>48</xdr:row>
      <xdr:rowOff>152400</xdr:rowOff>
    </xdr:from>
    <xdr:ext cx="942975" cy="304800"/>
    <xdr:pic>
      <xdr:nvPicPr>
        <xdr:cNvPr id="30" name="image27.png" title="Slika">
          <a:extLst>
            <a:ext uri="{FF2B5EF4-FFF2-40B4-BE49-F238E27FC236}">
              <a16:creationId xmlns:a16="http://schemas.microsoft.com/office/drawing/2014/main" id="{44B14C16-0A46-4506-AF83-5C0905C6CD0F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901749" y="24650700"/>
          <a:ext cx="942975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108857</xdr:colOff>
      <xdr:row>48</xdr:row>
      <xdr:rowOff>0</xdr:rowOff>
    </xdr:from>
    <xdr:ext cx="947057" cy="595992"/>
    <xdr:pic>
      <xdr:nvPicPr>
        <xdr:cNvPr id="31" name="image28.png" title="Slika">
          <a:extLst>
            <a:ext uri="{FF2B5EF4-FFF2-40B4-BE49-F238E27FC236}">
              <a16:creationId xmlns:a16="http://schemas.microsoft.com/office/drawing/2014/main" id="{C846D14F-079F-4FEF-800B-380A3CD8A762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975477" y="24498300"/>
          <a:ext cx="947057" cy="59599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250566</xdr:colOff>
      <xdr:row>60</xdr:row>
      <xdr:rowOff>251460</xdr:rowOff>
    </xdr:from>
    <xdr:to>
      <xdr:col>9</xdr:col>
      <xdr:colOff>956761</xdr:colOff>
      <xdr:row>60</xdr:row>
      <xdr:rowOff>838199</xdr:rowOff>
    </xdr:to>
    <xdr:pic>
      <xdr:nvPicPr>
        <xdr:cNvPr id="39" name="Slika 38">
          <a:extLst>
            <a:ext uri="{FF2B5EF4-FFF2-40B4-BE49-F238E27FC236}">
              <a16:creationId xmlns:a16="http://schemas.microsoft.com/office/drawing/2014/main" id="{09D9E8FF-1872-45E6-B8F7-B4E315D63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945486" y="32064960"/>
          <a:ext cx="706195" cy="586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0388F-F5F2-4E1F-9820-392F08214FE6}">
  <sheetPr>
    <pageSetUpPr fitToPage="1"/>
  </sheetPr>
  <dimension ref="A1:AB231"/>
  <sheetViews>
    <sheetView tabSelected="1" workbookViewId="0">
      <selection activeCell="B4" sqref="B4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customWidth="1"/>
    <col min="5" max="5" width="13.44140625" style="117" customWidth="1"/>
    <col min="6" max="6" width="12.5546875" style="117" customWidth="1"/>
    <col min="7" max="7" width="12" style="117" customWidth="1"/>
    <col min="8" max="8" width="13.44140625" style="118" customWidth="1"/>
    <col min="9" max="9" width="13.44140625" style="117" customWidth="1"/>
    <col min="10" max="10" width="31.6640625" customWidth="1"/>
    <col min="11" max="11" width="36.6640625" customWidth="1"/>
    <col min="12" max="28" width="8.6640625" customWidth="1"/>
  </cols>
  <sheetData>
    <row r="1" spans="1:28" ht="18" x14ac:dyDescent="0.35">
      <c r="A1" s="1">
        <v>2026</v>
      </c>
      <c r="B1" s="153" t="s">
        <v>0</v>
      </c>
      <c r="C1" s="1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4"/>
    </row>
    <row r="2" spans="1:28" ht="18" x14ac:dyDescent="0.3">
      <c r="A2" s="5"/>
      <c r="B2" s="6" t="s">
        <v>53</v>
      </c>
      <c r="D2" s="2" t="s">
        <v>59</v>
      </c>
      <c r="E2" s="7"/>
      <c r="F2" s="7"/>
      <c r="G2" s="7"/>
      <c r="H2" s="8"/>
      <c r="I2" s="7"/>
      <c r="J2" s="4"/>
    </row>
    <row r="3" spans="1:28" ht="18" x14ac:dyDescent="0.3">
      <c r="A3" s="5"/>
      <c r="B3" s="6"/>
      <c r="C3" t="s">
        <v>56</v>
      </c>
      <c r="D3" s="127" t="s">
        <v>129</v>
      </c>
      <c r="E3" s="122"/>
      <c r="F3" s="122"/>
      <c r="G3" s="122"/>
      <c r="H3" s="123"/>
      <c r="I3" s="122"/>
      <c r="J3" s="4"/>
    </row>
    <row r="4" spans="1:28" ht="18" x14ac:dyDescent="0.3">
      <c r="A4" s="5"/>
      <c r="B4" s="150" t="s">
        <v>147</v>
      </c>
      <c r="C4" t="s">
        <v>57</v>
      </c>
      <c r="D4" s="127" t="s">
        <v>130</v>
      </c>
      <c r="E4" s="122"/>
      <c r="F4" s="122"/>
      <c r="G4" s="122"/>
      <c r="H4" s="123"/>
      <c r="I4" s="122"/>
      <c r="J4" s="4"/>
    </row>
    <row r="5" spans="1:28" ht="16.2" customHeight="1" x14ac:dyDescent="0.3">
      <c r="A5" s="5"/>
      <c r="B5" s="6"/>
      <c r="C5" t="s">
        <v>58</v>
      </c>
      <c r="D5" s="121"/>
      <c r="E5" s="122"/>
      <c r="F5" s="122"/>
      <c r="G5" s="122"/>
      <c r="H5" s="123"/>
      <c r="I5" s="122"/>
      <c r="J5" s="4"/>
    </row>
    <row r="6" spans="1:28" ht="26.4" customHeight="1" thickBot="1" x14ac:dyDescent="0.35">
      <c r="A6" s="5"/>
      <c r="B6" s="136" t="s">
        <v>142</v>
      </c>
      <c r="D6" s="149" t="s">
        <v>143</v>
      </c>
      <c r="E6" s="7"/>
      <c r="F6" s="7"/>
      <c r="G6" s="7"/>
      <c r="H6" s="8"/>
      <c r="I6" s="7"/>
      <c r="J6" s="4"/>
    </row>
    <row r="7" spans="1:28" ht="28.8" x14ac:dyDescent="0.3">
      <c r="A7" s="9" t="s">
        <v>1</v>
      </c>
      <c r="B7" s="10" t="s">
        <v>2</v>
      </c>
      <c r="C7" s="11" t="s">
        <v>3</v>
      </c>
      <c r="D7" s="147" t="s">
        <v>144</v>
      </c>
      <c r="E7" s="12" t="s">
        <v>54</v>
      </c>
      <c r="F7" s="12" t="s">
        <v>55</v>
      </c>
      <c r="G7" s="12"/>
      <c r="H7" s="13" t="s">
        <v>4</v>
      </c>
      <c r="I7" s="14" t="s">
        <v>5</v>
      </c>
      <c r="J7" s="15" t="s">
        <v>6</v>
      </c>
      <c r="K7" s="15" t="s">
        <v>7</v>
      </c>
    </row>
    <row r="8" spans="1:28" ht="14.4" x14ac:dyDescent="0.3">
      <c r="A8" s="16"/>
      <c r="B8" s="17"/>
      <c r="C8" s="18"/>
      <c r="D8" s="146"/>
      <c r="E8" s="7"/>
      <c r="F8" s="7"/>
      <c r="G8" s="7"/>
      <c r="H8" s="8"/>
      <c r="I8" s="19"/>
      <c r="J8" s="4"/>
    </row>
    <row r="9" spans="1:28" ht="14.4" x14ac:dyDescent="0.3">
      <c r="A9" s="20">
        <v>1</v>
      </c>
      <c r="B9" s="21" t="s">
        <v>8</v>
      </c>
      <c r="C9" s="22"/>
      <c r="D9" s="148"/>
      <c r="E9" s="23"/>
      <c r="F9" s="23"/>
      <c r="G9" s="23"/>
      <c r="H9" s="24"/>
      <c r="I9" s="25"/>
      <c r="J9" s="4"/>
    </row>
    <row r="10" spans="1:28" ht="100.8" x14ac:dyDescent="0.3">
      <c r="A10" s="26"/>
      <c r="B10" s="27" t="s">
        <v>9</v>
      </c>
      <c r="C10" s="28"/>
      <c r="D10" s="137"/>
      <c r="E10" s="29"/>
      <c r="F10" s="29"/>
      <c r="G10" s="29"/>
      <c r="H10" s="30"/>
      <c r="I10" s="31"/>
      <c r="J10" s="4"/>
      <c r="L10" s="32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8" ht="14.4" x14ac:dyDescent="0.3">
      <c r="A11" s="34"/>
      <c r="B11" s="35"/>
      <c r="C11" s="36" t="s">
        <v>10</v>
      </c>
      <c r="D11" s="138">
        <v>0</v>
      </c>
      <c r="E11" s="37">
        <v>0</v>
      </c>
      <c r="F11" s="37">
        <v>0</v>
      </c>
      <c r="G11" s="37">
        <v>0</v>
      </c>
      <c r="H11" s="38">
        <f>SUM(E11:G11)</f>
        <v>0</v>
      </c>
      <c r="I11" s="39">
        <f>D11*H11</f>
        <v>0</v>
      </c>
      <c r="J11" s="4"/>
      <c r="L11" s="32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8" ht="14.4" x14ac:dyDescent="0.3">
      <c r="A12" s="20">
        <v>2</v>
      </c>
      <c r="B12" s="21" t="s">
        <v>11</v>
      </c>
      <c r="C12" s="22"/>
      <c r="D12" s="139"/>
      <c r="E12" s="40"/>
      <c r="F12" s="40"/>
      <c r="G12" s="40"/>
      <c r="H12" s="24"/>
      <c r="I12" s="41"/>
      <c r="J12" s="4"/>
      <c r="L12" s="32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8" ht="100.8" x14ac:dyDescent="0.3">
      <c r="A13" s="26"/>
      <c r="B13" s="27" t="s">
        <v>12</v>
      </c>
      <c r="C13" s="28"/>
      <c r="D13" s="140"/>
      <c r="E13" s="29"/>
      <c r="F13" s="29"/>
      <c r="G13" s="29"/>
      <c r="H13" s="30"/>
      <c r="I13" s="31"/>
      <c r="J13" s="4"/>
      <c r="L13" s="32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8" ht="14.4" x14ac:dyDescent="0.3">
      <c r="A14" s="34"/>
      <c r="B14" s="35"/>
      <c r="C14" s="36" t="s">
        <v>10</v>
      </c>
      <c r="D14" s="138">
        <v>0</v>
      </c>
      <c r="E14" s="37">
        <v>0</v>
      </c>
      <c r="F14" s="37">
        <v>0</v>
      </c>
      <c r="G14" s="37">
        <v>0</v>
      </c>
      <c r="H14" s="38">
        <f>SUM(E14:G14)</f>
        <v>0</v>
      </c>
      <c r="I14" s="39">
        <f>H14*D14</f>
        <v>0</v>
      </c>
      <c r="J14" s="42"/>
      <c r="K14" s="42"/>
      <c r="L14" s="42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42"/>
      <c r="Z14" s="42"/>
      <c r="AA14" s="42"/>
      <c r="AB14" s="42"/>
    </row>
    <row r="15" spans="1:28" ht="14.4" x14ac:dyDescent="0.3">
      <c r="A15" s="20">
        <v>3</v>
      </c>
      <c r="B15" s="21" t="s">
        <v>13</v>
      </c>
      <c r="C15" s="22"/>
      <c r="D15" s="139"/>
      <c r="E15" s="40"/>
      <c r="F15" s="40"/>
      <c r="G15" s="40"/>
      <c r="H15" s="24"/>
      <c r="I15" s="41"/>
      <c r="J15" s="4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8" ht="100.8" x14ac:dyDescent="0.3">
      <c r="A16" s="26"/>
      <c r="B16" s="27" t="s">
        <v>14</v>
      </c>
      <c r="C16" s="28"/>
      <c r="D16" s="140"/>
      <c r="E16" s="29"/>
      <c r="F16" s="29"/>
      <c r="G16" s="29"/>
      <c r="H16" s="30"/>
      <c r="I16" s="31"/>
      <c r="J16" s="32"/>
      <c r="K16" s="32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2"/>
      <c r="Z16" s="32"/>
      <c r="AA16" s="32"/>
      <c r="AB16" s="32"/>
    </row>
    <row r="17" spans="1:28" s="51" customFormat="1" ht="14.4" x14ac:dyDescent="0.3">
      <c r="A17" s="43"/>
      <c r="B17" s="44"/>
      <c r="C17" s="45" t="s">
        <v>10</v>
      </c>
      <c r="D17" s="141">
        <v>0</v>
      </c>
      <c r="E17" s="46">
        <v>0</v>
      </c>
      <c r="F17" s="46">
        <v>0</v>
      </c>
      <c r="G17" s="46">
        <v>0</v>
      </c>
      <c r="H17" s="47">
        <f>SUM(E17:G17)</f>
        <v>0</v>
      </c>
      <c r="I17" s="48">
        <f>H17*D17</f>
        <v>0</v>
      </c>
      <c r="J17" s="4"/>
      <c r="K17" s="4"/>
      <c r="L17" s="4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49"/>
      <c r="X17" s="49"/>
      <c r="Y17" s="50"/>
      <c r="Z17" s="50"/>
      <c r="AA17" s="50"/>
      <c r="AB17" s="50"/>
    </row>
    <row r="18" spans="1:28" ht="14.4" x14ac:dyDescent="0.3">
      <c r="A18" s="20">
        <v>4</v>
      </c>
      <c r="B18" s="21" t="s">
        <v>15</v>
      </c>
      <c r="C18" s="22"/>
      <c r="D18" s="139"/>
      <c r="E18" s="40"/>
      <c r="F18" s="40"/>
      <c r="G18" s="40"/>
      <c r="H18" s="24"/>
      <c r="I18" s="41"/>
      <c r="J18" s="4"/>
    </row>
    <row r="19" spans="1:28" ht="86.4" x14ac:dyDescent="0.3">
      <c r="A19" s="26"/>
      <c r="B19" s="27" t="s">
        <v>16</v>
      </c>
      <c r="C19" s="28"/>
      <c r="D19" s="140"/>
      <c r="E19" s="29"/>
      <c r="F19" s="29"/>
      <c r="G19" s="29"/>
      <c r="H19" s="30"/>
      <c r="I19" s="31"/>
      <c r="J19" s="4"/>
    </row>
    <row r="20" spans="1:28" ht="14.4" x14ac:dyDescent="0.3">
      <c r="A20" s="34"/>
      <c r="B20" s="35"/>
      <c r="C20" s="36" t="s">
        <v>10</v>
      </c>
      <c r="D20" s="138">
        <v>0</v>
      </c>
      <c r="E20" s="37">
        <v>0</v>
      </c>
      <c r="F20" s="37">
        <v>0</v>
      </c>
      <c r="G20" s="37">
        <v>0</v>
      </c>
      <c r="H20" s="38">
        <f>SUM(E20:G20)</f>
        <v>0</v>
      </c>
      <c r="I20" s="39">
        <f>H20*D20</f>
        <v>0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ht="14.4" x14ac:dyDescent="0.3">
      <c r="A21" s="20">
        <v>5</v>
      </c>
      <c r="B21" s="21" t="s">
        <v>17</v>
      </c>
      <c r="C21" s="22"/>
      <c r="D21" s="139"/>
      <c r="E21" s="52"/>
      <c r="F21" s="52"/>
      <c r="G21" s="52"/>
      <c r="H21" s="53"/>
      <c r="I21" s="41"/>
      <c r="J21" s="4"/>
    </row>
    <row r="22" spans="1:28" ht="115.2" x14ac:dyDescent="0.3">
      <c r="A22" s="26"/>
      <c r="B22" s="27" t="s">
        <v>18</v>
      </c>
      <c r="C22" s="28"/>
      <c r="D22" s="140"/>
      <c r="E22" s="54"/>
      <c r="F22" s="54"/>
      <c r="G22" s="54"/>
      <c r="H22" s="54"/>
      <c r="I22" s="55"/>
      <c r="J22" s="4"/>
      <c r="O22" t="s">
        <v>19</v>
      </c>
    </row>
    <row r="23" spans="1:28" ht="14.4" x14ac:dyDescent="0.3">
      <c r="A23" s="34"/>
      <c r="B23" s="35"/>
      <c r="C23" s="36" t="s">
        <v>10</v>
      </c>
      <c r="D23" s="138">
        <v>0</v>
      </c>
      <c r="E23" s="56">
        <v>0</v>
      </c>
      <c r="F23" s="56">
        <v>0</v>
      </c>
      <c r="G23" s="56">
        <v>0</v>
      </c>
      <c r="H23" s="57">
        <f>SUM(E23:G23)</f>
        <v>0</v>
      </c>
      <c r="I23" s="39">
        <f>H23*D23</f>
        <v>0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ht="14.4" x14ac:dyDescent="0.3">
      <c r="A24" s="20">
        <v>6</v>
      </c>
      <c r="B24" s="21" t="s">
        <v>20</v>
      </c>
      <c r="C24" s="22"/>
      <c r="D24" s="139"/>
      <c r="E24" s="40"/>
      <c r="F24" s="40"/>
      <c r="G24" s="40"/>
      <c r="H24" s="24"/>
      <c r="I24" s="41"/>
      <c r="J24" s="4"/>
    </row>
    <row r="25" spans="1:28" ht="115.2" x14ac:dyDescent="0.3">
      <c r="A25" s="26"/>
      <c r="B25" s="27" t="s">
        <v>21</v>
      </c>
      <c r="C25" s="28"/>
      <c r="D25" s="140"/>
      <c r="E25" s="29"/>
      <c r="F25" s="29" t="s">
        <v>76</v>
      </c>
      <c r="G25" s="29"/>
      <c r="H25" s="30"/>
      <c r="I25" s="31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8" s="51" customFormat="1" ht="14.4" x14ac:dyDescent="0.3">
      <c r="A26" s="43"/>
      <c r="B26" s="44"/>
      <c r="C26" s="45" t="s">
        <v>10</v>
      </c>
      <c r="D26" s="141">
        <v>0</v>
      </c>
      <c r="E26" s="46">
        <v>0</v>
      </c>
      <c r="F26" s="46">
        <v>1</v>
      </c>
      <c r="G26" s="46">
        <v>0</v>
      </c>
      <c r="H26" s="47">
        <f>SUM(E26:G26)</f>
        <v>1</v>
      </c>
      <c r="I26" s="48">
        <f>H26*D26</f>
        <v>0</v>
      </c>
      <c r="J26" s="4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8" ht="14.4" x14ac:dyDescent="0.3">
      <c r="A27" s="20">
        <v>7</v>
      </c>
      <c r="B27" s="21" t="s">
        <v>22</v>
      </c>
      <c r="C27" s="22"/>
      <c r="D27" s="139"/>
      <c r="E27" s="52"/>
      <c r="F27" s="52"/>
      <c r="G27" s="52"/>
      <c r="H27" s="53"/>
      <c r="I27" s="41"/>
      <c r="J27" s="4"/>
    </row>
    <row r="28" spans="1:28" ht="72" x14ac:dyDescent="0.3">
      <c r="A28" s="26" t="s">
        <v>23</v>
      </c>
      <c r="B28" s="27" t="s">
        <v>24</v>
      </c>
      <c r="C28" s="28"/>
      <c r="D28" s="142"/>
      <c r="E28" s="54"/>
      <c r="F28" s="54" t="s">
        <v>76</v>
      </c>
      <c r="G28" s="54"/>
      <c r="H28" s="54"/>
      <c r="I28" s="55"/>
      <c r="J28" s="4"/>
    </row>
    <row r="29" spans="1:28" ht="14.4" x14ac:dyDescent="0.3">
      <c r="A29" s="34"/>
      <c r="B29" s="35"/>
      <c r="C29" s="36" t="s">
        <v>10</v>
      </c>
      <c r="D29" s="138">
        <v>0</v>
      </c>
      <c r="E29" s="56">
        <v>0</v>
      </c>
      <c r="F29" s="56">
        <v>1</v>
      </c>
      <c r="G29" s="56">
        <v>0</v>
      </c>
      <c r="H29" s="57">
        <f>SUM(E29:G29)</f>
        <v>1</v>
      </c>
      <c r="I29" s="39">
        <f>H29*D29</f>
        <v>0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ht="14.4" x14ac:dyDescent="0.3">
      <c r="A30" s="20">
        <v>8</v>
      </c>
      <c r="B30" s="21" t="s">
        <v>25</v>
      </c>
      <c r="C30" s="22"/>
      <c r="D30" s="139"/>
      <c r="E30" s="40"/>
      <c r="F30" s="40"/>
      <c r="G30" s="40"/>
      <c r="H30" s="24"/>
      <c r="I30" s="41"/>
      <c r="J30" s="32"/>
    </row>
    <row r="31" spans="1:28" ht="100.8" x14ac:dyDescent="0.3">
      <c r="A31" s="26" t="s">
        <v>23</v>
      </c>
      <c r="B31" s="58" t="s">
        <v>26</v>
      </c>
      <c r="C31" s="28"/>
      <c r="D31" s="140"/>
      <c r="E31" s="29" t="s">
        <v>131</v>
      </c>
      <c r="F31" s="29"/>
      <c r="G31" s="29"/>
      <c r="H31" s="30"/>
      <c r="I31" s="31"/>
      <c r="J31" s="155" t="s">
        <v>23</v>
      </c>
    </row>
    <row r="32" spans="1:28" ht="14.4" x14ac:dyDescent="0.3">
      <c r="A32" s="34"/>
      <c r="B32" s="59"/>
      <c r="C32" s="36" t="s">
        <v>10</v>
      </c>
      <c r="D32" s="138">
        <v>0</v>
      </c>
      <c r="E32" s="37">
        <v>1</v>
      </c>
      <c r="F32" s="37">
        <v>0</v>
      </c>
      <c r="G32" s="37">
        <v>0</v>
      </c>
      <c r="H32" s="38">
        <f>SUM(E32:G32)</f>
        <v>1</v>
      </c>
      <c r="I32" s="39">
        <f>H32*D32</f>
        <v>0</v>
      </c>
      <c r="J32" s="156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spans="1:28" ht="14.4" x14ac:dyDescent="0.3">
      <c r="A33" s="20">
        <v>9</v>
      </c>
      <c r="B33" s="60" t="s">
        <v>27</v>
      </c>
      <c r="C33" s="22"/>
      <c r="D33" s="139"/>
      <c r="E33" s="40"/>
      <c r="F33" s="40"/>
      <c r="G33" s="40"/>
      <c r="H33" s="24"/>
      <c r="I33" s="41"/>
      <c r="J33" s="32"/>
    </row>
    <row r="34" spans="1:28" ht="100.8" x14ac:dyDescent="0.3">
      <c r="A34" s="26" t="s">
        <v>23</v>
      </c>
      <c r="B34" s="58" t="s">
        <v>28</v>
      </c>
      <c r="C34" s="28"/>
      <c r="D34" s="140"/>
      <c r="E34" s="29"/>
      <c r="F34" s="29"/>
      <c r="G34" s="29"/>
      <c r="H34" s="30"/>
      <c r="I34" s="31"/>
      <c r="J34" s="32"/>
    </row>
    <row r="35" spans="1:28" ht="14.4" x14ac:dyDescent="0.3">
      <c r="A35" s="34"/>
      <c r="B35" s="59"/>
      <c r="C35" s="36" t="s">
        <v>10</v>
      </c>
      <c r="D35" s="138">
        <v>0</v>
      </c>
      <c r="E35" s="37">
        <v>0</v>
      </c>
      <c r="F35" s="37">
        <v>0</v>
      </c>
      <c r="G35" s="37">
        <v>0</v>
      </c>
      <c r="H35" s="38">
        <f>SUM(E35:G35)</f>
        <v>0</v>
      </c>
      <c r="I35" s="39">
        <f>H35*D35</f>
        <v>0</v>
      </c>
      <c r="J35" s="61" t="s">
        <v>23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ht="14.4" x14ac:dyDescent="0.3">
      <c r="A36" s="20">
        <v>10</v>
      </c>
      <c r="B36" s="60" t="s">
        <v>29</v>
      </c>
      <c r="C36" s="22"/>
      <c r="D36" s="139"/>
      <c r="E36" s="40"/>
      <c r="F36" s="40"/>
      <c r="G36" s="40"/>
      <c r="H36" s="24"/>
      <c r="I36" s="41"/>
      <c r="J36" s="32"/>
    </row>
    <row r="37" spans="1:28" ht="115.2" x14ac:dyDescent="0.3">
      <c r="A37" s="26"/>
      <c r="B37" s="58" t="s">
        <v>30</v>
      </c>
      <c r="C37" s="28"/>
      <c r="D37" s="140"/>
      <c r="E37" s="29"/>
      <c r="F37" s="29"/>
      <c r="G37" s="29"/>
      <c r="H37" s="30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1:28" ht="14.4" x14ac:dyDescent="0.3">
      <c r="A38" s="34"/>
      <c r="B38" s="59"/>
      <c r="C38" s="36" t="s">
        <v>10</v>
      </c>
      <c r="D38" s="138">
        <v>0</v>
      </c>
      <c r="E38" s="37">
        <v>0</v>
      </c>
      <c r="F38" s="37">
        <v>0</v>
      </c>
      <c r="G38" s="37">
        <v>0</v>
      </c>
      <c r="H38" s="38">
        <f>SUM(E38:G38)</f>
        <v>0</v>
      </c>
      <c r="I38" s="39">
        <f>H38*D38</f>
        <v>0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</row>
    <row r="39" spans="1:28" ht="14.4" x14ac:dyDescent="0.3">
      <c r="A39" s="20">
        <v>11</v>
      </c>
      <c r="B39" s="60" t="s">
        <v>31</v>
      </c>
      <c r="C39" s="22"/>
      <c r="D39" s="139"/>
      <c r="E39" s="62"/>
      <c r="F39" s="62"/>
      <c r="G39" s="62"/>
      <c r="H39" s="24"/>
      <c r="I39" s="41"/>
      <c r="J39" s="32"/>
    </row>
    <row r="40" spans="1:28" ht="115.2" x14ac:dyDescent="0.3">
      <c r="A40" s="26" t="s">
        <v>23</v>
      </c>
      <c r="B40" s="58" t="s">
        <v>32</v>
      </c>
      <c r="C40" s="28"/>
      <c r="D40" s="140"/>
      <c r="E40" s="29"/>
      <c r="F40" s="29"/>
      <c r="G40" s="29"/>
      <c r="H40" s="30"/>
      <c r="I40" s="31"/>
      <c r="J40" s="32"/>
    </row>
    <row r="41" spans="1:28" ht="14.4" x14ac:dyDescent="0.3">
      <c r="A41" s="34"/>
      <c r="B41" s="59"/>
      <c r="C41" s="36" t="s">
        <v>10</v>
      </c>
      <c r="D41" s="138">
        <v>0</v>
      </c>
      <c r="E41" s="37">
        <v>0</v>
      </c>
      <c r="F41" s="37">
        <v>0</v>
      </c>
      <c r="G41" s="37">
        <v>0</v>
      </c>
      <c r="H41" s="38">
        <f>SUM(E41:G41)</f>
        <v>0</v>
      </c>
      <c r="I41" s="39">
        <f>H41*D41</f>
        <v>0</v>
      </c>
      <c r="J41" s="61" t="s">
        <v>23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spans="1:28" ht="14.4" x14ac:dyDescent="0.3">
      <c r="A42" s="20">
        <v>12</v>
      </c>
      <c r="B42" s="60" t="s">
        <v>33</v>
      </c>
      <c r="C42" s="22"/>
      <c r="D42" s="139"/>
      <c r="E42" s="40"/>
      <c r="F42" s="40"/>
      <c r="G42" s="40"/>
      <c r="H42" s="24"/>
      <c r="I42" s="41"/>
      <c r="J42" s="4"/>
    </row>
    <row r="43" spans="1:28" ht="129.6" x14ac:dyDescent="0.3">
      <c r="A43" s="26"/>
      <c r="B43" s="58" t="s">
        <v>34</v>
      </c>
      <c r="C43" s="28"/>
      <c r="D43" s="140"/>
      <c r="E43" s="29"/>
      <c r="F43" s="29"/>
      <c r="G43" s="29"/>
      <c r="H43" s="30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 ht="14.4" x14ac:dyDescent="0.3">
      <c r="A44" s="34"/>
      <c r="B44" s="63"/>
      <c r="C44" s="36" t="s">
        <v>10</v>
      </c>
      <c r="D44" s="138">
        <v>0</v>
      </c>
      <c r="E44" s="37">
        <v>0</v>
      </c>
      <c r="F44" s="37">
        <v>0</v>
      </c>
      <c r="G44" s="37">
        <v>0</v>
      </c>
      <c r="H44" s="38">
        <f>SUM(E44:G44)</f>
        <v>0</v>
      </c>
      <c r="I44" s="39">
        <f>H44*D44</f>
        <v>0</v>
      </c>
      <c r="J44" s="4"/>
    </row>
    <row r="45" spans="1:28" ht="14.4" x14ac:dyDescent="0.3">
      <c r="A45" s="20">
        <v>13</v>
      </c>
      <c r="B45" s="60" t="s">
        <v>35</v>
      </c>
      <c r="C45" s="22"/>
      <c r="D45" s="139"/>
      <c r="E45" s="40"/>
      <c r="F45" s="40"/>
      <c r="G45" s="40"/>
      <c r="H45" s="24"/>
      <c r="I45" s="41"/>
      <c r="J45" s="4"/>
    </row>
    <row r="46" spans="1:28" ht="115.2" x14ac:dyDescent="0.3">
      <c r="A46" s="26"/>
      <c r="B46" s="58" t="s">
        <v>36</v>
      </c>
      <c r="C46" s="28"/>
      <c r="D46" s="140"/>
      <c r="E46" s="29" t="s">
        <v>131</v>
      </c>
      <c r="F46" s="29"/>
      <c r="G46" s="29"/>
      <c r="H46" s="30"/>
      <c r="I46" s="31"/>
      <c r="J46" s="4"/>
      <c r="N46" s="64"/>
    </row>
    <row r="47" spans="1:28" ht="14.4" x14ac:dyDescent="0.3">
      <c r="A47" s="34"/>
      <c r="B47" s="63"/>
      <c r="C47" s="36" t="s">
        <v>10</v>
      </c>
      <c r="D47" s="138">
        <v>0</v>
      </c>
      <c r="E47" s="37">
        <v>1</v>
      </c>
      <c r="F47" s="37">
        <v>0</v>
      </c>
      <c r="G47" s="37">
        <v>0</v>
      </c>
      <c r="H47" s="38">
        <f>SUM(E47:G47)</f>
        <v>1</v>
      </c>
      <c r="I47" s="39">
        <f>H47*D47</f>
        <v>0</v>
      </c>
      <c r="J47" s="4"/>
    </row>
    <row r="48" spans="1:28" ht="14.4" x14ac:dyDescent="0.3">
      <c r="A48" s="20">
        <v>14</v>
      </c>
      <c r="B48" s="60" t="s">
        <v>37</v>
      </c>
      <c r="C48" s="22"/>
      <c r="D48" s="139"/>
      <c r="E48" s="40"/>
      <c r="F48" s="40"/>
      <c r="G48" s="40"/>
      <c r="H48" s="24"/>
      <c r="I48" s="41"/>
      <c r="J48" s="4"/>
    </row>
    <row r="49" spans="1:28" ht="115.2" x14ac:dyDescent="0.3">
      <c r="A49" s="26"/>
      <c r="B49" s="58" t="s">
        <v>38</v>
      </c>
      <c r="C49" s="28"/>
      <c r="D49" s="140"/>
      <c r="E49" s="29" t="s">
        <v>131</v>
      </c>
      <c r="F49" s="29"/>
      <c r="G49" s="29"/>
      <c r="H49" s="30"/>
      <c r="I49" s="31"/>
      <c r="J49" s="4"/>
    </row>
    <row r="50" spans="1:28" ht="14.4" x14ac:dyDescent="0.3">
      <c r="A50" s="34"/>
      <c r="B50" s="63"/>
      <c r="C50" s="36" t="s">
        <v>10</v>
      </c>
      <c r="D50" s="138">
        <v>0</v>
      </c>
      <c r="E50" s="37">
        <v>1</v>
      </c>
      <c r="F50" s="37">
        <v>0</v>
      </c>
      <c r="G50" s="37">
        <v>0</v>
      </c>
      <c r="H50" s="38">
        <f>SUM(E50:G50)</f>
        <v>1</v>
      </c>
      <c r="I50" s="39">
        <f>H50*D50</f>
        <v>0</v>
      </c>
      <c r="J50" s="4"/>
    </row>
    <row r="51" spans="1:28" ht="14.4" x14ac:dyDescent="0.3">
      <c r="A51" s="20">
        <v>15</v>
      </c>
      <c r="B51" s="60" t="s">
        <v>39</v>
      </c>
      <c r="C51" s="22"/>
      <c r="D51" s="139"/>
      <c r="E51" s="40"/>
      <c r="F51" s="40"/>
      <c r="G51" s="40"/>
      <c r="H51" s="24"/>
      <c r="I51" s="41"/>
      <c r="J51" s="4"/>
    </row>
    <row r="52" spans="1:28" ht="244.8" x14ac:dyDescent="0.3">
      <c r="A52" s="26" t="s">
        <v>23</v>
      </c>
      <c r="B52" s="27" t="s">
        <v>40</v>
      </c>
      <c r="C52" s="28"/>
      <c r="D52" s="140"/>
      <c r="E52" s="29"/>
      <c r="F52" s="29"/>
      <c r="G52" s="29"/>
      <c r="H52" s="30"/>
      <c r="I52" s="31"/>
      <c r="J52" s="4"/>
    </row>
    <row r="53" spans="1:28" ht="14.4" x14ac:dyDescent="0.3">
      <c r="A53" s="34"/>
      <c r="B53" s="59"/>
      <c r="C53" s="36" t="s">
        <v>10</v>
      </c>
      <c r="D53" s="138">
        <v>0</v>
      </c>
      <c r="E53" s="37">
        <v>0</v>
      </c>
      <c r="F53" s="37">
        <v>0</v>
      </c>
      <c r="G53" s="37">
        <v>0</v>
      </c>
      <c r="H53" s="38">
        <f>SUM(E53:G53)</f>
        <v>0</v>
      </c>
      <c r="I53" s="39">
        <f>H53*D53</f>
        <v>0</v>
      </c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ht="14.4" x14ac:dyDescent="0.3">
      <c r="A54" s="20">
        <v>16</v>
      </c>
      <c r="B54" s="60" t="s">
        <v>41</v>
      </c>
      <c r="C54" s="22"/>
      <c r="D54" s="139"/>
      <c r="E54" s="40"/>
      <c r="F54" s="40"/>
      <c r="G54" s="40"/>
      <c r="H54" s="24"/>
      <c r="I54" s="41"/>
      <c r="J54" s="32"/>
    </row>
    <row r="55" spans="1:28" ht="57.6" x14ac:dyDescent="0.3">
      <c r="A55" s="26" t="s">
        <v>23</v>
      </c>
      <c r="B55" s="27" t="s">
        <v>42</v>
      </c>
      <c r="C55" s="28"/>
      <c r="D55" s="140"/>
      <c r="E55" s="29"/>
      <c r="F55" s="29"/>
      <c r="G55" s="29"/>
      <c r="H55" s="30"/>
      <c r="I55" s="31"/>
      <c r="J55" s="4"/>
    </row>
    <row r="56" spans="1:28" ht="14.4" x14ac:dyDescent="0.3">
      <c r="A56" s="34" t="s">
        <v>23</v>
      </c>
      <c r="B56" s="59"/>
      <c r="C56" s="36" t="s">
        <v>10</v>
      </c>
      <c r="D56" s="138">
        <v>0</v>
      </c>
      <c r="E56" s="37">
        <v>0</v>
      </c>
      <c r="F56" s="37">
        <v>0</v>
      </c>
      <c r="G56" s="37">
        <v>0</v>
      </c>
      <c r="H56" s="38">
        <f>SUM(E56:G56)</f>
        <v>0</v>
      </c>
      <c r="I56" s="39">
        <f>H56*D56</f>
        <v>0</v>
      </c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spans="1:28" ht="14.4" x14ac:dyDescent="0.3">
      <c r="A57" s="20">
        <v>17</v>
      </c>
      <c r="B57" s="60" t="s">
        <v>43</v>
      </c>
      <c r="C57" s="22"/>
      <c r="D57" s="139"/>
      <c r="E57" s="40"/>
      <c r="F57" s="40"/>
      <c r="G57" s="40"/>
      <c r="H57" s="24"/>
      <c r="I57" s="41"/>
      <c r="J57" s="4"/>
    </row>
    <row r="58" spans="1:28" ht="57.6" x14ac:dyDescent="0.3">
      <c r="A58" s="65" t="s">
        <v>23</v>
      </c>
      <c r="B58" s="66" t="s">
        <v>44</v>
      </c>
      <c r="C58" s="67"/>
      <c r="D58" s="140"/>
      <c r="E58" s="68"/>
      <c r="F58" s="68" t="s">
        <v>76</v>
      </c>
      <c r="G58" s="68"/>
      <c r="H58" s="69"/>
      <c r="I58" s="70"/>
      <c r="J58" s="4"/>
    </row>
    <row r="59" spans="1:28" ht="14.4" x14ac:dyDescent="0.3">
      <c r="A59" s="71"/>
      <c r="B59" s="72"/>
      <c r="C59" s="73" t="s">
        <v>10</v>
      </c>
      <c r="D59" s="138">
        <v>0</v>
      </c>
      <c r="E59" s="74">
        <v>0</v>
      </c>
      <c r="F59" s="74">
        <v>2</v>
      </c>
      <c r="G59" s="74">
        <v>0</v>
      </c>
      <c r="H59" s="75">
        <f>SUM(E59:G59)</f>
        <v>2</v>
      </c>
      <c r="I59" s="76">
        <f>H59*D59</f>
        <v>0</v>
      </c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spans="1:28" ht="14.4" x14ac:dyDescent="0.3">
      <c r="A60" s="20">
        <v>18</v>
      </c>
      <c r="B60" s="21" t="s">
        <v>45</v>
      </c>
      <c r="C60" s="22"/>
      <c r="D60" s="139"/>
      <c r="E60" s="52"/>
      <c r="F60" s="52"/>
      <c r="G60" s="52"/>
      <c r="H60" s="53"/>
      <c r="I60" s="41"/>
      <c r="J60" s="4"/>
    </row>
    <row r="61" spans="1:28" ht="93.6" customHeight="1" x14ac:dyDescent="0.3">
      <c r="A61" s="65"/>
      <c r="B61" s="66" t="s">
        <v>46</v>
      </c>
      <c r="C61" s="67"/>
      <c r="D61" s="143"/>
      <c r="E61" s="77"/>
      <c r="F61" s="77"/>
      <c r="G61" s="77"/>
      <c r="H61" s="77"/>
      <c r="I61" s="55"/>
      <c r="J61" s="4"/>
    </row>
    <row r="62" spans="1:28" ht="14.4" x14ac:dyDescent="0.3">
      <c r="A62" s="72"/>
      <c r="B62" s="78"/>
      <c r="C62" s="73" t="s">
        <v>10</v>
      </c>
      <c r="D62" s="144">
        <v>0</v>
      </c>
      <c r="E62" s="74">
        <v>0</v>
      </c>
      <c r="F62" s="74">
        <v>0</v>
      </c>
      <c r="G62" s="74">
        <v>0</v>
      </c>
      <c r="H62" s="79">
        <f>SUM(E62:G62)</f>
        <v>0</v>
      </c>
      <c r="I62" s="80">
        <f>H62*D62</f>
        <v>0</v>
      </c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spans="1:28" s="90" customFormat="1" ht="79.2" customHeight="1" x14ac:dyDescent="0.3">
      <c r="A63" s="82"/>
      <c r="B63" s="83"/>
      <c r="C63" s="84"/>
      <c r="D63" s="145"/>
      <c r="E63" s="86"/>
      <c r="F63" s="86"/>
      <c r="G63" s="86"/>
      <c r="H63" s="87"/>
      <c r="I63" s="88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</row>
    <row r="64" spans="1:28" ht="14.4" x14ac:dyDescent="0.3">
      <c r="A64" s="91" t="s">
        <v>47</v>
      </c>
      <c r="B64" s="92" t="s">
        <v>48</v>
      </c>
      <c r="C64" s="93" t="s">
        <v>49</v>
      </c>
      <c r="D64" s="94"/>
      <c r="E64" s="95">
        <f>E11+E14+E17+E20+E23+E26+E29+E32+E35+E38+E41+E44+E47+E50+E53+E56+E59+E62</f>
        <v>3</v>
      </c>
      <c r="F64" s="95">
        <f>F11+F14+F17+F20+F23+F26+F29+F32+F35+F38+F41+F44+F47+F50+F53+F56+F59+F62</f>
        <v>4</v>
      </c>
      <c r="G64" s="95">
        <f>G11+G14+G17+G20+G23+G26+G29+G32+G35+G38+G41+G44+G47+G50+G53+G56+G59+G62</f>
        <v>0</v>
      </c>
      <c r="H64" s="95">
        <f>H11+H14+H17+H20+H23+H26+H29+H32+H35+H38+H41+H44+H47+H50+H53+H56+H59+H62</f>
        <v>7</v>
      </c>
      <c r="I64" s="95">
        <f>I11+I14+I17+I20+I23+I26+I29+I32+I35+I38+I41+I44+I47+I50+I53+I56+I59+I62</f>
        <v>0</v>
      </c>
      <c r="J64" s="129">
        <f>I64*1.22</f>
        <v>0</v>
      </c>
    </row>
    <row r="65" spans="1:10" ht="31.5" customHeight="1" x14ac:dyDescent="0.3">
      <c r="A65" s="96"/>
      <c r="B65" s="32"/>
      <c r="C65" s="61"/>
      <c r="D65" s="97"/>
      <c r="E65" s="98"/>
      <c r="F65" s="98"/>
      <c r="G65" s="98"/>
      <c r="H65" s="98"/>
      <c r="I65" s="99"/>
      <c r="J65" s="4"/>
    </row>
    <row r="66" spans="1:10" ht="14.4" x14ac:dyDescent="0.3">
      <c r="A66" s="100" t="s">
        <v>145</v>
      </c>
      <c r="B66" s="101" t="s">
        <v>50</v>
      </c>
      <c r="C66" s="102" t="s">
        <v>23</v>
      </c>
      <c r="D66" s="103" t="s">
        <v>23</v>
      </c>
      <c r="E66" s="104"/>
      <c r="F66" s="104"/>
      <c r="G66" s="104"/>
      <c r="H66" s="105"/>
      <c r="I66" s="106">
        <f>I64</f>
        <v>0</v>
      </c>
      <c r="J66" s="4"/>
    </row>
    <row r="67" spans="1:10" ht="14.4" x14ac:dyDescent="0.3">
      <c r="A67" s="100" t="s">
        <v>146</v>
      </c>
      <c r="B67" s="101" t="s">
        <v>51</v>
      </c>
      <c r="C67" s="107"/>
      <c r="D67" s="108"/>
      <c r="E67" s="104"/>
      <c r="F67" s="104"/>
      <c r="G67" s="104"/>
      <c r="H67" s="105"/>
      <c r="I67" s="106">
        <f>I66*0.22</f>
        <v>0</v>
      </c>
      <c r="J67" s="4"/>
    </row>
    <row r="68" spans="1:10" thickBot="1" x14ac:dyDescent="0.35">
      <c r="A68" s="109"/>
      <c r="B68" s="110" t="s">
        <v>52</v>
      </c>
      <c r="C68" s="111" t="s">
        <v>23</v>
      </c>
      <c r="D68" s="112" t="s">
        <v>23</v>
      </c>
      <c r="E68" s="113"/>
      <c r="F68" s="113"/>
      <c r="G68" s="113"/>
      <c r="H68" s="114"/>
      <c r="I68" s="115">
        <f>SUM(I66:I67)</f>
        <v>0</v>
      </c>
      <c r="J68" s="4"/>
    </row>
    <row r="69" spans="1:10" ht="14.4" x14ac:dyDescent="0.3">
      <c r="A69" s="4"/>
      <c r="B69" s="4"/>
      <c r="C69" s="42"/>
      <c r="D69" s="116"/>
      <c r="E69" s="7" t="s">
        <v>23</v>
      </c>
      <c r="F69" s="7" t="s">
        <v>23</v>
      </c>
      <c r="G69" s="7" t="s">
        <v>23</v>
      </c>
      <c r="H69" s="8" t="s">
        <v>23</v>
      </c>
      <c r="I69" s="81"/>
      <c r="J69" s="4"/>
    </row>
    <row r="70" spans="1:10" ht="14.4" x14ac:dyDescent="0.3">
      <c r="B70" s="4"/>
      <c r="C70" s="42"/>
      <c r="D70" s="116"/>
      <c r="E70" s="7"/>
      <c r="F70" s="7"/>
      <c r="G70" s="7"/>
      <c r="H70" s="8"/>
      <c r="I70" s="7"/>
      <c r="J70" s="4"/>
    </row>
    <row r="71" spans="1:10" ht="14.4" x14ac:dyDescent="0.3">
      <c r="B71" s="4"/>
      <c r="C71" s="42"/>
      <c r="D71" s="116"/>
      <c r="E71" s="7"/>
      <c r="F71" s="7"/>
      <c r="G71" s="7"/>
      <c r="H71" s="8"/>
      <c r="I71" s="7"/>
      <c r="J71" s="4"/>
    </row>
    <row r="72" spans="1:10" ht="14.4" x14ac:dyDescent="0.3">
      <c r="B72" s="4"/>
      <c r="C72" s="42"/>
      <c r="D72" s="116"/>
      <c r="E72" s="7"/>
      <c r="F72" s="7"/>
      <c r="G72" s="7"/>
      <c r="H72" s="8"/>
      <c r="I72" s="7"/>
      <c r="J72" s="4"/>
    </row>
    <row r="73" spans="1:10" ht="14.4" x14ac:dyDescent="0.3">
      <c r="B73" s="4"/>
      <c r="C73" s="42"/>
      <c r="D73" s="116"/>
      <c r="E73" s="7"/>
      <c r="F73" s="7"/>
      <c r="G73" s="7"/>
      <c r="H73" s="8"/>
      <c r="I73" s="7"/>
      <c r="J73" s="4"/>
    </row>
    <row r="74" spans="1:10" ht="14.4" x14ac:dyDescent="0.3">
      <c r="B74" s="4"/>
      <c r="C74" s="42"/>
      <c r="D74" s="116"/>
      <c r="E74" s="7"/>
      <c r="F74" s="7"/>
      <c r="G74" s="7"/>
      <c r="H74" s="8"/>
      <c r="I74" s="7"/>
      <c r="J74" s="4"/>
    </row>
    <row r="75" spans="1:10" ht="14.4" x14ac:dyDescent="0.3">
      <c r="B75" s="4"/>
      <c r="C75" s="42"/>
      <c r="D75" s="116"/>
      <c r="E75" s="7"/>
      <c r="F75" s="7"/>
      <c r="G75" s="7"/>
      <c r="H75" s="8"/>
      <c r="I75" s="7"/>
      <c r="J75" s="4"/>
    </row>
    <row r="76" spans="1:10" ht="14.4" x14ac:dyDescent="0.3">
      <c r="B76" s="4"/>
      <c r="C76" s="42"/>
      <c r="D76" s="116"/>
      <c r="E76" s="7"/>
      <c r="F76" s="7"/>
      <c r="G76" s="7"/>
      <c r="H76" s="8"/>
      <c r="I76" s="7"/>
      <c r="J76" s="4"/>
    </row>
    <row r="77" spans="1:10" ht="14.4" x14ac:dyDescent="0.3">
      <c r="B77" s="4"/>
      <c r="C77" s="42"/>
      <c r="D77" s="116"/>
      <c r="E77" s="7"/>
      <c r="F77" s="7"/>
      <c r="G77" s="7"/>
      <c r="H77" s="8"/>
      <c r="I77" s="7"/>
      <c r="J77" s="4"/>
    </row>
    <row r="78" spans="1:10" ht="14.4" x14ac:dyDescent="0.3">
      <c r="B78" s="4"/>
      <c r="C78" s="42"/>
      <c r="D78" s="116"/>
      <c r="E78" s="7"/>
      <c r="F78" s="7"/>
      <c r="G78" s="7"/>
      <c r="H78" s="8"/>
      <c r="I78" s="7"/>
      <c r="J78" s="4"/>
    </row>
    <row r="79" spans="1:10" ht="14.4" x14ac:dyDescent="0.3">
      <c r="B79" s="4"/>
      <c r="C79" s="42"/>
      <c r="D79" s="116"/>
      <c r="E79" s="7"/>
      <c r="F79" s="7"/>
      <c r="G79" s="7"/>
      <c r="H79" s="8"/>
      <c r="I79" s="7"/>
      <c r="J79" s="4"/>
    </row>
    <row r="80" spans="1:10" ht="14.4" x14ac:dyDescent="0.3">
      <c r="B80" s="4"/>
      <c r="C80" s="42"/>
      <c r="D80" s="116"/>
      <c r="E80" s="7"/>
      <c r="F80" s="7"/>
      <c r="G80" s="7"/>
      <c r="H80" s="8"/>
      <c r="I80" s="7"/>
      <c r="J80" s="4"/>
    </row>
    <row r="81" spans="2:10" ht="14.4" x14ac:dyDescent="0.3">
      <c r="B81" s="4"/>
      <c r="C81" s="42"/>
      <c r="D81" s="116"/>
      <c r="E81" s="7"/>
      <c r="F81" s="7"/>
      <c r="G81" s="7"/>
      <c r="H81" s="8"/>
      <c r="I81" s="7"/>
      <c r="J81" s="4"/>
    </row>
    <row r="82" spans="2:10" ht="14.4" x14ac:dyDescent="0.3">
      <c r="B82" s="4"/>
      <c r="C82" s="42"/>
      <c r="D82" s="116"/>
      <c r="E82" s="7"/>
      <c r="F82" s="7"/>
      <c r="G82" s="7"/>
      <c r="H82" s="8"/>
      <c r="I82" s="7"/>
      <c r="J82" s="4"/>
    </row>
    <row r="83" spans="2:10" ht="14.4" x14ac:dyDescent="0.3">
      <c r="B83" s="4"/>
      <c r="C83" s="42"/>
      <c r="D83" s="116"/>
      <c r="E83" s="7"/>
      <c r="F83" s="7"/>
      <c r="G83" s="7"/>
      <c r="H83" s="8"/>
      <c r="I83" s="7"/>
      <c r="J83" s="4"/>
    </row>
    <row r="84" spans="2:10" ht="14.4" x14ac:dyDescent="0.3">
      <c r="B84" s="4"/>
      <c r="C84" s="42"/>
      <c r="D84" s="116"/>
      <c r="E84" s="7"/>
      <c r="F84" s="7"/>
      <c r="G84" s="7"/>
      <c r="H84" s="8"/>
      <c r="I84" s="7"/>
      <c r="J84" s="4"/>
    </row>
    <row r="85" spans="2:10" ht="14.4" x14ac:dyDescent="0.3">
      <c r="B85" s="4"/>
      <c r="C85" s="42"/>
      <c r="D85" s="116"/>
      <c r="E85" s="7"/>
      <c r="F85" s="7"/>
      <c r="G85" s="7"/>
      <c r="H85" s="8"/>
      <c r="I85" s="7"/>
      <c r="J85" s="4"/>
    </row>
    <row r="86" spans="2:10" ht="14.4" x14ac:dyDescent="0.3">
      <c r="B86" s="4"/>
      <c r="C86" s="42"/>
      <c r="D86" s="116"/>
      <c r="E86" s="7"/>
      <c r="F86" s="7"/>
      <c r="G86" s="7"/>
      <c r="H86" s="8"/>
      <c r="I86" s="7"/>
      <c r="J86" s="4"/>
    </row>
    <row r="87" spans="2:10" ht="14.4" x14ac:dyDescent="0.3">
      <c r="B87" s="4"/>
      <c r="C87" s="42"/>
      <c r="D87" s="116"/>
      <c r="E87" s="7"/>
      <c r="F87" s="7"/>
      <c r="G87" s="7"/>
      <c r="H87" s="8"/>
      <c r="I87" s="7"/>
      <c r="J87" s="4"/>
    </row>
    <row r="88" spans="2:10" ht="14.4" x14ac:dyDescent="0.3">
      <c r="B88" s="4"/>
      <c r="C88" s="42"/>
      <c r="D88" s="116"/>
      <c r="E88" s="7"/>
      <c r="F88" s="7"/>
      <c r="G88" s="7"/>
      <c r="H88" s="8"/>
      <c r="I88" s="7"/>
      <c r="J88" s="4"/>
    </row>
    <row r="89" spans="2:10" ht="14.4" x14ac:dyDescent="0.3">
      <c r="B89" s="4"/>
      <c r="C89" s="42"/>
      <c r="D89" s="116"/>
      <c r="E89" s="7"/>
      <c r="F89" s="7"/>
      <c r="G89" s="7"/>
      <c r="H89" s="8"/>
      <c r="I89" s="7"/>
      <c r="J89" s="4"/>
    </row>
    <row r="90" spans="2:10" ht="14.4" x14ac:dyDescent="0.3">
      <c r="B90" s="4"/>
      <c r="C90" s="42"/>
      <c r="D90" s="116"/>
      <c r="E90" s="7"/>
      <c r="F90" s="7"/>
      <c r="G90" s="7"/>
      <c r="H90" s="8"/>
      <c r="I90" s="7"/>
      <c r="J90" s="4"/>
    </row>
    <row r="91" spans="2:10" ht="14.4" x14ac:dyDescent="0.3">
      <c r="B91" s="4"/>
      <c r="C91" s="42"/>
      <c r="D91" s="116"/>
      <c r="E91" s="7"/>
      <c r="F91" s="7"/>
      <c r="G91" s="7"/>
      <c r="H91" s="8"/>
      <c r="I91" s="7"/>
      <c r="J91" s="4"/>
    </row>
    <row r="92" spans="2:10" ht="14.4" x14ac:dyDescent="0.3">
      <c r="B92" s="4"/>
      <c r="C92" s="42"/>
      <c r="D92" s="116"/>
      <c r="E92" s="7"/>
      <c r="F92" s="7"/>
      <c r="G92" s="7"/>
      <c r="H92" s="8"/>
      <c r="I92" s="7"/>
      <c r="J92" s="4"/>
    </row>
    <row r="93" spans="2:10" ht="14.4" x14ac:dyDescent="0.3">
      <c r="B93" s="4"/>
      <c r="C93" s="42"/>
      <c r="D93" s="116"/>
      <c r="E93" s="7"/>
      <c r="F93" s="7"/>
      <c r="G93" s="7"/>
      <c r="H93" s="8"/>
      <c r="I93" s="7"/>
      <c r="J93" s="4"/>
    </row>
    <row r="94" spans="2:10" ht="14.4" x14ac:dyDescent="0.3">
      <c r="B94" s="4"/>
      <c r="C94" s="42"/>
      <c r="D94" s="116"/>
      <c r="E94" s="7"/>
      <c r="F94" s="7"/>
      <c r="G94" s="7"/>
      <c r="H94" s="8"/>
      <c r="I94" s="7"/>
      <c r="J94" s="4"/>
    </row>
    <row r="95" spans="2:10" ht="14.4" x14ac:dyDescent="0.3">
      <c r="B95" s="4"/>
      <c r="C95" s="42"/>
      <c r="D95" s="116"/>
      <c r="E95" s="7"/>
      <c r="F95" s="7"/>
      <c r="G95" s="7"/>
      <c r="H95" s="8"/>
      <c r="I95" s="7"/>
      <c r="J95" s="4"/>
    </row>
    <row r="96" spans="2:10" ht="14.4" x14ac:dyDescent="0.3">
      <c r="B96" s="4"/>
      <c r="C96" s="42"/>
      <c r="D96" s="116"/>
      <c r="E96" s="7"/>
      <c r="F96" s="7"/>
      <c r="G96" s="7"/>
      <c r="H96" s="8"/>
      <c r="I96" s="7"/>
      <c r="J96" s="4"/>
    </row>
    <row r="97" spans="2:10" ht="14.4" x14ac:dyDescent="0.3">
      <c r="B97" s="4"/>
      <c r="C97" s="42"/>
      <c r="D97" s="116"/>
      <c r="E97" s="7"/>
      <c r="F97" s="7"/>
      <c r="G97" s="7"/>
      <c r="H97" s="8"/>
      <c r="I97" s="7"/>
      <c r="J97" s="4"/>
    </row>
    <row r="98" spans="2:10" ht="14.4" x14ac:dyDescent="0.3">
      <c r="B98" s="4"/>
      <c r="C98" s="42"/>
      <c r="D98" s="116"/>
      <c r="E98" s="7"/>
      <c r="F98" s="7"/>
      <c r="G98" s="7"/>
      <c r="H98" s="8"/>
      <c r="I98" s="7"/>
      <c r="J98" s="4"/>
    </row>
    <row r="99" spans="2:10" ht="14.4" x14ac:dyDescent="0.3">
      <c r="B99" s="4"/>
      <c r="C99" s="42"/>
      <c r="D99" s="116"/>
      <c r="E99" s="7"/>
      <c r="F99" s="7"/>
      <c r="G99" s="7"/>
      <c r="H99" s="8"/>
      <c r="I99" s="7"/>
      <c r="J99" s="4"/>
    </row>
    <row r="100" spans="2:10" ht="14.4" x14ac:dyDescent="0.3">
      <c r="B100" s="4"/>
      <c r="C100" s="42"/>
      <c r="D100" s="116"/>
      <c r="E100" s="7"/>
      <c r="F100" s="7"/>
      <c r="G100" s="7"/>
      <c r="H100" s="8"/>
      <c r="I100" s="7"/>
      <c r="J100" s="4"/>
    </row>
    <row r="101" spans="2:10" ht="14.4" x14ac:dyDescent="0.3">
      <c r="B101" s="4"/>
      <c r="C101" s="42"/>
      <c r="D101" s="116"/>
      <c r="E101" s="7"/>
      <c r="F101" s="7"/>
      <c r="G101" s="7"/>
      <c r="H101" s="8"/>
      <c r="I101" s="7"/>
      <c r="J101" s="4"/>
    </row>
    <row r="102" spans="2:10" ht="14.4" x14ac:dyDescent="0.3">
      <c r="B102" s="4"/>
      <c r="C102" s="42"/>
      <c r="D102" s="116"/>
      <c r="E102" s="7"/>
      <c r="F102" s="7"/>
      <c r="G102" s="7"/>
      <c r="H102" s="8"/>
      <c r="I102" s="7"/>
      <c r="J102" s="4"/>
    </row>
    <row r="103" spans="2:10" ht="14.4" x14ac:dyDescent="0.3">
      <c r="B103" s="4"/>
      <c r="C103" s="42"/>
      <c r="D103" s="116"/>
      <c r="E103" s="7"/>
      <c r="F103" s="7"/>
      <c r="G103" s="7"/>
      <c r="H103" s="8"/>
      <c r="I103" s="7"/>
      <c r="J103" s="4"/>
    </row>
    <row r="104" spans="2:10" ht="14.4" x14ac:dyDescent="0.3">
      <c r="B104" s="4"/>
      <c r="C104" s="42"/>
      <c r="D104" s="116"/>
      <c r="E104" s="7"/>
      <c r="F104" s="7"/>
      <c r="G104" s="7"/>
      <c r="H104" s="8"/>
      <c r="I104" s="7"/>
      <c r="J104" s="4"/>
    </row>
    <row r="105" spans="2:10" ht="14.4" x14ac:dyDescent="0.3">
      <c r="B105" s="4"/>
      <c r="C105" s="42"/>
      <c r="D105" s="116"/>
      <c r="E105" s="7"/>
      <c r="F105" s="7"/>
      <c r="G105" s="7"/>
      <c r="H105" s="8"/>
      <c r="I105" s="7"/>
      <c r="J105" s="4"/>
    </row>
    <row r="106" spans="2:10" ht="14.4" x14ac:dyDescent="0.3">
      <c r="B106" s="4"/>
      <c r="C106" s="42"/>
      <c r="D106" s="116"/>
      <c r="E106" s="7"/>
      <c r="F106" s="7"/>
      <c r="G106" s="7"/>
      <c r="H106" s="8"/>
      <c r="I106" s="7"/>
      <c r="J106" s="4"/>
    </row>
    <row r="107" spans="2:10" ht="14.4" x14ac:dyDescent="0.3">
      <c r="B107" s="4"/>
      <c r="C107" s="42"/>
      <c r="D107" s="116"/>
      <c r="E107" s="7"/>
      <c r="F107" s="7"/>
      <c r="G107" s="7"/>
      <c r="H107" s="8"/>
      <c r="I107" s="7"/>
      <c r="J107" s="4"/>
    </row>
    <row r="108" spans="2:10" ht="14.4" x14ac:dyDescent="0.3">
      <c r="B108" s="4"/>
      <c r="C108" s="42"/>
      <c r="D108" s="116"/>
      <c r="E108" s="7"/>
      <c r="F108" s="7"/>
      <c r="G108" s="7"/>
      <c r="H108" s="8"/>
      <c r="I108" s="7"/>
      <c r="J108" s="4"/>
    </row>
    <row r="109" spans="2:10" ht="14.4" x14ac:dyDescent="0.3">
      <c r="B109" s="4"/>
      <c r="C109" s="42"/>
      <c r="D109" s="116"/>
      <c r="E109" s="7"/>
      <c r="F109" s="7"/>
      <c r="G109" s="7"/>
      <c r="H109" s="8"/>
      <c r="I109" s="7"/>
      <c r="J109" s="4"/>
    </row>
    <row r="110" spans="2:10" ht="14.4" x14ac:dyDescent="0.3">
      <c r="B110" s="4"/>
      <c r="C110" s="42"/>
      <c r="D110" s="116"/>
      <c r="E110" s="7"/>
      <c r="F110" s="7"/>
      <c r="G110" s="7"/>
      <c r="H110" s="8"/>
      <c r="I110" s="7"/>
      <c r="J110" s="4"/>
    </row>
    <row r="111" spans="2:10" ht="14.4" x14ac:dyDescent="0.3">
      <c r="B111" s="4"/>
      <c r="C111" s="42"/>
      <c r="D111" s="116"/>
      <c r="E111" s="7"/>
      <c r="F111" s="7"/>
      <c r="G111" s="7"/>
      <c r="H111" s="8"/>
      <c r="I111" s="7"/>
      <c r="J111" s="4"/>
    </row>
    <row r="112" spans="2:10" ht="14.4" x14ac:dyDescent="0.3">
      <c r="B112" s="4"/>
      <c r="C112" s="42"/>
      <c r="D112" s="116"/>
      <c r="E112" s="7"/>
      <c r="F112" s="7"/>
      <c r="G112" s="7"/>
      <c r="H112" s="8"/>
      <c r="I112" s="7"/>
      <c r="J112" s="4"/>
    </row>
    <row r="113" spans="2:10" ht="14.4" x14ac:dyDescent="0.3">
      <c r="B113" s="4"/>
      <c r="C113" s="42"/>
      <c r="D113" s="116"/>
      <c r="E113" s="7"/>
      <c r="F113" s="7"/>
      <c r="G113" s="7"/>
      <c r="H113" s="8"/>
      <c r="I113" s="7"/>
      <c r="J113" s="4"/>
    </row>
    <row r="114" spans="2:10" ht="14.4" x14ac:dyDescent="0.3">
      <c r="B114" s="4"/>
      <c r="C114" s="42"/>
      <c r="D114" s="116"/>
      <c r="E114" s="7"/>
      <c r="F114" s="7"/>
      <c r="G114" s="7"/>
      <c r="H114" s="8"/>
      <c r="I114" s="7"/>
      <c r="J114" s="4"/>
    </row>
    <row r="115" spans="2:10" ht="14.4" x14ac:dyDescent="0.3">
      <c r="B115" s="4"/>
      <c r="C115" s="42"/>
      <c r="D115" s="116"/>
      <c r="E115" s="7"/>
      <c r="F115" s="7"/>
      <c r="G115" s="7"/>
      <c r="H115" s="8"/>
      <c r="I115" s="7"/>
      <c r="J115" s="4"/>
    </row>
    <row r="116" spans="2:10" ht="14.4" x14ac:dyDescent="0.3">
      <c r="B116" s="4"/>
      <c r="C116" s="42"/>
      <c r="D116" s="116"/>
      <c r="E116" s="7"/>
      <c r="F116" s="7"/>
      <c r="G116" s="7"/>
      <c r="H116" s="8"/>
      <c r="I116" s="7"/>
      <c r="J116" s="4"/>
    </row>
    <row r="117" spans="2:10" ht="14.4" x14ac:dyDescent="0.3">
      <c r="B117" s="4"/>
      <c r="C117" s="42"/>
      <c r="D117" s="116"/>
      <c r="E117" s="7"/>
      <c r="F117" s="7"/>
      <c r="G117" s="7"/>
      <c r="H117" s="8"/>
      <c r="I117" s="7"/>
      <c r="J117" s="4"/>
    </row>
    <row r="118" spans="2:10" ht="14.4" x14ac:dyDescent="0.3">
      <c r="B118" s="4"/>
      <c r="C118" s="42"/>
      <c r="D118" s="116"/>
      <c r="E118" s="7"/>
      <c r="F118" s="7"/>
      <c r="G118" s="7"/>
      <c r="H118" s="8"/>
      <c r="I118" s="7"/>
      <c r="J118" s="4"/>
    </row>
    <row r="119" spans="2:10" ht="14.4" x14ac:dyDescent="0.3">
      <c r="B119" s="4"/>
      <c r="C119" s="42"/>
      <c r="D119" s="116"/>
      <c r="E119" s="7"/>
      <c r="F119" s="7"/>
      <c r="G119" s="7"/>
      <c r="H119" s="8"/>
      <c r="I119" s="7"/>
      <c r="J119" s="4"/>
    </row>
    <row r="120" spans="2:10" ht="14.4" x14ac:dyDescent="0.3">
      <c r="B120" s="4"/>
      <c r="C120" s="42"/>
      <c r="D120" s="116"/>
      <c r="E120" s="7"/>
      <c r="F120" s="7"/>
      <c r="G120" s="7"/>
      <c r="H120" s="8"/>
      <c r="I120" s="7"/>
      <c r="J120" s="4"/>
    </row>
    <row r="121" spans="2:10" ht="14.4" x14ac:dyDescent="0.3">
      <c r="B121" s="4"/>
      <c r="C121" s="42"/>
      <c r="D121" s="116"/>
      <c r="E121" s="7"/>
      <c r="F121" s="7"/>
      <c r="G121" s="7"/>
      <c r="H121" s="8"/>
      <c r="I121" s="7"/>
      <c r="J121" s="4"/>
    </row>
    <row r="122" spans="2:10" ht="14.4" x14ac:dyDescent="0.3">
      <c r="B122" s="4"/>
      <c r="C122" s="42"/>
      <c r="D122" s="116"/>
      <c r="E122" s="7"/>
      <c r="F122" s="7"/>
      <c r="G122" s="7"/>
      <c r="H122" s="8"/>
      <c r="I122" s="7"/>
      <c r="J122" s="4"/>
    </row>
    <row r="123" spans="2:10" ht="14.4" x14ac:dyDescent="0.3">
      <c r="B123" s="4"/>
      <c r="C123" s="42"/>
      <c r="D123" s="116"/>
      <c r="E123" s="7"/>
      <c r="F123" s="7"/>
      <c r="G123" s="7"/>
      <c r="H123" s="8"/>
      <c r="I123" s="7"/>
      <c r="J123" s="4"/>
    </row>
    <row r="124" spans="2:10" ht="14.4" x14ac:dyDescent="0.3">
      <c r="B124" s="4"/>
      <c r="C124" s="42"/>
      <c r="D124" s="116"/>
      <c r="E124" s="7"/>
      <c r="F124" s="7"/>
      <c r="G124" s="7"/>
      <c r="H124" s="8"/>
      <c r="I124" s="7"/>
      <c r="J124" s="4"/>
    </row>
    <row r="125" spans="2:10" ht="14.4" x14ac:dyDescent="0.3">
      <c r="B125" s="4"/>
      <c r="C125" s="42"/>
      <c r="D125" s="116"/>
      <c r="E125" s="7"/>
      <c r="F125" s="7"/>
      <c r="G125" s="7"/>
      <c r="H125" s="8"/>
      <c r="I125" s="7"/>
      <c r="J125" s="4"/>
    </row>
    <row r="126" spans="2:10" ht="14.4" x14ac:dyDescent="0.3">
      <c r="B126" s="4"/>
      <c r="C126" s="42"/>
      <c r="D126" s="116"/>
      <c r="E126" s="7"/>
      <c r="F126" s="7"/>
      <c r="G126" s="7"/>
      <c r="H126" s="8"/>
      <c r="I126" s="7"/>
      <c r="J126" s="4"/>
    </row>
    <row r="127" spans="2:10" ht="14.4" x14ac:dyDescent="0.3">
      <c r="B127" s="4"/>
      <c r="C127" s="42"/>
      <c r="D127" s="116"/>
      <c r="E127" s="7"/>
      <c r="F127" s="7"/>
      <c r="G127" s="7"/>
      <c r="H127" s="8"/>
      <c r="I127" s="7"/>
      <c r="J127" s="4"/>
    </row>
    <row r="128" spans="2:10" ht="14.4" x14ac:dyDescent="0.3">
      <c r="B128" s="4"/>
      <c r="C128" s="42"/>
      <c r="D128" s="116"/>
      <c r="E128" s="7"/>
      <c r="F128" s="7"/>
      <c r="G128" s="7"/>
      <c r="H128" s="8"/>
      <c r="I128" s="7"/>
      <c r="J128" s="4"/>
    </row>
    <row r="129" spans="2:10" ht="14.4" x14ac:dyDescent="0.3">
      <c r="B129" s="4"/>
      <c r="C129" s="42"/>
      <c r="D129" s="116"/>
      <c r="E129" s="7"/>
      <c r="F129" s="7"/>
      <c r="G129" s="7"/>
      <c r="H129" s="8"/>
      <c r="I129" s="7"/>
      <c r="J129" s="4"/>
    </row>
    <row r="130" spans="2:10" ht="14.4" x14ac:dyDescent="0.3">
      <c r="B130" s="4"/>
      <c r="C130" s="42"/>
      <c r="D130" s="116"/>
      <c r="E130" s="7"/>
      <c r="F130" s="7"/>
      <c r="G130" s="7"/>
      <c r="H130" s="8"/>
      <c r="I130" s="7"/>
      <c r="J130" s="4"/>
    </row>
    <row r="131" spans="2:10" ht="14.4" x14ac:dyDescent="0.3">
      <c r="B131" s="4"/>
      <c r="C131" s="42"/>
      <c r="D131" s="116"/>
      <c r="E131" s="7"/>
      <c r="F131" s="7"/>
      <c r="G131" s="7"/>
      <c r="H131" s="8"/>
      <c r="I131" s="7"/>
      <c r="J131" s="4"/>
    </row>
    <row r="132" spans="2:10" ht="14.4" x14ac:dyDescent="0.3">
      <c r="B132" s="4"/>
      <c r="C132" s="42"/>
      <c r="D132" s="116"/>
      <c r="E132" s="7"/>
      <c r="F132" s="7"/>
      <c r="G132" s="7"/>
      <c r="H132" s="8"/>
      <c r="I132" s="7"/>
      <c r="J132" s="4"/>
    </row>
    <row r="133" spans="2:10" ht="14.4" x14ac:dyDescent="0.3">
      <c r="B133" s="4"/>
      <c r="C133" s="42"/>
      <c r="D133" s="116"/>
      <c r="E133" s="7"/>
      <c r="F133" s="7"/>
      <c r="G133" s="7"/>
      <c r="H133" s="8"/>
      <c r="I133" s="7"/>
      <c r="J133" s="4"/>
    </row>
    <row r="134" spans="2:10" ht="14.4" x14ac:dyDescent="0.3">
      <c r="B134" s="4"/>
      <c r="C134" s="42"/>
      <c r="D134" s="116"/>
      <c r="E134" s="7"/>
      <c r="F134" s="7"/>
      <c r="G134" s="7"/>
      <c r="H134" s="8"/>
      <c r="I134" s="7"/>
      <c r="J134" s="4"/>
    </row>
    <row r="135" spans="2:10" ht="14.4" x14ac:dyDescent="0.3">
      <c r="B135" s="4"/>
      <c r="C135" s="42"/>
      <c r="D135" s="116"/>
      <c r="E135" s="7"/>
      <c r="F135" s="7"/>
      <c r="G135" s="7"/>
      <c r="H135" s="8"/>
      <c r="I135" s="7"/>
      <c r="J135" s="4"/>
    </row>
    <row r="136" spans="2:10" ht="14.4" x14ac:dyDescent="0.3">
      <c r="B136" s="4"/>
      <c r="C136" s="42"/>
      <c r="D136" s="116"/>
      <c r="E136" s="7"/>
      <c r="F136" s="7"/>
      <c r="G136" s="7"/>
      <c r="H136" s="8"/>
      <c r="I136" s="7"/>
      <c r="J136" s="4"/>
    </row>
    <row r="137" spans="2:10" ht="14.4" x14ac:dyDescent="0.3">
      <c r="B137" s="4"/>
      <c r="C137" s="42"/>
      <c r="D137" s="116"/>
      <c r="E137" s="7"/>
      <c r="F137" s="7"/>
      <c r="G137" s="7"/>
      <c r="H137" s="8"/>
      <c r="I137" s="7"/>
      <c r="J137" s="4"/>
    </row>
    <row r="138" spans="2:10" ht="14.4" x14ac:dyDescent="0.3">
      <c r="B138" s="4"/>
      <c r="C138" s="42"/>
      <c r="D138" s="116"/>
      <c r="E138" s="7"/>
      <c r="F138" s="7"/>
      <c r="G138" s="7"/>
      <c r="H138" s="8"/>
      <c r="I138" s="7"/>
      <c r="J138" s="4"/>
    </row>
    <row r="139" spans="2:10" ht="14.4" x14ac:dyDescent="0.3">
      <c r="B139" s="4"/>
      <c r="C139" s="42"/>
      <c r="D139" s="116"/>
      <c r="E139" s="7"/>
      <c r="F139" s="7"/>
      <c r="G139" s="7"/>
      <c r="H139" s="8"/>
      <c r="I139" s="7"/>
      <c r="J139" s="4"/>
    </row>
    <row r="140" spans="2:10" ht="14.4" x14ac:dyDescent="0.3">
      <c r="B140" s="4"/>
      <c r="C140" s="42"/>
      <c r="D140" s="116"/>
      <c r="E140" s="7"/>
      <c r="F140" s="7"/>
      <c r="G140" s="7"/>
      <c r="H140" s="8"/>
      <c r="I140" s="7"/>
      <c r="J140" s="4"/>
    </row>
    <row r="141" spans="2:10" ht="14.4" x14ac:dyDescent="0.3">
      <c r="B141" s="4"/>
      <c r="C141" s="42"/>
      <c r="D141" s="116"/>
      <c r="E141" s="7"/>
      <c r="F141" s="7"/>
      <c r="G141" s="7"/>
      <c r="H141" s="8"/>
      <c r="I141" s="7"/>
      <c r="J141" s="4"/>
    </row>
    <row r="142" spans="2:10" ht="14.4" x14ac:dyDescent="0.3">
      <c r="B142" s="4"/>
      <c r="C142" s="42"/>
      <c r="D142" s="116"/>
      <c r="E142" s="7"/>
      <c r="F142" s="7"/>
      <c r="G142" s="7"/>
      <c r="H142" s="8"/>
      <c r="I142" s="7"/>
      <c r="J142" s="4"/>
    </row>
    <row r="143" spans="2:10" ht="14.4" x14ac:dyDescent="0.3">
      <c r="B143" s="4"/>
      <c r="C143" s="42"/>
      <c r="D143" s="116"/>
      <c r="E143" s="7"/>
      <c r="F143" s="7"/>
      <c r="G143" s="7"/>
      <c r="H143" s="8"/>
      <c r="I143" s="7"/>
      <c r="J143" s="4"/>
    </row>
    <row r="144" spans="2:10" ht="14.4" x14ac:dyDescent="0.3">
      <c r="B144" s="4"/>
      <c r="C144" s="42"/>
      <c r="D144" s="116"/>
      <c r="E144" s="7"/>
      <c r="F144" s="7"/>
      <c r="G144" s="7"/>
      <c r="H144" s="8"/>
      <c r="I144" s="7"/>
      <c r="J144" s="4"/>
    </row>
    <row r="145" spans="2:10" ht="14.4" x14ac:dyDescent="0.3">
      <c r="B145" s="4"/>
      <c r="C145" s="42"/>
      <c r="D145" s="116"/>
      <c r="E145" s="7"/>
      <c r="F145" s="7"/>
      <c r="G145" s="7"/>
      <c r="H145" s="8"/>
      <c r="I145" s="7"/>
      <c r="J145" s="4"/>
    </row>
    <row r="146" spans="2:10" ht="14.4" x14ac:dyDescent="0.3">
      <c r="B146" s="4"/>
      <c r="C146" s="42"/>
      <c r="D146" s="116"/>
      <c r="E146" s="7"/>
      <c r="F146" s="7"/>
      <c r="G146" s="7"/>
      <c r="H146" s="8"/>
      <c r="I146" s="7"/>
      <c r="J146" s="4"/>
    </row>
    <row r="147" spans="2:10" ht="14.4" x14ac:dyDescent="0.3">
      <c r="B147" s="4"/>
      <c r="C147" s="42"/>
      <c r="D147" s="116"/>
      <c r="E147" s="7"/>
      <c r="F147" s="7"/>
      <c r="G147" s="7"/>
      <c r="H147" s="8"/>
      <c r="I147" s="7"/>
      <c r="J147" s="4"/>
    </row>
    <row r="148" spans="2:10" ht="14.4" x14ac:dyDescent="0.3">
      <c r="B148" s="4"/>
      <c r="C148" s="42"/>
      <c r="D148" s="116"/>
      <c r="E148" s="7"/>
      <c r="F148" s="7"/>
      <c r="G148" s="7"/>
      <c r="H148" s="8"/>
      <c r="I148" s="7"/>
      <c r="J148" s="4"/>
    </row>
    <row r="149" spans="2:10" ht="14.4" x14ac:dyDescent="0.3">
      <c r="B149" s="4"/>
      <c r="C149" s="42"/>
      <c r="D149" s="116"/>
      <c r="E149" s="7"/>
      <c r="F149" s="7"/>
      <c r="G149" s="7"/>
      <c r="H149" s="8"/>
      <c r="I149" s="7"/>
      <c r="J149" s="4"/>
    </row>
    <row r="150" spans="2:10" ht="14.4" x14ac:dyDescent="0.3">
      <c r="B150" s="4"/>
      <c r="C150" s="42"/>
      <c r="D150" s="116"/>
      <c r="E150" s="7"/>
      <c r="F150" s="7"/>
      <c r="G150" s="7"/>
      <c r="H150" s="8"/>
      <c r="I150" s="7"/>
      <c r="J150" s="4"/>
    </row>
    <row r="151" spans="2:10" ht="14.4" x14ac:dyDescent="0.3">
      <c r="B151" s="4"/>
      <c r="C151" s="42"/>
      <c r="D151" s="116"/>
      <c r="E151" s="7"/>
      <c r="F151" s="7"/>
      <c r="G151" s="7"/>
      <c r="H151" s="8"/>
      <c r="I151" s="7"/>
      <c r="J151" s="4"/>
    </row>
    <row r="152" spans="2:10" ht="14.4" x14ac:dyDescent="0.3">
      <c r="B152" s="4"/>
      <c r="C152" s="42"/>
      <c r="D152" s="116"/>
      <c r="E152" s="7"/>
      <c r="F152" s="7"/>
      <c r="G152" s="7"/>
      <c r="H152" s="8"/>
      <c r="I152" s="7"/>
      <c r="J152" s="4"/>
    </row>
    <row r="153" spans="2:10" ht="14.4" x14ac:dyDescent="0.3">
      <c r="B153" s="4"/>
      <c r="C153" s="42"/>
      <c r="D153" s="116"/>
      <c r="E153" s="7"/>
      <c r="F153" s="7"/>
      <c r="G153" s="7"/>
      <c r="H153" s="8"/>
      <c r="I153" s="7"/>
      <c r="J153" s="4"/>
    </row>
    <row r="154" spans="2:10" ht="14.4" x14ac:dyDescent="0.3">
      <c r="B154" s="4"/>
      <c r="C154" s="42"/>
      <c r="D154" s="116"/>
      <c r="E154" s="7"/>
      <c r="F154" s="7"/>
      <c r="G154" s="7"/>
      <c r="H154" s="8"/>
      <c r="I154" s="7"/>
      <c r="J154" s="4"/>
    </row>
    <row r="155" spans="2:10" ht="14.4" x14ac:dyDescent="0.3">
      <c r="B155" s="4"/>
      <c r="C155" s="42"/>
      <c r="D155" s="116"/>
      <c r="E155" s="7"/>
      <c r="F155" s="7"/>
      <c r="G155" s="7"/>
      <c r="H155" s="8"/>
      <c r="I155" s="7"/>
      <c r="J155" s="4"/>
    </row>
    <row r="156" spans="2:10" ht="14.4" x14ac:dyDescent="0.3">
      <c r="B156" s="4"/>
      <c r="C156" s="42"/>
      <c r="D156" s="116"/>
      <c r="E156" s="7"/>
      <c r="F156" s="7"/>
      <c r="G156" s="7"/>
      <c r="H156" s="8"/>
      <c r="I156" s="7"/>
      <c r="J156" s="4"/>
    </row>
    <row r="157" spans="2:10" ht="14.4" x14ac:dyDescent="0.3">
      <c r="B157" s="4"/>
      <c r="C157" s="42"/>
      <c r="D157" s="116"/>
      <c r="E157" s="7"/>
      <c r="F157" s="7"/>
      <c r="G157" s="7"/>
      <c r="H157" s="8"/>
      <c r="I157" s="7"/>
      <c r="J157" s="4"/>
    </row>
    <row r="158" spans="2:10" ht="14.4" x14ac:dyDescent="0.3">
      <c r="B158" s="4"/>
      <c r="C158" s="42"/>
      <c r="D158" s="116"/>
      <c r="E158" s="7"/>
      <c r="F158" s="7"/>
      <c r="G158" s="7"/>
      <c r="H158" s="8"/>
      <c r="I158" s="7"/>
      <c r="J158" s="4"/>
    </row>
    <row r="159" spans="2:10" ht="14.4" x14ac:dyDescent="0.3">
      <c r="B159" s="4"/>
      <c r="C159" s="42"/>
      <c r="D159" s="116"/>
      <c r="E159" s="7"/>
      <c r="F159" s="7"/>
      <c r="G159" s="7"/>
      <c r="H159" s="8"/>
      <c r="I159" s="7"/>
      <c r="J159" s="4"/>
    </row>
    <row r="160" spans="2:10" ht="14.4" x14ac:dyDescent="0.3">
      <c r="B160" s="4"/>
      <c r="C160" s="42"/>
      <c r="D160" s="116"/>
      <c r="E160" s="7"/>
      <c r="F160" s="7"/>
      <c r="G160" s="7"/>
      <c r="H160" s="8"/>
      <c r="I160" s="7"/>
      <c r="J160" s="4"/>
    </row>
    <row r="161" spans="2:10" ht="14.4" x14ac:dyDescent="0.3">
      <c r="B161" s="4"/>
      <c r="C161" s="42"/>
      <c r="D161" s="116"/>
      <c r="E161" s="7"/>
      <c r="F161" s="7"/>
      <c r="G161" s="7"/>
      <c r="H161" s="8"/>
      <c r="I161" s="7"/>
      <c r="J161" s="4"/>
    </row>
    <row r="162" spans="2:10" ht="14.4" x14ac:dyDescent="0.3">
      <c r="B162" s="4"/>
      <c r="C162" s="42"/>
      <c r="D162" s="116"/>
      <c r="E162" s="7"/>
      <c r="F162" s="7"/>
      <c r="G162" s="7"/>
      <c r="H162" s="8"/>
      <c r="I162" s="7"/>
      <c r="J162" s="4"/>
    </row>
    <row r="163" spans="2:10" ht="14.4" x14ac:dyDescent="0.3">
      <c r="B163" s="4"/>
      <c r="C163" s="42"/>
      <c r="D163" s="116"/>
      <c r="E163" s="7"/>
      <c r="F163" s="7"/>
      <c r="G163" s="7"/>
      <c r="H163" s="8"/>
      <c r="I163" s="7"/>
      <c r="J163" s="4"/>
    </row>
    <row r="164" spans="2:10" ht="14.4" x14ac:dyDescent="0.3">
      <c r="B164" s="4"/>
      <c r="C164" s="42"/>
      <c r="D164" s="116"/>
      <c r="E164" s="7"/>
      <c r="F164" s="7"/>
      <c r="G164" s="7"/>
      <c r="H164" s="8"/>
      <c r="I164" s="7"/>
      <c r="J164" s="4"/>
    </row>
    <row r="165" spans="2:10" ht="14.4" x14ac:dyDescent="0.3">
      <c r="B165" s="4"/>
      <c r="C165" s="42"/>
      <c r="D165" s="116"/>
      <c r="E165" s="7"/>
      <c r="F165" s="7"/>
      <c r="G165" s="7"/>
      <c r="H165" s="8"/>
      <c r="I165" s="7"/>
      <c r="J165" s="4"/>
    </row>
    <row r="166" spans="2:10" ht="14.4" x14ac:dyDescent="0.3">
      <c r="B166" s="4"/>
      <c r="C166" s="42"/>
      <c r="D166" s="116"/>
      <c r="E166" s="7"/>
      <c r="F166" s="7"/>
      <c r="G166" s="7"/>
      <c r="H166" s="8"/>
      <c r="I166" s="7"/>
      <c r="J166" s="4"/>
    </row>
    <row r="167" spans="2:10" ht="14.4" x14ac:dyDescent="0.3">
      <c r="B167" s="4"/>
      <c r="C167" s="42"/>
      <c r="D167" s="116"/>
      <c r="E167" s="7"/>
      <c r="F167" s="7"/>
      <c r="G167" s="7"/>
      <c r="H167" s="8"/>
      <c r="I167" s="7"/>
      <c r="J167" s="4"/>
    </row>
    <row r="168" spans="2:10" ht="14.4" x14ac:dyDescent="0.3">
      <c r="B168" s="4"/>
      <c r="C168" s="42"/>
      <c r="D168" s="116"/>
      <c r="E168" s="7"/>
      <c r="F168" s="7"/>
      <c r="G168" s="7"/>
      <c r="H168" s="8"/>
      <c r="I168" s="7"/>
      <c r="J168" s="4"/>
    </row>
    <row r="169" spans="2:10" ht="14.4" x14ac:dyDescent="0.3">
      <c r="B169" s="4"/>
      <c r="C169" s="42"/>
      <c r="D169" s="116"/>
      <c r="E169" s="7"/>
      <c r="F169" s="7"/>
      <c r="G169" s="7"/>
      <c r="H169" s="8"/>
      <c r="I169" s="7"/>
      <c r="J169" s="4"/>
    </row>
    <row r="170" spans="2:10" ht="14.4" x14ac:dyDescent="0.3">
      <c r="B170" s="4"/>
      <c r="C170" s="42"/>
      <c r="D170" s="116"/>
      <c r="E170" s="7"/>
      <c r="F170" s="7"/>
      <c r="G170" s="7"/>
      <c r="H170" s="8"/>
      <c r="I170" s="7"/>
      <c r="J170" s="4"/>
    </row>
    <row r="171" spans="2:10" ht="14.4" x14ac:dyDescent="0.3">
      <c r="B171" s="4"/>
      <c r="C171" s="42"/>
      <c r="D171" s="116"/>
      <c r="E171" s="7"/>
      <c r="F171" s="7"/>
      <c r="G171" s="7"/>
      <c r="H171" s="8"/>
      <c r="I171" s="7"/>
      <c r="J171" s="4"/>
    </row>
    <row r="172" spans="2:10" ht="14.4" x14ac:dyDescent="0.3">
      <c r="B172" s="4"/>
      <c r="C172" s="42"/>
      <c r="D172" s="116"/>
      <c r="E172" s="7"/>
      <c r="F172" s="7"/>
      <c r="G172" s="7"/>
      <c r="H172" s="8"/>
      <c r="I172" s="7"/>
      <c r="J172" s="4"/>
    </row>
    <row r="173" spans="2:10" ht="14.4" x14ac:dyDescent="0.3">
      <c r="B173" s="4"/>
      <c r="C173" s="42"/>
      <c r="D173" s="116"/>
      <c r="E173" s="7"/>
      <c r="F173" s="7"/>
      <c r="G173" s="7"/>
      <c r="H173" s="8"/>
      <c r="I173" s="7"/>
      <c r="J173" s="4"/>
    </row>
    <row r="174" spans="2:10" ht="14.4" x14ac:dyDescent="0.3">
      <c r="B174" s="4"/>
      <c r="C174" s="42"/>
      <c r="D174" s="116"/>
      <c r="E174" s="7"/>
      <c r="F174" s="7"/>
      <c r="G174" s="7"/>
      <c r="H174" s="8"/>
      <c r="I174" s="7"/>
      <c r="J174" s="4"/>
    </row>
    <row r="175" spans="2:10" ht="14.4" x14ac:dyDescent="0.3">
      <c r="B175" s="4"/>
      <c r="C175" s="42"/>
      <c r="D175" s="116"/>
      <c r="E175" s="7"/>
      <c r="F175" s="7"/>
      <c r="G175" s="7"/>
      <c r="H175" s="8"/>
      <c r="I175" s="7"/>
      <c r="J175" s="4"/>
    </row>
    <row r="176" spans="2:10" ht="14.4" x14ac:dyDescent="0.3">
      <c r="B176" s="4"/>
      <c r="C176" s="42"/>
      <c r="D176" s="116"/>
      <c r="E176" s="7"/>
      <c r="F176" s="7"/>
      <c r="G176" s="7"/>
      <c r="H176" s="8"/>
      <c r="I176" s="7"/>
      <c r="J176" s="4"/>
    </row>
    <row r="177" spans="2:10" ht="14.4" x14ac:dyDescent="0.3">
      <c r="B177" s="4"/>
      <c r="C177" s="42"/>
      <c r="D177" s="116"/>
      <c r="E177" s="7"/>
      <c r="F177" s="7"/>
      <c r="G177" s="7"/>
      <c r="H177" s="8"/>
      <c r="I177" s="7"/>
      <c r="J177" s="4"/>
    </row>
    <row r="178" spans="2:10" ht="14.4" x14ac:dyDescent="0.3">
      <c r="B178" s="4"/>
      <c r="C178" s="42"/>
      <c r="D178" s="116"/>
      <c r="E178" s="7"/>
      <c r="F178" s="7"/>
      <c r="G178" s="7"/>
      <c r="H178" s="8"/>
      <c r="I178" s="7"/>
      <c r="J178" s="4"/>
    </row>
    <row r="179" spans="2:10" ht="14.4" x14ac:dyDescent="0.3">
      <c r="B179" s="4"/>
      <c r="C179" s="42"/>
      <c r="D179" s="116"/>
      <c r="E179" s="7"/>
      <c r="F179" s="7"/>
      <c r="G179" s="7"/>
      <c r="H179" s="8"/>
      <c r="I179" s="7"/>
      <c r="J179" s="4"/>
    </row>
    <row r="180" spans="2:10" ht="14.4" x14ac:dyDescent="0.3">
      <c r="B180" s="4"/>
      <c r="C180" s="42"/>
      <c r="D180" s="116"/>
      <c r="E180" s="7"/>
      <c r="F180" s="7"/>
      <c r="G180" s="7"/>
      <c r="H180" s="8"/>
      <c r="I180" s="7"/>
      <c r="J180" s="4"/>
    </row>
    <row r="181" spans="2:10" ht="14.4" x14ac:dyDescent="0.3">
      <c r="B181" s="4"/>
      <c r="C181" s="42"/>
      <c r="D181" s="116"/>
      <c r="E181" s="7"/>
      <c r="F181" s="7"/>
      <c r="G181" s="7"/>
      <c r="H181" s="8"/>
      <c r="I181" s="7"/>
      <c r="J181" s="4"/>
    </row>
    <row r="182" spans="2:10" ht="14.4" x14ac:dyDescent="0.3">
      <c r="B182" s="4"/>
      <c r="C182" s="42"/>
      <c r="D182" s="116"/>
      <c r="E182" s="7"/>
      <c r="F182" s="7"/>
      <c r="G182" s="7"/>
      <c r="H182" s="8"/>
      <c r="I182" s="7"/>
      <c r="J182" s="4"/>
    </row>
    <row r="183" spans="2:10" ht="14.4" x14ac:dyDescent="0.3">
      <c r="B183" s="4"/>
      <c r="C183" s="42"/>
      <c r="D183" s="116"/>
      <c r="E183" s="7"/>
      <c r="F183" s="7"/>
      <c r="G183" s="7"/>
      <c r="H183" s="8"/>
      <c r="I183" s="7"/>
      <c r="J183" s="4"/>
    </row>
    <row r="184" spans="2:10" ht="14.4" x14ac:dyDescent="0.3">
      <c r="B184" s="4"/>
      <c r="C184" s="42"/>
      <c r="D184" s="116"/>
      <c r="E184" s="7"/>
      <c r="F184" s="7"/>
      <c r="G184" s="7"/>
      <c r="H184" s="8"/>
      <c r="I184" s="7"/>
      <c r="J184" s="4"/>
    </row>
    <row r="185" spans="2:10" ht="14.4" x14ac:dyDescent="0.3">
      <c r="B185" s="4"/>
      <c r="C185" s="42"/>
      <c r="D185" s="116"/>
      <c r="E185" s="7"/>
      <c r="F185" s="7"/>
      <c r="G185" s="7"/>
      <c r="H185" s="8"/>
      <c r="I185" s="7"/>
      <c r="J185" s="4"/>
    </row>
    <row r="186" spans="2:10" ht="14.4" x14ac:dyDescent="0.3">
      <c r="B186" s="4"/>
      <c r="C186" s="42"/>
      <c r="D186" s="116"/>
      <c r="E186" s="7"/>
      <c r="F186" s="7"/>
      <c r="G186" s="7"/>
      <c r="H186" s="8"/>
      <c r="I186" s="7"/>
      <c r="J186" s="4"/>
    </row>
    <row r="187" spans="2:10" ht="14.4" x14ac:dyDescent="0.3">
      <c r="B187" s="4"/>
      <c r="C187" s="42"/>
      <c r="D187" s="116"/>
      <c r="E187" s="7"/>
      <c r="F187" s="7"/>
      <c r="G187" s="7"/>
      <c r="H187" s="8"/>
      <c r="I187" s="7"/>
      <c r="J187" s="4"/>
    </row>
    <row r="188" spans="2:10" ht="14.4" x14ac:dyDescent="0.3">
      <c r="B188" s="4"/>
      <c r="C188" s="42"/>
      <c r="D188" s="116"/>
      <c r="E188" s="7"/>
      <c r="F188" s="7"/>
      <c r="G188" s="7"/>
      <c r="H188" s="8"/>
      <c r="I188" s="7"/>
      <c r="J188" s="4"/>
    </row>
    <row r="189" spans="2:10" ht="14.4" x14ac:dyDescent="0.3">
      <c r="B189" s="4"/>
      <c r="C189" s="42"/>
      <c r="D189" s="116"/>
      <c r="E189" s="7"/>
      <c r="F189" s="7"/>
      <c r="G189" s="7"/>
      <c r="H189" s="8"/>
      <c r="I189" s="7"/>
      <c r="J189" s="4"/>
    </row>
    <row r="190" spans="2:10" ht="14.4" x14ac:dyDescent="0.3">
      <c r="B190" s="4"/>
      <c r="C190" s="42"/>
      <c r="D190" s="116"/>
      <c r="E190" s="7"/>
      <c r="F190" s="7"/>
      <c r="G190" s="7"/>
      <c r="H190" s="8"/>
      <c r="I190" s="7"/>
      <c r="J190" s="4"/>
    </row>
    <row r="191" spans="2:10" ht="14.4" x14ac:dyDescent="0.3">
      <c r="B191" s="4"/>
      <c r="C191" s="42"/>
      <c r="D191" s="116"/>
      <c r="E191" s="7"/>
      <c r="F191" s="7"/>
      <c r="G191" s="7"/>
      <c r="H191" s="8"/>
      <c r="I191" s="7"/>
      <c r="J191" s="4"/>
    </row>
    <row r="192" spans="2:10" ht="14.4" x14ac:dyDescent="0.3">
      <c r="B192" s="4"/>
      <c r="C192" s="42"/>
      <c r="D192" s="116"/>
      <c r="E192" s="7"/>
      <c r="F192" s="7"/>
      <c r="G192" s="7"/>
      <c r="H192" s="8"/>
      <c r="I192" s="7"/>
      <c r="J192" s="4"/>
    </row>
    <row r="193" spans="2:10" ht="14.4" x14ac:dyDescent="0.3">
      <c r="B193" s="4"/>
      <c r="C193" s="42"/>
      <c r="D193" s="116"/>
      <c r="E193" s="7"/>
      <c r="F193" s="7"/>
      <c r="G193" s="7"/>
      <c r="H193" s="8"/>
      <c r="I193" s="7"/>
      <c r="J193" s="4"/>
    </row>
    <row r="194" spans="2:10" ht="14.4" x14ac:dyDescent="0.3">
      <c r="B194" s="4"/>
      <c r="C194" s="42"/>
      <c r="D194" s="116"/>
      <c r="E194" s="7"/>
      <c r="F194" s="7"/>
      <c r="G194" s="7"/>
      <c r="H194" s="8"/>
      <c r="I194" s="7"/>
      <c r="J194" s="4"/>
    </row>
    <row r="195" spans="2:10" ht="14.4" x14ac:dyDescent="0.3">
      <c r="B195" s="4"/>
      <c r="C195" s="42"/>
      <c r="D195" s="116"/>
      <c r="E195" s="7"/>
      <c r="F195" s="7"/>
      <c r="G195" s="7"/>
      <c r="H195" s="8"/>
      <c r="I195" s="7"/>
      <c r="J195" s="4"/>
    </row>
    <row r="196" spans="2:10" ht="14.4" x14ac:dyDescent="0.3">
      <c r="B196" s="4"/>
      <c r="C196" s="42"/>
      <c r="D196" s="116"/>
      <c r="E196" s="7"/>
      <c r="F196" s="7"/>
      <c r="G196" s="7"/>
      <c r="H196" s="8"/>
      <c r="I196" s="7"/>
      <c r="J196" s="4"/>
    </row>
    <row r="197" spans="2:10" ht="14.4" x14ac:dyDescent="0.3">
      <c r="B197" s="4"/>
      <c r="C197" s="42"/>
      <c r="D197" s="116"/>
      <c r="E197" s="7"/>
      <c r="F197" s="7"/>
      <c r="G197" s="7"/>
      <c r="H197" s="8"/>
      <c r="I197" s="7"/>
      <c r="J197" s="4"/>
    </row>
    <row r="198" spans="2:10" ht="14.4" x14ac:dyDescent="0.3">
      <c r="B198" s="4"/>
      <c r="C198" s="42"/>
      <c r="D198" s="116"/>
      <c r="E198" s="7"/>
      <c r="F198" s="7"/>
      <c r="G198" s="7"/>
      <c r="H198" s="8"/>
      <c r="I198" s="7"/>
      <c r="J198" s="4"/>
    </row>
    <row r="199" spans="2:10" ht="14.4" x14ac:dyDescent="0.3">
      <c r="B199" s="4"/>
      <c r="C199" s="42"/>
      <c r="D199" s="116"/>
      <c r="E199" s="7"/>
      <c r="F199" s="7"/>
      <c r="G199" s="7"/>
      <c r="H199" s="8"/>
      <c r="I199" s="7"/>
      <c r="J199" s="4"/>
    </row>
    <row r="200" spans="2:10" ht="14.4" x14ac:dyDescent="0.3">
      <c r="B200" s="4"/>
      <c r="C200" s="42"/>
      <c r="D200" s="116"/>
      <c r="E200" s="7"/>
      <c r="F200" s="7"/>
      <c r="G200" s="7"/>
      <c r="H200" s="8"/>
      <c r="I200" s="7"/>
      <c r="J200" s="4"/>
    </row>
    <row r="201" spans="2:10" ht="14.4" x14ac:dyDescent="0.3">
      <c r="B201" s="4"/>
      <c r="C201" s="42"/>
      <c r="D201" s="116"/>
      <c r="E201" s="7"/>
      <c r="F201" s="7"/>
      <c r="G201" s="7"/>
      <c r="H201" s="8"/>
      <c r="I201" s="7"/>
      <c r="J201" s="4"/>
    </row>
    <row r="202" spans="2:10" ht="14.4" x14ac:dyDescent="0.3">
      <c r="B202" s="4"/>
      <c r="C202" s="42"/>
      <c r="D202" s="116"/>
      <c r="E202" s="7"/>
      <c r="F202" s="7"/>
      <c r="G202" s="7"/>
      <c r="H202" s="8"/>
      <c r="I202" s="7"/>
      <c r="J202" s="4"/>
    </row>
    <row r="203" spans="2:10" ht="14.4" x14ac:dyDescent="0.3">
      <c r="B203" s="4"/>
      <c r="C203" s="42"/>
      <c r="D203" s="116"/>
      <c r="E203" s="7"/>
      <c r="F203" s="7"/>
      <c r="G203" s="7"/>
      <c r="H203" s="8"/>
      <c r="I203" s="7"/>
      <c r="J203" s="4"/>
    </row>
    <row r="204" spans="2:10" ht="14.4" x14ac:dyDescent="0.3">
      <c r="B204" s="4"/>
      <c r="C204" s="42"/>
      <c r="D204" s="116"/>
      <c r="E204" s="7"/>
      <c r="F204" s="7"/>
      <c r="G204" s="7"/>
      <c r="H204" s="8"/>
      <c r="I204" s="7"/>
      <c r="J204" s="4"/>
    </row>
    <row r="205" spans="2:10" ht="14.4" x14ac:dyDescent="0.3">
      <c r="B205" s="4"/>
      <c r="C205" s="42"/>
      <c r="D205" s="116"/>
      <c r="E205" s="7"/>
      <c r="F205" s="7"/>
      <c r="G205" s="7"/>
      <c r="H205" s="8"/>
      <c r="I205" s="7"/>
      <c r="J205" s="4"/>
    </row>
    <row r="206" spans="2:10" ht="14.4" x14ac:dyDescent="0.3">
      <c r="B206" s="4"/>
      <c r="C206" s="42"/>
      <c r="D206" s="116"/>
      <c r="E206" s="7"/>
      <c r="F206" s="7"/>
      <c r="G206" s="7"/>
      <c r="H206" s="8"/>
      <c r="I206" s="7"/>
      <c r="J206" s="4"/>
    </row>
    <row r="207" spans="2:10" ht="14.4" x14ac:dyDescent="0.3">
      <c r="B207" s="4"/>
      <c r="C207" s="42"/>
      <c r="D207" s="116"/>
      <c r="E207" s="7"/>
      <c r="F207" s="7"/>
      <c r="G207" s="7"/>
      <c r="H207" s="8"/>
      <c r="I207" s="7"/>
      <c r="J207" s="4"/>
    </row>
    <row r="208" spans="2:10" ht="14.4" x14ac:dyDescent="0.3">
      <c r="B208" s="4"/>
      <c r="C208" s="42"/>
      <c r="D208" s="116"/>
      <c r="E208" s="7"/>
      <c r="F208" s="7"/>
      <c r="G208" s="7"/>
      <c r="H208" s="8"/>
      <c r="I208" s="7"/>
      <c r="J208" s="4"/>
    </row>
    <row r="209" spans="2:10" ht="14.4" x14ac:dyDescent="0.3">
      <c r="B209" s="4"/>
      <c r="C209" s="42"/>
      <c r="D209" s="116"/>
      <c r="E209" s="7"/>
      <c r="F209" s="7"/>
      <c r="G209" s="7"/>
      <c r="H209" s="8"/>
      <c r="I209" s="7"/>
      <c r="J209" s="4"/>
    </row>
    <row r="210" spans="2:10" ht="14.4" x14ac:dyDescent="0.3">
      <c r="B210" s="4"/>
      <c r="C210" s="42"/>
      <c r="D210" s="116"/>
      <c r="E210" s="7"/>
      <c r="F210" s="7"/>
      <c r="G210" s="7"/>
      <c r="H210" s="8"/>
      <c r="I210" s="7"/>
      <c r="J210" s="4"/>
    </row>
    <row r="211" spans="2:10" ht="14.4" x14ac:dyDescent="0.3">
      <c r="B211" s="4"/>
      <c r="C211" s="42"/>
      <c r="D211" s="116"/>
      <c r="E211" s="7"/>
      <c r="F211" s="7"/>
      <c r="G211" s="7"/>
      <c r="H211" s="8"/>
      <c r="I211" s="7"/>
      <c r="J211" s="4"/>
    </row>
    <row r="212" spans="2:10" ht="14.4" x14ac:dyDescent="0.3">
      <c r="B212" s="4"/>
      <c r="C212" s="42"/>
      <c r="D212" s="116"/>
      <c r="E212" s="7"/>
      <c r="F212" s="7"/>
      <c r="G212" s="7"/>
      <c r="H212" s="8"/>
      <c r="I212" s="7"/>
      <c r="J212" s="4"/>
    </row>
    <row r="213" spans="2:10" ht="14.4" x14ac:dyDescent="0.3">
      <c r="B213" s="4"/>
      <c r="C213" s="42"/>
      <c r="D213" s="116"/>
      <c r="E213" s="7"/>
      <c r="F213" s="7"/>
      <c r="G213" s="7"/>
      <c r="H213" s="8"/>
      <c r="I213" s="7"/>
      <c r="J213" s="4"/>
    </row>
    <row r="214" spans="2:10" ht="14.4" x14ac:dyDescent="0.3">
      <c r="B214" s="4"/>
      <c r="C214" s="42"/>
      <c r="D214" s="116"/>
      <c r="E214" s="7"/>
      <c r="F214" s="7"/>
      <c r="G214" s="7"/>
      <c r="H214" s="8"/>
      <c r="I214" s="7"/>
      <c r="J214" s="4"/>
    </row>
    <row r="215" spans="2:10" ht="14.4" x14ac:dyDescent="0.3">
      <c r="B215" s="4"/>
      <c r="C215" s="42"/>
      <c r="D215" s="116"/>
      <c r="E215" s="7"/>
      <c r="F215" s="7"/>
      <c r="G215" s="7"/>
      <c r="H215" s="8"/>
      <c r="I215" s="7"/>
      <c r="J215" s="4"/>
    </row>
    <row r="216" spans="2:10" ht="14.4" x14ac:dyDescent="0.3">
      <c r="B216" s="4"/>
      <c r="C216" s="42"/>
      <c r="D216" s="116"/>
      <c r="E216" s="7"/>
      <c r="F216" s="7"/>
      <c r="G216" s="7"/>
      <c r="H216" s="8"/>
      <c r="I216" s="7"/>
      <c r="J216" s="4"/>
    </row>
    <row r="217" spans="2:10" ht="14.4" x14ac:dyDescent="0.3">
      <c r="B217" s="4"/>
      <c r="C217" s="42"/>
      <c r="D217" s="116"/>
      <c r="E217" s="7"/>
      <c r="F217" s="7"/>
      <c r="G217" s="7"/>
      <c r="H217" s="8"/>
      <c r="I217" s="7"/>
      <c r="J217" s="4"/>
    </row>
    <row r="218" spans="2:10" ht="14.4" x14ac:dyDescent="0.3">
      <c r="B218" s="4"/>
      <c r="C218" s="42"/>
      <c r="D218" s="116"/>
      <c r="E218" s="7"/>
      <c r="F218" s="7"/>
      <c r="G218" s="7"/>
      <c r="H218" s="8"/>
      <c r="I218" s="7"/>
      <c r="J218" s="4"/>
    </row>
    <row r="219" spans="2:10" ht="14.4" x14ac:dyDescent="0.3">
      <c r="B219" s="4"/>
      <c r="C219" s="42"/>
      <c r="D219" s="116"/>
      <c r="E219" s="7"/>
      <c r="F219" s="7"/>
      <c r="G219" s="7"/>
      <c r="H219" s="8"/>
      <c r="I219" s="7"/>
      <c r="J219" s="4"/>
    </row>
    <row r="220" spans="2:10" ht="14.4" x14ac:dyDescent="0.3">
      <c r="B220" s="4"/>
      <c r="C220" s="42"/>
      <c r="D220" s="116"/>
      <c r="E220" s="7"/>
      <c r="F220" s="7"/>
      <c r="G220" s="7"/>
      <c r="H220" s="8"/>
      <c r="I220" s="7"/>
      <c r="J220" s="4"/>
    </row>
    <row r="221" spans="2:10" ht="14.4" x14ac:dyDescent="0.3">
      <c r="B221" s="4"/>
      <c r="C221" s="42"/>
      <c r="D221" s="116"/>
      <c r="E221" s="7"/>
      <c r="F221" s="7"/>
      <c r="G221" s="7"/>
      <c r="H221" s="8"/>
      <c r="I221" s="7"/>
      <c r="J221" s="4"/>
    </row>
    <row r="222" spans="2:10" ht="14.4" x14ac:dyDescent="0.3">
      <c r="B222" s="4"/>
      <c r="C222" s="42"/>
      <c r="D222" s="116"/>
      <c r="E222" s="7"/>
      <c r="F222" s="7"/>
      <c r="G222" s="7"/>
      <c r="H222" s="8"/>
      <c r="I222" s="7"/>
      <c r="J222" s="4"/>
    </row>
    <row r="223" spans="2:10" ht="14.4" x14ac:dyDescent="0.3">
      <c r="B223" s="4"/>
      <c r="C223" s="42"/>
      <c r="D223" s="116"/>
      <c r="E223" s="7"/>
      <c r="F223" s="7"/>
      <c r="G223" s="7"/>
      <c r="H223" s="8"/>
      <c r="I223" s="7"/>
      <c r="J223" s="4"/>
    </row>
    <row r="224" spans="2:10" ht="14.4" x14ac:dyDescent="0.3">
      <c r="B224" s="4"/>
      <c r="C224" s="42"/>
      <c r="D224" s="116"/>
      <c r="E224" s="7"/>
      <c r="F224" s="7"/>
      <c r="G224" s="7"/>
      <c r="H224" s="8"/>
      <c r="I224" s="7"/>
      <c r="J224" s="4"/>
    </row>
    <row r="225" spans="2:10" ht="14.4" x14ac:dyDescent="0.3">
      <c r="B225" s="4"/>
      <c r="C225" s="42"/>
      <c r="D225" s="116"/>
      <c r="E225" s="7"/>
      <c r="F225" s="7"/>
      <c r="G225" s="7"/>
      <c r="H225" s="8"/>
      <c r="I225" s="7"/>
      <c r="J225" s="4"/>
    </row>
    <row r="226" spans="2:10" ht="14.4" x14ac:dyDescent="0.3">
      <c r="B226" s="4"/>
      <c r="C226" s="42"/>
      <c r="D226" s="116"/>
      <c r="E226" s="7"/>
      <c r="F226" s="7"/>
      <c r="G226" s="7"/>
      <c r="H226" s="8"/>
      <c r="I226" s="7"/>
      <c r="J226" s="4"/>
    </row>
    <row r="227" spans="2:10" ht="14.4" x14ac:dyDescent="0.3">
      <c r="B227" s="4"/>
      <c r="C227" s="42"/>
      <c r="D227" s="116"/>
      <c r="E227" s="7"/>
      <c r="F227" s="7"/>
      <c r="G227" s="7"/>
      <c r="H227" s="8"/>
      <c r="I227" s="7"/>
      <c r="J227" s="4"/>
    </row>
    <row r="228" spans="2:10" ht="14.4" x14ac:dyDescent="0.3">
      <c r="B228" s="4"/>
      <c r="C228" s="42"/>
      <c r="D228" s="116"/>
      <c r="E228" s="7"/>
      <c r="F228" s="7"/>
      <c r="G228" s="7"/>
      <c r="H228" s="8"/>
      <c r="I228" s="7"/>
      <c r="J228" s="4"/>
    </row>
    <row r="229" spans="2:10" ht="14.4" x14ac:dyDescent="0.3">
      <c r="B229" s="4"/>
      <c r="C229" s="42"/>
      <c r="D229" s="116"/>
      <c r="E229" s="7"/>
      <c r="F229" s="7"/>
      <c r="G229" s="7"/>
      <c r="H229" s="8"/>
      <c r="I229" s="7"/>
      <c r="J229" s="4"/>
    </row>
    <row r="230" spans="2:10" ht="14.4" x14ac:dyDescent="0.3">
      <c r="B230" s="4"/>
      <c r="C230" s="42"/>
      <c r="D230" s="116"/>
      <c r="E230" s="7"/>
      <c r="F230" s="7"/>
      <c r="G230" s="7"/>
      <c r="H230" s="8"/>
      <c r="I230" s="7"/>
      <c r="J230" s="4"/>
    </row>
    <row r="231" spans="2:10" ht="14.4" x14ac:dyDescent="0.3">
      <c r="B231" s="4"/>
      <c r="C231" s="42"/>
      <c r="D231" s="116"/>
      <c r="E231" s="7"/>
      <c r="F231" s="7"/>
      <c r="G231" s="7"/>
      <c r="H231" s="8"/>
      <c r="I231" s="7"/>
      <c r="J231" s="4"/>
    </row>
  </sheetData>
  <mergeCells count="2">
    <mergeCell ref="B1:C1"/>
    <mergeCell ref="J31:J32"/>
  </mergeCells>
  <phoneticPr fontId="14" type="noConversion"/>
  <pageMargins left="0.70866141732283472" right="0.70866141732283472" top="0.74803149606299213" bottom="0.74803149606299213" header="0.31496062992125984" footer="0.31496062992125984"/>
  <pageSetup paperSize="8" scale="57" fitToHeight="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D2A0E-48AD-47D3-BD02-6D15329C0330}">
  <sheetPr>
    <pageSetUpPr fitToPage="1"/>
  </sheetPr>
  <dimension ref="A1:AB209"/>
  <sheetViews>
    <sheetView zoomScale="85" zoomScaleNormal="85" workbookViewId="0">
      <selection activeCell="B4" sqref="B4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customWidth="1"/>
    <col min="5" max="5" width="13.44140625" style="117" customWidth="1"/>
    <col min="6" max="6" width="12.5546875" style="117" customWidth="1"/>
    <col min="7" max="7" width="12" style="117" customWidth="1"/>
    <col min="8" max="8" width="13.44140625" style="118" customWidth="1"/>
    <col min="9" max="9" width="13.44140625" style="117" customWidth="1"/>
    <col min="10" max="10" width="31.6640625" customWidth="1"/>
    <col min="11" max="11" width="36.6640625" customWidth="1"/>
    <col min="12" max="28" width="8.6640625" customWidth="1"/>
  </cols>
  <sheetData>
    <row r="1" spans="1:28" ht="18" x14ac:dyDescent="0.35">
      <c r="A1" s="1">
        <v>2026</v>
      </c>
      <c r="B1" s="153" t="s">
        <v>0</v>
      </c>
      <c r="C1" s="1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4"/>
    </row>
    <row r="2" spans="1:28" ht="18" x14ac:dyDescent="0.3">
      <c r="A2" s="5"/>
      <c r="B2" s="6" t="s">
        <v>53</v>
      </c>
      <c r="D2" s="2" t="s">
        <v>59</v>
      </c>
      <c r="E2" s="7"/>
      <c r="F2" s="7"/>
      <c r="G2" s="7"/>
      <c r="H2" s="8"/>
      <c r="I2" s="7"/>
      <c r="J2" s="4"/>
    </row>
    <row r="3" spans="1:28" ht="18" x14ac:dyDescent="0.3">
      <c r="A3" s="5"/>
      <c r="B3" s="6"/>
      <c r="C3" t="s">
        <v>56</v>
      </c>
      <c r="D3" s="127" t="s">
        <v>135</v>
      </c>
      <c r="E3" s="122"/>
      <c r="F3" s="122"/>
      <c r="G3" s="122"/>
      <c r="H3" s="123"/>
      <c r="I3" s="122"/>
      <c r="J3" s="4"/>
    </row>
    <row r="4" spans="1:28" ht="18" x14ac:dyDescent="0.3">
      <c r="A4" s="5"/>
      <c r="B4" s="150" t="s">
        <v>147</v>
      </c>
      <c r="C4" t="s">
        <v>57</v>
      </c>
      <c r="D4" s="127"/>
      <c r="E4" s="122"/>
      <c r="F4" s="122"/>
      <c r="G4" s="122"/>
      <c r="H4" s="123"/>
      <c r="I4" s="122"/>
      <c r="J4" s="4"/>
    </row>
    <row r="5" spans="1:28" ht="16.2" customHeight="1" x14ac:dyDescent="0.3">
      <c r="A5" s="5"/>
      <c r="B5" s="134"/>
      <c r="C5" t="s">
        <v>58</v>
      </c>
      <c r="D5" s="127"/>
      <c r="E5" s="122"/>
      <c r="F5" s="122"/>
      <c r="G5" s="122"/>
      <c r="H5" s="123"/>
      <c r="I5" s="122"/>
      <c r="J5" s="4"/>
    </row>
    <row r="6" spans="1:28" ht="26.4" customHeight="1" thickBot="1" x14ac:dyDescent="0.35">
      <c r="A6" s="5"/>
      <c r="B6" s="136" t="s">
        <v>142</v>
      </c>
      <c r="D6" s="149" t="s">
        <v>143</v>
      </c>
      <c r="E6" s="7"/>
      <c r="F6" s="7"/>
      <c r="G6" s="7"/>
      <c r="H6" s="8"/>
      <c r="I6" s="7"/>
      <c r="J6" s="4"/>
    </row>
    <row r="7" spans="1:28" ht="28.8" x14ac:dyDescent="0.3">
      <c r="A7" s="9" t="s">
        <v>1</v>
      </c>
      <c r="B7" s="10" t="s">
        <v>2</v>
      </c>
      <c r="C7" s="11" t="s">
        <v>3</v>
      </c>
      <c r="D7" s="147" t="s">
        <v>144</v>
      </c>
      <c r="E7" s="126" t="s">
        <v>60</v>
      </c>
      <c r="F7" s="126" t="s">
        <v>23</v>
      </c>
      <c r="G7" s="126" t="s">
        <v>23</v>
      </c>
      <c r="H7" s="13" t="s">
        <v>4</v>
      </c>
      <c r="I7" s="14" t="s">
        <v>5</v>
      </c>
      <c r="J7" s="15" t="s">
        <v>6</v>
      </c>
      <c r="K7" s="15" t="s">
        <v>7</v>
      </c>
    </row>
    <row r="8" spans="1:28" ht="14.4" x14ac:dyDescent="0.3">
      <c r="A8" s="16"/>
      <c r="B8" s="17"/>
      <c r="C8" s="18"/>
      <c r="D8" s="146"/>
      <c r="E8" s="7"/>
      <c r="F8" s="7"/>
      <c r="G8" s="7"/>
      <c r="H8" s="8"/>
      <c r="I8" s="19"/>
      <c r="J8" s="4"/>
    </row>
    <row r="9" spans="1:28" ht="14.4" x14ac:dyDescent="0.3">
      <c r="A9" s="20">
        <v>1</v>
      </c>
      <c r="B9" s="21" t="s">
        <v>8</v>
      </c>
      <c r="C9" s="22"/>
      <c r="D9" s="148"/>
      <c r="E9" s="23"/>
      <c r="F9" s="23"/>
      <c r="G9" s="23"/>
      <c r="H9" s="24"/>
      <c r="I9" s="25"/>
      <c r="J9" s="4"/>
    </row>
    <row r="10" spans="1:28" ht="100.8" x14ac:dyDescent="0.3">
      <c r="A10" s="26"/>
      <c r="B10" s="27" t="s">
        <v>9</v>
      </c>
      <c r="C10" s="28"/>
      <c r="D10" s="137"/>
      <c r="E10" s="29"/>
      <c r="F10" s="29"/>
      <c r="G10" s="29"/>
      <c r="H10" s="30"/>
      <c r="I10" s="31"/>
      <c r="J10" s="4"/>
      <c r="L10" s="32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8" ht="14.4" x14ac:dyDescent="0.3">
      <c r="A11" s="34"/>
      <c r="B11" s="35"/>
      <c r="C11" s="36" t="s">
        <v>10</v>
      </c>
      <c r="D11" s="138">
        <v>0</v>
      </c>
      <c r="E11" s="37">
        <v>0</v>
      </c>
      <c r="F11" s="37">
        <v>0</v>
      </c>
      <c r="G11" s="37">
        <v>0</v>
      </c>
      <c r="H11" s="38">
        <f>SUM(E11:G11)</f>
        <v>0</v>
      </c>
      <c r="I11" s="39">
        <f>D11*H11</f>
        <v>0</v>
      </c>
      <c r="J11" s="4"/>
      <c r="L11" s="32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8" ht="14.4" x14ac:dyDescent="0.3">
      <c r="A12" s="20">
        <v>2</v>
      </c>
      <c r="B12" s="21" t="s">
        <v>11</v>
      </c>
      <c r="C12" s="22"/>
      <c r="D12" s="139"/>
      <c r="E12" s="40"/>
      <c r="F12" s="40"/>
      <c r="G12" s="40"/>
      <c r="H12" s="24"/>
      <c r="I12" s="41"/>
      <c r="J12" s="4"/>
      <c r="L12" s="32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8" ht="100.8" x14ac:dyDescent="0.3">
      <c r="A13" s="26"/>
      <c r="B13" s="27" t="s">
        <v>12</v>
      </c>
      <c r="C13" s="28"/>
      <c r="D13" s="140"/>
      <c r="E13" s="29"/>
      <c r="F13" s="29"/>
      <c r="G13" s="29"/>
      <c r="H13" s="30"/>
      <c r="I13" s="31"/>
      <c r="J13" s="4"/>
      <c r="L13" s="32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8" ht="14.4" x14ac:dyDescent="0.3">
      <c r="A14" s="34"/>
      <c r="B14" s="35"/>
      <c r="C14" s="36" t="s">
        <v>10</v>
      </c>
      <c r="D14" s="138">
        <v>0</v>
      </c>
      <c r="E14" s="37">
        <v>0</v>
      </c>
      <c r="F14" s="37">
        <v>0</v>
      </c>
      <c r="G14" s="37">
        <v>0</v>
      </c>
      <c r="H14" s="38">
        <f>SUM(E14:G14)</f>
        <v>0</v>
      </c>
      <c r="I14" s="39">
        <f>H14*D14</f>
        <v>0</v>
      </c>
      <c r="J14" s="42"/>
      <c r="K14" s="42"/>
      <c r="L14" s="42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42"/>
      <c r="Z14" s="42"/>
      <c r="AA14" s="42"/>
      <c r="AB14" s="42"/>
    </row>
    <row r="15" spans="1:28" ht="14.4" x14ac:dyDescent="0.3">
      <c r="A15" s="20">
        <v>3</v>
      </c>
      <c r="B15" s="21" t="s">
        <v>13</v>
      </c>
      <c r="C15" s="22"/>
      <c r="D15" s="139"/>
      <c r="E15" s="40"/>
      <c r="F15" s="40"/>
      <c r="G15" s="40"/>
      <c r="H15" s="24"/>
      <c r="I15" s="41"/>
      <c r="J15" s="4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8" ht="100.8" x14ac:dyDescent="0.3">
      <c r="A16" s="26"/>
      <c r="B16" s="27" t="s">
        <v>14</v>
      </c>
      <c r="C16" s="28"/>
      <c r="D16" s="140"/>
      <c r="E16" s="29"/>
      <c r="F16" s="29"/>
      <c r="G16" s="29"/>
      <c r="H16" s="30"/>
      <c r="I16" s="31"/>
      <c r="J16" s="32"/>
      <c r="K16" s="32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2"/>
      <c r="Z16" s="32"/>
      <c r="AA16" s="32"/>
      <c r="AB16" s="32"/>
    </row>
    <row r="17" spans="1:28" s="51" customFormat="1" ht="14.4" x14ac:dyDescent="0.3">
      <c r="A17" s="43"/>
      <c r="B17" s="44"/>
      <c r="C17" s="45" t="s">
        <v>10</v>
      </c>
      <c r="D17" s="141">
        <v>0</v>
      </c>
      <c r="E17" s="46">
        <v>0</v>
      </c>
      <c r="F17" s="46">
        <v>0</v>
      </c>
      <c r="G17" s="46">
        <v>0</v>
      </c>
      <c r="H17" s="47">
        <f>SUM(E17:G17)</f>
        <v>0</v>
      </c>
      <c r="I17" s="48">
        <f>H17*D17</f>
        <v>0</v>
      </c>
      <c r="J17" s="4"/>
      <c r="K17" s="4"/>
      <c r="L17" s="4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49"/>
      <c r="X17" s="49"/>
      <c r="Y17" s="50"/>
      <c r="Z17" s="50"/>
      <c r="AA17" s="50"/>
      <c r="AB17" s="50"/>
    </row>
    <row r="18" spans="1:28" ht="14.4" x14ac:dyDescent="0.3">
      <c r="A18" s="20">
        <v>4</v>
      </c>
      <c r="B18" s="21" t="s">
        <v>15</v>
      </c>
      <c r="C18" s="22"/>
      <c r="D18" s="139"/>
      <c r="E18" s="40"/>
      <c r="F18" s="40"/>
      <c r="G18" s="40"/>
      <c r="H18" s="24"/>
      <c r="I18" s="41"/>
      <c r="J18" s="4"/>
    </row>
    <row r="19" spans="1:28" ht="86.4" x14ac:dyDescent="0.3">
      <c r="A19" s="26"/>
      <c r="B19" s="27" t="s">
        <v>16</v>
      </c>
      <c r="C19" s="28"/>
      <c r="D19" s="140"/>
      <c r="E19" s="135" t="s">
        <v>96</v>
      </c>
      <c r="F19" s="29"/>
      <c r="G19" s="29"/>
      <c r="H19" s="30"/>
      <c r="I19" s="31"/>
      <c r="J19" s="4"/>
    </row>
    <row r="20" spans="1:28" ht="14.4" x14ac:dyDescent="0.3">
      <c r="A20" s="34"/>
      <c r="B20" s="35"/>
      <c r="C20" s="36" t="s">
        <v>10</v>
      </c>
      <c r="D20" s="138">
        <v>0</v>
      </c>
      <c r="E20" s="37">
        <v>2</v>
      </c>
      <c r="F20" s="37">
        <v>0</v>
      </c>
      <c r="G20" s="37">
        <v>0</v>
      </c>
      <c r="H20" s="38">
        <f>SUM(E20:G20)</f>
        <v>2</v>
      </c>
      <c r="I20" s="39">
        <f>H20*D20</f>
        <v>0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ht="14.4" x14ac:dyDescent="0.3">
      <c r="A21" s="20">
        <v>5</v>
      </c>
      <c r="B21" s="21" t="s">
        <v>17</v>
      </c>
      <c r="C21" s="22"/>
      <c r="D21" s="139"/>
      <c r="E21" s="52"/>
      <c r="F21" s="52"/>
      <c r="G21" s="52"/>
      <c r="H21" s="53"/>
      <c r="I21" s="41"/>
      <c r="J21" s="4"/>
    </row>
    <row r="22" spans="1:28" ht="115.2" x14ac:dyDescent="0.3">
      <c r="A22" s="26"/>
      <c r="B22" s="27" t="s">
        <v>18</v>
      </c>
      <c r="C22" s="28"/>
      <c r="D22" s="140"/>
      <c r="E22" s="54" t="s">
        <v>75</v>
      </c>
      <c r="F22" s="54"/>
      <c r="G22" s="54"/>
      <c r="H22" s="54"/>
      <c r="I22" s="55"/>
      <c r="J22" s="4"/>
      <c r="O22" t="s">
        <v>19</v>
      </c>
    </row>
    <row r="23" spans="1:28" ht="14.4" x14ac:dyDescent="0.3">
      <c r="A23" s="34"/>
      <c r="B23" s="35"/>
      <c r="C23" s="36" t="s">
        <v>10</v>
      </c>
      <c r="D23" s="138">
        <v>0</v>
      </c>
      <c r="E23" s="56">
        <v>1</v>
      </c>
      <c r="F23" s="56">
        <v>0</v>
      </c>
      <c r="G23" s="56">
        <v>0</v>
      </c>
      <c r="H23" s="57">
        <f>SUM(E23:G23)</f>
        <v>1</v>
      </c>
      <c r="I23" s="39">
        <f>H23*D23</f>
        <v>0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ht="14.4" x14ac:dyDescent="0.3">
      <c r="A24" s="20">
        <v>6</v>
      </c>
      <c r="B24" s="21" t="s">
        <v>20</v>
      </c>
      <c r="C24" s="22"/>
      <c r="D24" s="139"/>
      <c r="E24" s="40"/>
      <c r="F24" s="40"/>
      <c r="G24" s="40"/>
      <c r="H24" s="24"/>
      <c r="I24" s="41"/>
      <c r="J24" s="4"/>
    </row>
    <row r="25" spans="1:28" ht="115.2" x14ac:dyDescent="0.3">
      <c r="A25" s="26"/>
      <c r="B25" s="27" t="s">
        <v>21</v>
      </c>
      <c r="C25" s="28"/>
      <c r="D25" s="140"/>
      <c r="E25" s="29" t="s">
        <v>75</v>
      </c>
      <c r="F25" s="29"/>
      <c r="G25" s="29"/>
      <c r="H25" s="30"/>
      <c r="I25" s="31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8" s="51" customFormat="1" ht="14.4" x14ac:dyDescent="0.3">
      <c r="A26" s="43"/>
      <c r="B26" s="44"/>
      <c r="C26" s="45" t="s">
        <v>10</v>
      </c>
      <c r="D26" s="141">
        <v>0</v>
      </c>
      <c r="E26" s="46">
        <v>3</v>
      </c>
      <c r="F26" s="46">
        <v>0</v>
      </c>
      <c r="G26" s="46">
        <v>0</v>
      </c>
      <c r="H26" s="47">
        <f>SUM(E26:G26)</f>
        <v>3</v>
      </c>
      <c r="I26" s="48">
        <f>H26*D26</f>
        <v>0</v>
      </c>
      <c r="J26" s="4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8" ht="14.4" x14ac:dyDescent="0.3">
      <c r="A27" s="20">
        <v>7</v>
      </c>
      <c r="B27" s="21" t="s">
        <v>22</v>
      </c>
      <c r="C27" s="22"/>
      <c r="D27" s="139"/>
      <c r="E27" s="52"/>
      <c r="F27" s="52"/>
      <c r="G27" s="52"/>
      <c r="H27" s="53"/>
      <c r="I27" s="41"/>
      <c r="J27" s="4"/>
    </row>
    <row r="28" spans="1:28" ht="72" x14ac:dyDescent="0.3">
      <c r="A28" s="26" t="s">
        <v>23</v>
      </c>
      <c r="B28" s="27" t="s">
        <v>24</v>
      </c>
      <c r="C28" s="28"/>
      <c r="D28" s="142"/>
      <c r="E28" s="54" t="s">
        <v>75</v>
      </c>
      <c r="F28" s="54"/>
      <c r="G28" s="54"/>
      <c r="H28" s="54"/>
      <c r="I28" s="55"/>
      <c r="J28" s="4"/>
    </row>
    <row r="29" spans="1:28" ht="14.4" x14ac:dyDescent="0.3">
      <c r="A29" s="34"/>
      <c r="B29" s="35"/>
      <c r="C29" s="36" t="s">
        <v>10</v>
      </c>
      <c r="D29" s="138">
        <v>0</v>
      </c>
      <c r="E29" s="56">
        <v>6</v>
      </c>
      <c r="F29" s="56">
        <v>0</v>
      </c>
      <c r="G29" s="56">
        <v>0</v>
      </c>
      <c r="H29" s="57">
        <f>SUM(E29:G29)</f>
        <v>6</v>
      </c>
      <c r="I29" s="39">
        <f>H29*D29</f>
        <v>0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ht="14.4" x14ac:dyDescent="0.3">
      <c r="A30" s="20">
        <v>8</v>
      </c>
      <c r="B30" s="21" t="s">
        <v>25</v>
      </c>
      <c r="C30" s="22"/>
      <c r="D30" s="139"/>
      <c r="E30" s="40"/>
      <c r="F30" s="40"/>
      <c r="G30" s="40"/>
      <c r="H30" s="24"/>
      <c r="I30" s="41"/>
      <c r="J30" s="32"/>
    </row>
    <row r="31" spans="1:28" ht="100.8" x14ac:dyDescent="0.3">
      <c r="A31" s="26" t="s">
        <v>23</v>
      </c>
      <c r="B31" s="58" t="s">
        <v>26</v>
      </c>
      <c r="C31" s="28"/>
      <c r="D31" s="140"/>
      <c r="E31" s="29"/>
      <c r="F31" s="29"/>
      <c r="G31" s="29"/>
      <c r="H31" s="30"/>
      <c r="I31" s="31"/>
      <c r="J31" s="155" t="s">
        <v>23</v>
      </c>
    </row>
    <row r="32" spans="1:28" ht="14.4" x14ac:dyDescent="0.3">
      <c r="A32" s="34"/>
      <c r="B32" s="59"/>
      <c r="C32" s="36" t="s">
        <v>10</v>
      </c>
      <c r="D32" s="138">
        <v>0</v>
      </c>
      <c r="E32" s="37">
        <v>0</v>
      </c>
      <c r="F32" s="37">
        <v>0</v>
      </c>
      <c r="G32" s="37">
        <v>0</v>
      </c>
      <c r="H32" s="38">
        <f>SUM(E32:G32)</f>
        <v>0</v>
      </c>
      <c r="I32" s="39">
        <f>H32*D32</f>
        <v>0</v>
      </c>
      <c r="J32" s="156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spans="1:28" ht="14.4" x14ac:dyDescent="0.3">
      <c r="A33" s="20">
        <v>9</v>
      </c>
      <c r="B33" s="60" t="s">
        <v>27</v>
      </c>
      <c r="C33" s="22"/>
      <c r="D33" s="139"/>
      <c r="E33" s="40"/>
      <c r="F33" s="40"/>
      <c r="G33" s="40"/>
      <c r="H33" s="24"/>
      <c r="I33" s="41"/>
      <c r="J33" s="32"/>
    </row>
    <row r="34" spans="1:28" ht="100.8" x14ac:dyDescent="0.3">
      <c r="A34" s="26" t="s">
        <v>23</v>
      </c>
      <c r="B34" s="58" t="s">
        <v>28</v>
      </c>
      <c r="C34" s="28"/>
      <c r="D34" s="140"/>
      <c r="E34" s="29"/>
      <c r="F34" s="29"/>
      <c r="G34" s="29"/>
      <c r="H34" s="30"/>
      <c r="I34" s="31"/>
      <c r="J34" s="32"/>
    </row>
    <row r="35" spans="1:28" ht="14.4" x14ac:dyDescent="0.3">
      <c r="A35" s="34"/>
      <c r="B35" s="59"/>
      <c r="C35" s="36" t="s">
        <v>10</v>
      </c>
      <c r="D35" s="138">
        <v>0</v>
      </c>
      <c r="E35" s="37">
        <v>0</v>
      </c>
      <c r="F35" s="37">
        <v>0</v>
      </c>
      <c r="G35" s="37">
        <v>0</v>
      </c>
      <c r="H35" s="38">
        <f>SUM(E35:G35)</f>
        <v>0</v>
      </c>
      <c r="I35" s="39">
        <f>H35*D35</f>
        <v>0</v>
      </c>
      <c r="J35" s="61" t="s">
        <v>23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ht="14.4" x14ac:dyDescent="0.3">
      <c r="A36" s="20">
        <v>10</v>
      </c>
      <c r="B36" s="60" t="s">
        <v>29</v>
      </c>
      <c r="C36" s="22"/>
      <c r="D36" s="139"/>
      <c r="E36" s="40"/>
      <c r="F36" s="40"/>
      <c r="G36" s="40"/>
      <c r="H36" s="24"/>
      <c r="I36" s="41"/>
      <c r="J36" s="32"/>
    </row>
    <row r="37" spans="1:28" ht="115.2" x14ac:dyDescent="0.3">
      <c r="A37" s="26"/>
      <c r="B37" s="58" t="s">
        <v>30</v>
      </c>
      <c r="C37" s="28"/>
      <c r="D37" s="140"/>
      <c r="E37" s="29" t="s">
        <v>75</v>
      </c>
      <c r="F37" s="29"/>
      <c r="G37" s="29"/>
      <c r="H37" s="30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1:28" ht="14.4" x14ac:dyDescent="0.3">
      <c r="A38" s="34"/>
      <c r="B38" s="59"/>
      <c r="C38" s="36" t="s">
        <v>10</v>
      </c>
      <c r="D38" s="138">
        <v>0</v>
      </c>
      <c r="E38" s="37">
        <v>1</v>
      </c>
      <c r="F38" s="37">
        <v>0</v>
      </c>
      <c r="G38" s="37">
        <v>0</v>
      </c>
      <c r="H38" s="38">
        <f>SUM(E38:G38)</f>
        <v>1</v>
      </c>
      <c r="I38" s="39">
        <f>H38*D38</f>
        <v>0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</row>
    <row r="39" spans="1:28" ht="14.4" x14ac:dyDescent="0.3">
      <c r="A39" s="20">
        <v>11</v>
      </c>
      <c r="B39" s="60" t="s">
        <v>31</v>
      </c>
      <c r="C39" s="22"/>
      <c r="D39" s="139"/>
      <c r="E39" s="62"/>
      <c r="F39" s="62"/>
      <c r="G39" s="62"/>
      <c r="H39" s="24"/>
      <c r="I39" s="41"/>
      <c r="J39" s="32"/>
    </row>
    <row r="40" spans="1:28" ht="115.2" x14ac:dyDescent="0.3">
      <c r="A40" s="26" t="s">
        <v>23</v>
      </c>
      <c r="B40" s="58" t="s">
        <v>32</v>
      </c>
      <c r="C40" s="28"/>
      <c r="D40" s="140"/>
      <c r="E40" s="29" t="s">
        <v>75</v>
      </c>
      <c r="F40" s="29"/>
      <c r="G40" s="29"/>
      <c r="H40" s="30"/>
      <c r="I40" s="31"/>
      <c r="J40" s="32"/>
    </row>
    <row r="41" spans="1:28" ht="14.4" x14ac:dyDescent="0.3">
      <c r="A41" s="34"/>
      <c r="B41" s="59"/>
      <c r="C41" s="36" t="s">
        <v>10</v>
      </c>
      <c r="D41" s="138">
        <v>0</v>
      </c>
      <c r="E41" s="37">
        <v>2</v>
      </c>
      <c r="F41" s="37">
        <v>0</v>
      </c>
      <c r="G41" s="37">
        <v>0</v>
      </c>
      <c r="H41" s="38">
        <f>SUM(E41:G41)</f>
        <v>2</v>
      </c>
      <c r="I41" s="39">
        <f>H41*D41</f>
        <v>0</v>
      </c>
      <c r="J41" s="61" t="s">
        <v>23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spans="1:28" ht="14.4" x14ac:dyDescent="0.3">
      <c r="A42" s="20">
        <v>12</v>
      </c>
      <c r="B42" s="60" t="s">
        <v>33</v>
      </c>
      <c r="C42" s="22"/>
      <c r="D42" s="139"/>
      <c r="E42" s="40"/>
      <c r="F42" s="40"/>
      <c r="G42" s="40"/>
      <c r="H42" s="24"/>
      <c r="I42" s="41"/>
      <c r="J42" s="4"/>
    </row>
    <row r="43" spans="1:28" ht="129.6" x14ac:dyDescent="0.3">
      <c r="A43" s="26"/>
      <c r="B43" s="58" t="s">
        <v>34</v>
      </c>
      <c r="C43" s="28"/>
      <c r="D43" s="140"/>
      <c r="E43" s="29"/>
      <c r="F43" s="29"/>
      <c r="G43" s="29"/>
      <c r="H43" s="30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 ht="14.4" x14ac:dyDescent="0.3">
      <c r="A44" s="34"/>
      <c r="B44" s="63"/>
      <c r="C44" s="36" t="s">
        <v>10</v>
      </c>
      <c r="D44" s="138">
        <v>0</v>
      </c>
      <c r="E44" s="37">
        <v>0</v>
      </c>
      <c r="F44" s="37">
        <v>0</v>
      </c>
      <c r="G44" s="37">
        <v>0</v>
      </c>
      <c r="H44" s="38">
        <f>SUM(E44:G44)</f>
        <v>0</v>
      </c>
      <c r="I44" s="39">
        <f>H44*D44</f>
        <v>0</v>
      </c>
      <c r="J44" s="4"/>
    </row>
    <row r="45" spans="1:28" ht="14.4" x14ac:dyDescent="0.3">
      <c r="A45" s="20">
        <v>13</v>
      </c>
      <c r="B45" s="60" t="s">
        <v>35</v>
      </c>
      <c r="C45" s="22"/>
      <c r="D45" s="139"/>
      <c r="E45" s="40"/>
      <c r="F45" s="40"/>
      <c r="G45" s="40"/>
      <c r="H45" s="24"/>
      <c r="I45" s="41"/>
      <c r="J45" s="4"/>
    </row>
    <row r="46" spans="1:28" ht="115.2" x14ac:dyDescent="0.3">
      <c r="A46" s="26"/>
      <c r="B46" s="58" t="s">
        <v>36</v>
      </c>
      <c r="C46" s="28"/>
      <c r="D46" s="140"/>
      <c r="E46" s="29"/>
      <c r="F46" s="29"/>
      <c r="G46" s="29"/>
      <c r="H46" s="30"/>
      <c r="I46" s="31"/>
      <c r="J46" s="4"/>
      <c r="N46" s="64"/>
    </row>
    <row r="47" spans="1:28" ht="14.4" x14ac:dyDescent="0.3">
      <c r="A47" s="34"/>
      <c r="B47" s="63"/>
      <c r="C47" s="36" t="s">
        <v>10</v>
      </c>
      <c r="D47" s="138">
        <v>0</v>
      </c>
      <c r="E47" s="37">
        <v>0</v>
      </c>
      <c r="F47" s="37">
        <v>0</v>
      </c>
      <c r="G47" s="37">
        <v>0</v>
      </c>
      <c r="H47" s="38">
        <f>SUM(E47:G47)</f>
        <v>0</v>
      </c>
      <c r="I47" s="39">
        <f>H47*D47</f>
        <v>0</v>
      </c>
      <c r="J47" s="4"/>
    </row>
    <row r="48" spans="1:28" ht="14.4" x14ac:dyDescent="0.3">
      <c r="A48" s="20">
        <v>14</v>
      </c>
      <c r="B48" s="60" t="s">
        <v>37</v>
      </c>
      <c r="C48" s="22"/>
      <c r="D48" s="139"/>
      <c r="E48" s="40"/>
      <c r="F48" s="40"/>
      <c r="G48" s="40"/>
      <c r="H48" s="24"/>
      <c r="I48" s="41"/>
      <c r="J48" s="4"/>
    </row>
    <row r="49" spans="1:28" ht="115.2" x14ac:dyDescent="0.3">
      <c r="A49" s="26"/>
      <c r="B49" s="58" t="s">
        <v>38</v>
      </c>
      <c r="C49" s="28"/>
      <c r="D49" s="140"/>
      <c r="E49" s="29"/>
      <c r="F49" s="29"/>
      <c r="G49" s="29"/>
      <c r="H49" s="30"/>
      <c r="I49" s="31"/>
      <c r="J49" s="4"/>
    </row>
    <row r="50" spans="1:28" ht="14.4" x14ac:dyDescent="0.3">
      <c r="A50" s="34"/>
      <c r="B50" s="63"/>
      <c r="C50" s="36" t="s">
        <v>10</v>
      </c>
      <c r="D50" s="138">
        <v>0</v>
      </c>
      <c r="E50" s="37">
        <v>0</v>
      </c>
      <c r="F50" s="37">
        <v>0</v>
      </c>
      <c r="G50" s="37">
        <v>0</v>
      </c>
      <c r="H50" s="38">
        <f>SUM(E50:G50)</f>
        <v>0</v>
      </c>
      <c r="I50" s="39">
        <f>H50*D50</f>
        <v>0</v>
      </c>
      <c r="J50" s="4"/>
    </row>
    <row r="51" spans="1:28" ht="14.4" x14ac:dyDescent="0.3">
      <c r="A51" s="20">
        <v>15</v>
      </c>
      <c r="B51" s="60" t="s">
        <v>39</v>
      </c>
      <c r="C51" s="22"/>
      <c r="D51" s="139"/>
      <c r="E51" s="40"/>
      <c r="F51" s="40"/>
      <c r="G51" s="40"/>
      <c r="H51" s="24"/>
      <c r="I51" s="41"/>
      <c r="J51" s="4"/>
    </row>
    <row r="52" spans="1:28" ht="244.8" x14ac:dyDescent="0.3">
      <c r="A52" s="26" t="s">
        <v>23</v>
      </c>
      <c r="B52" s="27" t="s">
        <v>40</v>
      </c>
      <c r="C52" s="28"/>
      <c r="D52" s="140"/>
      <c r="E52" s="29"/>
      <c r="F52" s="29"/>
      <c r="G52" s="29"/>
      <c r="H52" s="30"/>
      <c r="I52" s="31"/>
      <c r="J52" s="4"/>
    </row>
    <row r="53" spans="1:28" ht="14.4" x14ac:dyDescent="0.3">
      <c r="A53" s="34"/>
      <c r="B53" s="59"/>
      <c r="C53" s="36" t="s">
        <v>10</v>
      </c>
      <c r="D53" s="138">
        <v>0</v>
      </c>
      <c r="E53" s="37">
        <v>0</v>
      </c>
      <c r="F53" s="37">
        <v>0</v>
      </c>
      <c r="G53" s="37">
        <v>0</v>
      </c>
      <c r="H53" s="38">
        <f>SUM(E53:G53)</f>
        <v>0</v>
      </c>
      <c r="I53" s="39">
        <f>H53*D53</f>
        <v>0</v>
      </c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ht="14.4" x14ac:dyDescent="0.3">
      <c r="A54" s="20">
        <v>16</v>
      </c>
      <c r="B54" s="60" t="s">
        <v>41</v>
      </c>
      <c r="C54" s="22"/>
      <c r="D54" s="139"/>
      <c r="E54" s="40"/>
      <c r="F54" s="40"/>
      <c r="G54" s="40"/>
      <c r="H54" s="24"/>
      <c r="I54" s="41"/>
      <c r="J54" s="32"/>
    </row>
    <row r="55" spans="1:28" ht="57.6" x14ac:dyDescent="0.3">
      <c r="A55" s="26" t="s">
        <v>23</v>
      </c>
      <c r="B55" s="27" t="s">
        <v>42</v>
      </c>
      <c r="C55" s="28"/>
      <c r="D55" s="140"/>
      <c r="E55" s="29"/>
      <c r="F55" s="29"/>
      <c r="G55" s="29"/>
      <c r="H55" s="30"/>
      <c r="I55" s="31"/>
      <c r="J55" s="4"/>
    </row>
    <row r="56" spans="1:28" ht="14.4" x14ac:dyDescent="0.3">
      <c r="A56" s="34" t="s">
        <v>23</v>
      </c>
      <c r="B56" s="59"/>
      <c r="C56" s="36" t="s">
        <v>10</v>
      </c>
      <c r="D56" s="138">
        <v>0</v>
      </c>
      <c r="E56" s="37">
        <v>0</v>
      </c>
      <c r="F56" s="37">
        <v>0</v>
      </c>
      <c r="G56" s="37">
        <v>0</v>
      </c>
      <c r="H56" s="38">
        <f>SUM(E56:G56)</f>
        <v>0</v>
      </c>
      <c r="I56" s="39">
        <f>H56*D56</f>
        <v>0</v>
      </c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spans="1:28" ht="14.4" x14ac:dyDescent="0.3">
      <c r="A57" s="20">
        <v>17</v>
      </c>
      <c r="B57" s="60" t="s">
        <v>43</v>
      </c>
      <c r="C57" s="22"/>
      <c r="D57" s="139"/>
      <c r="E57" s="40"/>
      <c r="F57" s="40"/>
      <c r="G57" s="40"/>
      <c r="H57" s="24"/>
      <c r="I57" s="41"/>
      <c r="J57" s="4"/>
    </row>
    <row r="58" spans="1:28" ht="57.6" x14ac:dyDescent="0.3">
      <c r="A58" s="65" t="s">
        <v>23</v>
      </c>
      <c r="B58" s="66" t="s">
        <v>44</v>
      </c>
      <c r="C58" s="67"/>
      <c r="D58" s="140"/>
      <c r="E58" s="68"/>
      <c r="F58" s="68"/>
      <c r="G58" s="68"/>
      <c r="H58" s="69"/>
      <c r="I58" s="70"/>
      <c r="J58" s="4"/>
    </row>
    <row r="59" spans="1:28" ht="14.4" x14ac:dyDescent="0.3">
      <c r="A59" s="71"/>
      <c r="B59" s="72"/>
      <c r="C59" s="73" t="s">
        <v>10</v>
      </c>
      <c r="D59" s="138">
        <v>0</v>
      </c>
      <c r="E59" s="74">
        <v>0</v>
      </c>
      <c r="F59" s="74">
        <v>0</v>
      </c>
      <c r="G59" s="74">
        <v>0</v>
      </c>
      <c r="H59" s="75">
        <f>SUM(E59:G59)</f>
        <v>0</v>
      </c>
      <c r="I59" s="76">
        <f>H59*D59</f>
        <v>0</v>
      </c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spans="1:28" ht="14.4" x14ac:dyDescent="0.3">
      <c r="A60" s="20">
        <v>18</v>
      </c>
      <c r="B60" s="21" t="s">
        <v>45</v>
      </c>
      <c r="C60" s="22"/>
      <c r="D60" s="139"/>
      <c r="E60" s="52"/>
      <c r="F60" s="52"/>
      <c r="G60" s="52"/>
      <c r="H60" s="53"/>
      <c r="I60" s="41"/>
      <c r="J60" s="4"/>
    </row>
    <row r="61" spans="1:28" ht="93.6" customHeight="1" x14ac:dyDescent="0.3">
      <c r="A61" s="65"/>
      <c r="B61" s="66" t="s">
        <v>46</v>
      </c>
      <c r="C61" s="67"/>
      <c r="D61" s="143"/>
      <c r="E61" s="77"/>
      <c r="F61" s="77"/>
      <c r="G61" s="77"/>
      <c r="H61" s="77"/>
      <c r="I61" s="55"/>
      <c r="J61" s="4"/>
    </row>
    <row r="62" spans="1:28" ht="14.4" x14ac:dyDescent="0.3">
      <c r="A62" s="72"/>
      <c r="B62" s="78"/>
      <c r="C62" s="73" t="s">
        <v>10</v>
      </c>
      <c r="D62" s="144">
        <v>0</v>
      </c>
      <c r="E62" s="74">
        <v>0</v>
      </c>
      <c r="F62" s="74">
        <v>0</v>
      </c>
      <c r="G62" s="74">
        <v>0</v>
      </c>
      <c r="H62" s="79">
        <f>SUM(E62:G62)</f>
        <v>0</v>
      </c>
      <c r="I62" s="80">
        <f>H62*D62</f>
        <v>0</v>
      </c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spans="1:28" s="90" customFormat="1" ht="79.2" customHeight="1" x14ac:dyDescent="0.3">
      <c r="A63" s="82"/>
      <c r="B63" s="83"/>
      <c r="C63" s="84"/>
      <c r="D63" s="85"/>
      <c r="E63" s="86"/>
      <c r="F63" s="86"/>
      <c r="G63" s="86"/>
      <c r="H63" s="87"/>
      <c r="I63" s="88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</row>
    <row r="64" spans="1:28" ht="14.4" x14ac:dyDescent="0.3">
      <c r="A64" s="91" t="s">
        <v>47</v>
      </c>
      <c r="B64" s="92" t="s">
        <v>48</v>
      </c>
      <c r="C64" s="93" t="s">
        <v>49</v>
      </c>
      <c r="D64" s="94"/>
      <c r="E64" s="95">
        <f>E11+E14+E17+E20+E23+E26+E29+E32+E35+E38+E41+E44+E47+E50+E53+E56+E59+E62</f>
        <v>15</v>
      </c>
      <c r="F64" s="95">
        <f>F11+F14+F17+F20+F23+F26+F29+F32+F35+F38+F41+F44+F47+F50+F53+F56+F59+F62</f>
        <v>0</v>
      </c>
      <c r="G64" s="95">
        <f>G11+G14+G17+G20+G23+G26+G29+G32+G35+G38+G41+G44+G47+G50+G53+G56+G59+G62</f>
        <v>0</v>
      </c>
      <c r="H64" s="95">
        <f>H11+H14+H17+H20+H23+H26+H29+H32+H35+H38+H41+H44+H47+H50+H53+H56+H59+H62</f>
        <v>15</v>
      </c>
      <c r="I64" s="95">
        <f>I11+I14+I17+I20+I23+I26+I29+I32+I35+I38+I41+I44+I47+I50+I53+I56+I59+I62</f>
        <v>0</v>
      </c>
      <c r="J64" s="129">
        <f>I64*1.22</f>
        <v>0</v>
      </c>
    </row>
    <row r="65" spans="1:10" ht="31.5" customHeight="1" x14ac:dyDescent="0.3">
      <c r="A65" s="96"/>
      <c r="B65" s="32"/>
      <c r="C65" s="61"/>
      <c r="D65" s="97"/>
      <c r="E65" s="98"/>
      <c r="F65" s="98"/>
      <c r="G65" s="98"/>
      <c r="H65" s="98"/>
      <c r="I65" s="99"/>
      <c r="J65" s="4"/>
    </row>
    <row r="66" spans="1:10" ht="14.4" x14ac:dyDescent="0.3">
      <c r="A66" s="100" t="s">
        <v>145</v>
      </c>
      <c r="B66" s="101" t="s">
        <v>50</v>
      </c>
      <c r="C66" s="102" t="s">
        <v>23</v>
      </c>
      <c r="D66" s="103" t="s">
        <v>23</v>
      </c>
      <c r="E66" s="104"/>
      <c r="F66" s="104"/>
      <c r="G66" s="104"/>
      <c r="H66" s="105"/>
      <c r="I66" s="106">
        <f>I64</f>
        <v>0</v>
      </c>
      <c r="J66" s="4"/>
    </row>
    <row r="67" spans="1:10" ht="14.4" x14ac:dyDescent="0.3">
      <c r="A67" s="100" t="s">
        <v>146</v>
      </c>
      <c r="B67" s="101" t="s">
        <v>51</v>
      </c>
      <c r="C67" s="107"/>
      <c r="D67" s="108"/>
      <c r="E67" s="104"/>
      <c r="F67" s="104"/>
      <c r="G67" s="104"/>
      <c r="H67" s="105"/>
      <c r="I67" s="106">
        <f>I66*0.22</f>
        <v>0</v>
      </c>
      <c r="J67" s="4"/>
    </row>
    <row r="68" spans="1:10" thickBot="1" x14ac:dyDescent="0.35">
      <c r="A68" s="109"/>
      <c r="B68" s="110" t="s">
        <v>52</v>
      </c>
      <c r="C68" s="111" t="s">
        <v>23</v>
      </c>
      <c r="D68" s="112" t="s">
        <v>23</v>
      </c>
      <c r="E68" s="113"/>
      <c r="F68" s="113"/>
      <c r="G68" s="113"/>
      <c r="H68" s="114"/>
      <c r="I68" s="115">
        <f>SUM(I66:I67)</f>
        <v>0</v>
      </c>
      <c r="J68" s="4"/>
    </row>
    <row r="69" spans="1:10" ht="14.4" x14ac:dyDescent="0.3">
      <c r="A69" s="4"/>
      <c r="B69" s="4"/>
      <c r="C69" s="42"/>
      <c r="D69" s="116"/>
      <c r="E69" s="7" t="s">
        <v>23</v>
      </c>
      <c r="F69" s="7" t="s">
        <v>23</v>
      </c>
      <c r="G69" s="7" t="s">
        <v>23</v>
      </c>
      <c r="H69" s="8" t="s">
        <v>23</v>
      </c>
      <c r="I69" s="81"/>
      <c r="J69" s="4"/>
    </row>
    <row r="70" spans="1:10" ht="14.4" x14ac:dyDescent="0.3">
      <c r="B70" s="4"/>
      <c r="C70" s="42"/>
      <c r="D70" s="116"/>
      <c r="E70" s="7"/>
      <c r="F70" s="7"/>
      <c r="G70" s="7"/>
      <c r="H70" s="8"/>
      <c r="I70" s="7"/>
      <c r="J70" s="4"/>
    </row>
    <row r="71" spans="1:10" ht="14.4" x14ac:dyDescent="0.3">
      <c r="B71" s="4"/>
      <c r="C71" s="42"/>
      <c r="D71" s="116"/>
      <c r="E71" s="7"/>
      <c r="F71" s="7"/>
      <c r="G71" s="7"/>
      <c r="H71" s="8"/>
      <c r="I71" s="7"/>
      <c r="J71" s="4"/>
    </row>
    <row r="72" spans="1:10" ht="14.4" x14ac:dyDescent="0.3">
      <c r="B72" s="4"/>
      <c r="C72" s="42"/>
      <c r="D72" s="116"/>
      <c r="E72" s="7"/>
      <c r="F72" s="7"/>
      <c r="G72" s="7"/>
      <c r="H72" s="8"/>
      <c r="I72" s="7"/>
      <c r="J72" s="4"/>
    </row>
    <row r="73" spans="1:10" ht="14.4" x14ac:dyDescent="0.3">
      <c r="B73" s="4"/>
      <c r="C73" s="42"/>
      <c r="D73" s="116"/>
      <c r="E73" s="7"/>
      <c r="F73" s="7"/>
      <c r="G73" s="7"/>
      <c r="H73" s="8"/>
      <c r="I73" s="7"/>
      <c r="J73" s="4"/>
    </row>
    <row r="74" spans="1:10" ht="14.4" x14ac:dyDescent="0.3">
      <c r="B74" s="4"/>
      <c r="C74" s="42"/>
      <c r="D74" s="116"/>
      <c r="E74" s="7"/>
      <c r="F74" s="7"/>
      <c r="G74" s="7"/>
      <c r="H74" s="8"/>
      <c r="I74" s="7"/>
      <c r="J74" s="4"/>
    </row>
    <row r="75" spans="1:10" ht="14.4" x14ac:dyDescent="0.3">
      <c r="B75" s="4"/>
      <c r="C75" s="42"/>
      <c r="D75" s="116"/>
      <c r="E75" s="7"/>
      <c r="F75" s="7"/>
      <c r="G75" s="7"/>
      <c r="H75" s="8"/>
      <c r="I75" s="7"/>
      <c r="J75" s="4"/>
    </row>
    <row r="76" spans="1:10" ht="14.4" x14ac:dyDescent="0.3">
      <c r="B76" s="4"/>
      <c r="C76" s="42"/>
      <c r="D76" s="116"/>
      <c r="E76" s="7"/>
      <c r="F76" s="7"/>
      <c r="G76" s="7"/>
      <c r="H76" s="8"/>
      <c r="I76" s="7"/>
      <c r="J76" s="4"/>
    </row>
    <row r="77" spans="1:10" ht="14.4" x14ac:dyDescent="0.3">
      <c r="B77" s="4"/>
      <c r="C77" s="42"/>
      <c r="D77" s="116"/>
      <c r="E77" s="7"/>
      <c r="F77" s="7"/>
      <c r="G77" s="7"/>
      <c r="H77" s="8"/>
      <c r="I77" s="7"/>
      <c r="J77" s="4"/>
    </row>
    <row r="78" spans="1:10" ht="14.4" x14ac:dyDescent="0.3">
      <c r="B78" s="4"/>
      <c r="C78" s="42"/>
      <c r="D78" s="116"/>
      <c r="E78" s="7"/>
      <c r="F78" s="7"/>
      <c r="G78" s="7"/>
      <c r="H78" s="8"/>
      <c r="I78" s="7"/>
      <c r="J78" s="4"/>
    </row>
    <row r="79" spans="1:10" ht="14.4" x14ac:dyDescent="0.3">
      <c r="B79" s="4"/>
      <c r="C79" s="42"/>
      <c r="D79" s="116"/>
      <c r="E79" s="7"/>
      <c r="F79" s="7"/>
      <c r="G79" s="7"/>
      <c r="H79" s="8"/>
      <c r="I79" s="7"/>
      <c r="J79" s="4"/>
    </row>
    <row r="80" spans="1:10" ht="14.4" x14ac:dyDescent="0.3">
      <c r="B80" s="4"/>
      <c r="C80" s="42"/>
      <c r="D80" s="116"/>
      <c r="E80" s="7"/>
      <c r="F80" s="7"/>
      <c r="G80" s="7"/>
      <c r="H80" s="8"/>
      <c r="I80" s="7"/>
      <c r="J80" s="4"/>
    </row>
    <row r="81" spans="2:10" ht="14.4" x14ac:dyDescent="0.3">
      <c r="B81" s="4"/>
      <c r="C81" s="42"/>
      <c r="D81" s="116"/>
      <c r="E81" s="7"/>
      <c r="F81" s="7"/>
      <c r="G81" s="7"/>
      <c r="H81" s="8"/>
      <c r="I81" s="7"/>
      <c r="J81" s="4"/>
    </row>
    <row r="82" spans="2:10" ht="14.4" x14ac:dyDescent="0.3">
      <c r="B82" s="4"/>
      <c r="C82" s="42"/>
      <c r="D82" s="116"/>
      <c r="E82" s="7"/>
      <c r="F82" s="7"/>
      <c r="G82" s="7"/>
      <c r="H82" s="8"/>
      <c r="I82" s="7"/>
      <c r="J82" s="4"/>
    </row>
    <row r="83" spans="2:10" ht="14.4" x14ac:dyDescent="0.3">
      <c r="B83" s="4"/>
      <c r="C83" s="42"/>
      <c r="D83" s="116"/>
      <c r="E83" s="7"/>
      <c r="F83" s="7"/>
      <c r="G83" s="7"/>
      <c r="H83" s="8"/>
      <c r="I83" s="7"/>
      <c r="J83" s="4"/>
    </row>
    <row r="84" spans="2:10" ht="14.4" x14ac:dyDescent="0.3">
      <c r="B84" s="4"/>
      <c r="C84" s="42"/>
      <c r="D84" s="116"/>
      <c r="E84" s="7"/>
      <c r="F84" s="7"/>
      <c r="G84" s="7"/>
      <c r="H84" s="8"/>
      <c r="I84" s="7"/>
      <c r="J84" s="4"/>
    </row>
    <row r="85" spans="2:10" ht="14.4" x14ac:dyDescent="0.3">
      <c r="B85" s="4"/>
      <c r="C85" s="42"/>
      <c r="D85" s="116"/>
      <c r="E85" s="7"/>
      <c r="F85" s="7"/>
      <c r="G85" s="7"/>
      <c r="H85" s="8"/>
      <c r="I85" s="7"/>
      <c r="J85" s="4"/>
    </row>
    <row r="86" spans="2:10" ht="14.4" x14ac:dyDescent="0.3">
      <c r="B86" s="4"/>
      <c r="C86" s="42"/>
      <c r="D86" s="116"/>
      <c r="E86" s="7"/>
      <c r="F86" s="7"/>
      <c r="G86" s="7"/>
      <c r="H86" s="8"/>
      <c r="I86" s="7"/>
      <c r="J86" s="4"/>
    </row>
    <row r="87" spans="2:10" ht="14.4" x14ac:dyDescent="0.3">
      <c r="B87" s="4"/>
      <c r="C87" s="42"/>
      <c r="D87" s="116"/>
      <c r="E87" s="7"/>
      <c r="F87" s="7"/>
      <c r="G87" s="7"/>
      <c r="H87" s="8"/>
      <c r="I87" s="7"/>
      <c r="J87" s="4"/>
    </row>
    <row r="88" spans="2:10" ht="14.4" x14ac:dyDescent="0.3">
      <c r="B88" s="4"/>
      <c r="C88" s="42"/>
      <c r="D88" s="116"/>
      <c r="E88" s="7"/>
      <c r="F88" s="7"/>
      <c r="G88" s="7"/>
      <c r="H88" s="8"/>
      <c r="I88" s="7"/>
      <c r="J88" s="4"/>
    </row>
    <row r="89" spans="2:10" ht="14.4" x14ac:dyDescent="0.3">
      <c r="B89" s="4"/>
      <c r="C89" s="42"/>
      <c r="D89" s="116"/>
      <c r="E89" s="7"/>
      <c r="F89" s="7"/>
      <c r="G89" s="7"/>
      <c r="H89" s="8"/>
      <c r="I89" s="7"/>
      <c r="J89" s="4"/>
    </row>
    <row r="90" spans="2:10" ht="14.4" x14ac:dyDescent="0.3">
      <c r="B90" s="4"/>
      <c r="C90" s="42"/>
      <c r="D90" s="116"/>
      <c r="E90" s="7"/>
      <c r="F90" s="7"/>
      <c r="G90" s="7"/>
      <c r="H90" s="8"/>
      <c r="I90" s="7"/>
      <c r="J90" s="4"/>
    </row>
    <row r="91" spans="2:10" ht="14.4" x14ac:dyDescent="0.3">
      <c r="B91" s="4"/>
      <c r="C91" s="42"/>
      <c r="D91" s="116"/>
      <c r="E91" s="7"/>
      <c r="F91" s="7"/>
      <c r="G91" s="7"/>
      <c r="H91" s="8"/>
      <c r="I91" s="7"/>
      <c r="J91" s="4"/>
    </row>
    <row r="92" spans="2:10" ht="14.4" x14ac:dyDescent="0.3">
      <c r="B92" s="4"/>
      <c r="C92" s="42"/>
      <c r="D92" s="116"/>
      <c r="E92" s="7"/>
      <c r="F92" s="7"/>
      <c r="G92" s="7"/>
      <c r="H92" s="8"/>
      <c r="I92" s="7"/>
      <c r="J92" s="4"/>
    </row>
    <row r="93" spans="2:10" ht="14.4" x14ac:dyDescent="0.3">
      <c r="B93" s="4"/>
      <c r="C93" s="42"/>
      <c r="D93" s="116"/>
      <c r="E93" s="7"/>
      <c r="F93" s="7"/>
      <c r="G93" s="7"/>
      <c r="H93" s="8"/>
      <c r="I93" s="7"/>
      <c r="J93" s="4"/>
    </row>
    <row r="94" spans="2:10" ht="14.4" x14ac:dyDescent="0.3">
      <c r="B94" s="4"/>
      <c r="C94" s="42"/>
      <c r="D94" s="116"/>
      <c r="E94" s="7"/>
      <c r="F94" s="7"/>
      <c r="G94" s="7"/>
      <c r="H94" s="8"/>
      <c r="I94" s="7"/>
      <c r="J94" s="4"/>
    </row>
    <row r="95" spans="2:10" ht="14.4" x14ac:dyDescent="0.3">
      <c r="B95" s="4"/>
      <c r="C95" s="42"/>
      <c r="D95" s="116"/>
      <c r="E95" s="7"/>
      <c r="F95" s="7"/>
      <c r="G95" s="7"/>
      <c r="H95" s="8"/>
      <c r="I95" s="7"/>
      <c r="J95" s="4"/>
    </row>
    <row r="96" spans="2:10" ht="14.4" x14ac:dyDescent="0.3">
      <c r="B96" s="4"/>
      <c r="C96" s="42"/>
      <c r="D96" s="116"/>
      <c r="E96" s="7"/>
      <c r="F96" s="7"/>
      <c r="G96" s="7"/>
      <c r="H96" s="8"/>
      <c r="I96" s="7"/>
      <c r="J96" s="4"/>
    </row>
    <row r="97" spans="2:10" ht="14.4" x14ac:dyDescent="0.3">
      <c r="B97" s="4"/>
      <c r="C97" s="42"/>
      <c r="D97" s="116"/>
      <c r="E97" s="7"/>
      <c r="F97" s="7"/>
      <c r="G97" s="7"/>
      <c r="H97" s="8"/>
      <c r="I97" s="7"/>
      <c r="J97" s="4"/>
    </row>
    <row r="98" spans="2:10" ht="14.4" x14ac:dyDescent="0.3">
      <c r="B98" s="4"/>
      <c r="C98" s="42"/>
      <c r="D98" s="116"/>
      <c r="E98" s="7"/>
      <c r="F98" s="7"/>
      <c r="G98" s="7"/>
      <c r="H98" s="8"/>
      <c r="I98" s="7"/>
      <c r="J98" s="4"/>
    </row>
    <row r="99" spans="2:10" ht="14.4" x14ac:dyDescent="0.3">
      <c r="B99" s="4"/>
      <c r="C99" s="42"/>
      <c r="D99" s="116"/>
      <c r="E99" s="7"/>
      <c r="F99" s="7"/>
      <c r="G99" s="7"/>
      <c r="H99" s="8"/>
      <c r="I99" s="7"/>
      <c r="J99" s="4"/>
    </row>
    <row r="100" spans="2:10" ht="14.4" x14ac:dyDescent="0.3">
      <c r="B100" s="4"/>
      <c r="C100" s="42"/>
      <c r="D100" s="116"/>
      <c r="E100" s="7"/>
      <c r="F100" s="7"/>
      <c r="G100" s="7"/>
      <c r="H100" s="8"/>
      <c r="I100" s="7"/>
      <c r="J100" s="4"/>
    </row>
    <row r="101" spans="2:10" ht="14.4" x14ac:dyDescent="0.3">
      <c r="B101" s="4"/>
      <c r="C101" s="42"/>
      <c r="D101" s="116"/>
      <c r="E101" s="7"/>
      <c r="F101" s="7"/>
      <c r="G101" s="7"/>
      <c r="H101" s="8"/>
      <c r="I101" s="7"/>
      <c r="J101" s="4"/>
    </row>
    <row r="102" spans="2:10" ht="14.4" x14ac:dyDescent="0.3">
      <c r="B102" s="4"/>
      <c r="C102" s="42"/>
      <c r="D102" s="116"/>
      <c r="E102" s="7"/>
      <c r="F102" s="7"/>
      <c r="G102" s="7"/>
      <c r="H102" s="8"/>
      <c r="I102" s="7"/>
      <c r="J102" s="4"/>
    </row>
    <row r="103" spans="2:10" ht="14.4" x14ac:dyDescent="0.3">
      <c r="B103" s="4"/>
      <c r="C103" s="42"/>
      <c r="D103" s="116"/>
      <c r="E103" s="7"/>
      <c r="F103" s="7"/>
      <c r="G103" s="7"/>
      <c r="H103" s="8"/>
      <c r="I103" s="7"/>
      <c r="J103" s="4"/>
    </row>
    <row r="104" spans="2:10" ht="14.4" x14ac:dyDescent="0.3">
      <c r="B104" s="4"/>
      <c r="C104" s="42"/>
      <c r="D104" s="116"/>
      <c r="E104" s="7"/>
      <c r="F104" s="7"/>
      <c r="G104" s="7"/>
      <c r="H104" s="8"/>
      <c r="I104" s="7"/>
      <c r="J104" s="4"/>
    </row>
    <row r="105" spans="2:10" ht="14.4" x14ac:dyDescent="0.3">
      <c r="B105" s="4"/>
      <c r="C105" s="42"/>
      <c r="D105" s="116"/>
      <c r="E105" s="7"/>
      <c r="F105" s="7"/>
      <c r="G105" s="7"/>
      <c r="H105" s="8"/>
      <c r="I105" s="7"/>
      <c r="J105" s="4"/>
    </row>
    <row r="106" spans="2:10" ht="14.4" x14ac:dyDescent="0.3">
      <c r="B106" s="4"/>
      <c r="C106" s="42"/>
      <c r="D106" s="116"/>
      <c r="E106" s="7"/>
      <c r="F106" s="7"/>
      <c r="G106" s="7"/>
      <c r="H106" s="8"/>
      <c r="I106" s="7"/>
      <c r="J106" s="4"/>
    </row>
    <row r="107" spans="2:10" ht="14.4" x14ac:dyDescent="0.3">
      <c r="B107" s="4"/>
      <c r="C107" s="42"/>
      <c r="D107" s="116"/>
      <c r="E107" s="7"/>
      <c r="F107" s="7"/>
      <c r="G107" s="7"/>
      <c r="H107" s="8"/>
      <c r="I107" s="7"/>
      <c r="J107" s="4"/>
    </row>
    <row r="108" spans="2:10" ht="14.4" x14ac:dyDescent="0.3">
      <c r="B108" s="4"/>
      <c r="C108" s="42"/>
      <c r="D108" s="116"/>
      <c r="E108" s="7"/>
      <c r="F108" s="7"/>
      <c r="G108" s="7"/>
      <c r="H108" s="8"/>
      <c r="I108" s="7"/>
      <c r="J108" s="4"/>
    </row>
    <row r="109" spans="2:10" ht="14.4" x14ac:dyDescent="0.3">
      <c r="B109" s="4"/>
      <c r="C109" s="42"/>
      <c r="D109" s="116"/>
      <c r="E109" s="7"/>
      <c r="F109" s="7"/>
      <c r="G109" s="7"/>
      <c r="H109" s="8"/>
      <c r="I109" s="7"/>
      <c r="J109" s="4"/>
    </row>
    <row r="110" spans="2:10" ht="14.4" x14ac:dyDescent="0.3">
      <c r="B110" s="4"/>
      <c r="C110" s="42"/>
      <c r="D110" s="116"/>
      <c r="E110" s="7"/>
      <c r="F110" s="7"/>
      <c r="G110" s="7"/>
      <c r="H110" s="8"/>
      <c r="I110" s="7"/>
      <c r="J110" s="4"/>
    </row>
    <row r="111" spans="2:10" ht="14.4" x14ac:dyDescent="0.3">
      <c r="B111" s="4"/>
      <c r="C111" s="42"/>
      <c r="D111" s="116"/>
      <c r="E111" s="7"/>
      <c r="F111" s="7"/>
      <c r="G111" s="7"/>
      <c r="H111" s="8"/>
      <c r="I111" s="7"/>
      <c r="J111" s="4"/>
    </row>
    <row r="112" spans="2:10" ht="14.4" x14ac:dyDescent="0.3">
      <c r="B112" s="4"/>
      <c r="C112" s="42"/>
      <c r="D112" s="116"/>
      <c r="E112" s="7"/>
      <c r="F112" s="7"/>
      <c r="G112" s="7"/>
      <c r="H112" s="8"/>
      <c r="I112" s="7"/>
      <c r="J112" s="4"/>
    </row>
    <row r="113" spans="2:10" ht="14.4" x14ac:dyDescent="0.3">
      <c r="B113" s="4"/>
      <c r="C113" s="42"/>
      <c r="D113" s="116"/>
      <c r="E113" s="7"/>
      <c r="F113" s="7"/>
      <c r="G113" s="7"/>
      <c r="H113" s="8"/>
      <c r="I113" s="7"/>
      <c r="J113" s="4"/>
    </row>
    <row r="114" spans="2:10" ht="14.4" x14ac:dyDescent="0.3">
      <c r="B114" s="4"/>
      <c r="C114" s="42"/>
      <c r="D114" s="116"/>
      <c r="E114" s="7"/>
      <c r="F114" s="7"/>
      <c r="G114" s="7"/>
      <c r="H114" s="8"/>
      <c r="I114" s="7"/>
      <c r="J114" s="4"/>
    </row>
    <row r="115" spans="2:10" ht="14.4" x14ac:dyDescent="0.3">
      <c r="B115" s="4"/>
      <c r="C115" s="42"/>
      <c r="D115" s="116"/>
      <c r="E115" s="7"/>
      <c r="F115" s="7"/>
      <c r="G115" s="7"/>
      <c r="H115" s="8"/>
      <c r="I115" s="7"/>
      <c r="J115" s="4"/>
    </row>
    <row r="116" spans="2:10" ht="14.4" x14ac:dyDescent="0.3">
      <c r="B116" s="4"/>
      <c r="C116" s="42"/>
      <c r="D116" s="116"/>
      <c r="E116" s="7"/>
      <c r="F116" s="7"/>
      <c r="G116" s="7"/>
      <c r="H116" s="8"/>
      <c r="I116" s="7"/>
      <c r="J116" s="4"/>
    </row>
    <row r="117" spans="2:10" ht="14.4" x14ac:dyDescent="0.3">
      <c r="B117" s="4"/>
      <c r="C117" s="42"/>
      <c r="D117" s="116"/>
      <c r="E117" s="7"/>
      <c r="F117" s="7"/>
      <c r="G117" s="7"/>
      <c r="H117" s="8"/>
      <c r="I117" s="7"/>
      <c r="J117" s="4"/>
    </row>
    <row r="118" spans="2:10" ht="14.4" x14ac:dyDescent="0.3">
      <c r="B118" s="4"/>
      <c r="C118" s="42"/>
      <c r="D118" s="116"/>
      <c r="E118" s="7"/>
      <c r="F118" s="7"/>
      <c r="G118" s="7"/>
      <c r="H118" s="8"/>
      <c r="I118" s="7"/>
      <c r="J118" s="4"/>
    </row>
    <row r="119" spans="2:10" ht="14.4" x14ac:dyDescent="0.3">
      <c r="B119" s="4"/>
      <c r="C119" s="42"/>
      <c r="D119" s="116"/>
      <c r="E119" s="7"/>
      <c r="F119" s="7"/>
      <c r="G119" s="7"/>
      <c r="H119" s="8"/>
      <c r="I119" s="7"/>
      <c r="J119" s="4"/>
    </row>
    <row r="120" spans="2:10" ht="14.4" x14ac:dyDescent="0.3">
      <c r="B120" s="4"/>
      <c r="C120" s="42"/>
      <c r="D120" s="116"/>
      <c r="E120" s="7"/>
      <c r="F120" s="7"/>
      <c r="G120" s="7"/>
      <c r="H120" s="8"/>
      <c r="I120" s="7"/>
      <c r="J120" s="4"/>
    </row>
    <row r="121" spans="2:10" ht="14.4" x14ac:dyDescent="0.3">
      <c r="B121" s="4"/>
      <c r="C121" s="42"/>
      <c r="D121" s="116"/>
      <c r="E121" s="7"/>
      <c r="F121" s="7"/>
      <c r="G121" s="7"/>
      <c r="H121" s="8"/>
      <c r="I121" s="7"/>
      <c r="J121" s="4"/>
    </row>
    <row r="122" spans="2:10" ht="14.4" x14ac:dyDescent="0.3">
      <c r="B122" s="4"/>
      <c r="C122" s="42"/>
      <c r="D122" s="116"/>
      <c r="E122" s="7"/>
      <c r="F122" s="7"/>
      <c r="G122" s="7"/>
      <c r="H122" s="8"/>
      <c r="I122" s="7"/>
      <c r="J122" s="4"/>
    </row>
    <row r="123" spans="2:10" ht="14.4" x14ac:dyDescent="0.3">
      <c r="B123" s="4"/>
      <c r="C123" s="42"/>
      <c r="D123" s="116"/>
      <c r="E123" s="7"/>
      <c r="F123" s="7"/>
      <c r="G123" s="7"/>
      <c r="H123" s="8"/>
      <c r="I123" s="7"/>
      <c r="J123" s="4"/>
    </row>
    <row r="124" spans="2:10" ht="14.4" x14ac:dyDescent="0.3">
      <c r="B124" s="4"/>
      <c r="C124" s="42"/>
      <c r="D124" s="116"/>
      <c r="E124" s="7"/>
      <c r="F124" s="7"/>
      <c r="G124" s="7"/>
      <c r="H124" s="8"/>
      <c r="I124" s="7"/>
      <c r="J124" s="4"/>
    </row>
    <row r="125" spans="2:10" ht="14.4" x14ac:dyDescent="0.3">
      <c r="B125" s="4"/>
      <c r="C125" s="42"/>
      <c r="D125" s="116"/>
      <c r="E125" s="7"/>
      <c r="F125" s="7"/>
      <c r="G125" s="7"/>
      <c r="H125" s="8"/>
      <c r="I125" s="7"/>
      <c r="J125" s="4"/>
    </row>
    <row r="126" spans="2:10" ht="14.4" x14ac:dyDescent="0.3">
      <c r="B126" s="4"/>
      <c r="C126" s="42"/>
      <c r="D126" s="116"/>
      <c r="E126" s="7"/>
      <c r="F126" s="7"/>
      <c r="G126" s="7"/>
      <c r="H126" s="8"/>
      <c r="I126" s="7"/>
      <c r="J126" s="4"/>
    </row>
    <row r="127" spans="2:10" ht="14.4" x14ac:dyDescent="0.3">
      <c r="B127" s="4"/>
      <c r="C127" s="42"/>
      <c r="D127" s="116"/>
      <c r="E127" s="7"/>
      <c r="F127" s="7"/>
      <c r="G127" s="7"/>
      <c r="H127" s="8"/>
      <c r="I127" s="7"/>
      <c r="J127" s="4"/>
    </row>
    <row r="128" spans="2:10" ht="14.4" x14ac:dyDescent="0.3">
      <c r="B128" s="4"/>
      <c r="C128" s="42"/>
      <c r="D128" s="116"/>
      <c r="E128" s="7"/>
      <c r="F128" s="7"/>
      <c r="G128" s="7"/>
      <c r="H128" s="8"/>
      <c r="I128" s="7"/>
      <c r="J128" s="4"/>
    </row>
    <row r="129" spans="2:10" ht="14.4" x14ac:dyDescent="0.3">
      <c r="B129" s="4"/>
      <c r="C129" s="42"/>
      <c r="D129" s="116"/>
      <c r="E129" s="7"/>
      <c r="F129" s="7"/>
      <c r="G129" s="7"/>
      <c r="H129" s="8"/>
      <c r="I129" s="7"/>
      <c r="J129" s="4"/>
    </row>
    <row r="130" spans="2:10" ht="14.4" x14ac:dyDescent="0.3">
      <c r="B130" s="4"/>
      <c r="C130" s="42"/>
      <c r="D130" s="116"/>
      <c r="E130" s="7"/>
      <c r="F130" s="7"/>
      <c r="G130" s="7"/>
      <c r="H130" s="8"/>
      <c r="I130" s="7"/>
      <c r="J130" s="4"/>
    </row>
    <row r="131" spans="2:10" ht="14.4" x14ac:dyDescent="0.3">
      <c r="B131" s="4"/>
      <c r="C131" s="42"/>
      <c r="D131" s="116"/>
      <c r="E131" s="7"/>
      <c r="F131" s="7"/>
      <c r="G131" s="7"/>
      <c r="H131" s="8"/>
      <c r="I131" s="7"/>
      <c r="J131" s="4"/>
    </row>
    <row r="132" spans="2:10" ht="14.4" x14ac:dyDescent="0.3">
      <c r="B132" s="4"/>
      <c r="C132" s="42"/>
      <c r="D132" s="116"/>
      <c r="E132" s="7"/>
      <c r="F132" s="7"/>
      <c r="G132" s="7"/>
      <c r="H132" s="8"/>
      <c r="I132" s="7"/>
      <c r="J132" s="4"/>
    </row>
    <row r="133" spans="2:10" ht="14.4" x14ac:dyDescent="0.3">
      <c r="B133" s="4"/>
      <c r="C133" s="42"/>
      <c r="D133" s="116"/>
      <c r="E133" s="7"/>
      <c r="F133" s="7"/>
      <c r="G133" s="7"/>
      <c r="H133" s="8"/>
      <c r="I133" s="7"/>
      <c r="J133" s="4"/>
    </row>
    <row r="134" spans="2:10" ht="14.4" x14ac:dyDescent="0.3">
      <c r="B134" s="4"/>
      <c r="C134" s="42"/>
      <c r="D134" s="116"/>
      <c r="E134" s="7"/>
      <c r="F134" s="7"/>
      <c r="G134" s="7"/>
      <c r="H134" s="8"/>
      <c r="I134" s="7"/>
      <c r="J134" s="4"/>
    </row>
    <row r="135" spans="2:10" ht="14.4" x14ac:dyDescent="0.3">
      <c r="B135" s="4"/>
      <c r="C135" s="42"/>
      <c r="D135" s="116"/>
      <c r="E135" s="7"/>
      <c r="F135" s="7"/>
      <c r="G135" s="7"/>
      <c r="H135" s="8"/>
      <c r="I135" s="7"/>
      <c r="J135" s="4"/>
    </row>
    <row r="136" spans="2:10" ht="14.4" x14ac:dyDescent="0.3">
      <c r="B136" s="4"/>
      <c r="C136" s="42"/>
      <c r="D136" s="116"/>
      <c r="E136" s="7"/>
      <c r="F136" s="7"/>
      <c r="G136" s="7"/>
      <c r="H136" s="8"/>
      <c r="I136" s="7"/>
      <c r="J136" s="4"/>
    </row>
    <row r="137" spans="2:10" ht="14.4" x14ac:dyDescent="0.3">
      <c r="B137" s="4"/>
      <c r="C137" s="42"/>
      <c r="D137" s="116"/>
      <c r="E137" s="7"/>
      <c r="F137" s="7"/>
      <c r="G137" s="7"/>
      <c r="H137" s="8"/>
      <c r="I137" s="7"/>
      <c r="J137" s="4"/>
    </row>
    <row r="138" spans="2:10" ht="14.4" x14ac:dyDescent="0.3">
      <c r="B138" s="4"/>
      <c r="C138" s="42"/>
      <c r="D138" s="116"/>
      <c r="E138" s="7"/>
      <c r="F138" s="7"/>
      <c r="G138" s="7"/>
      <c r="H138" s="8"/>
      <c r="I138" s="7"/>
      <c r="J138" s="4"/>
    </row>
    <row r="139" spans="2:10" ht="14.4" x14ac:dyDescent="0.3">
      <c r="B139" s="4"/>
      <c r="C139" s="42"/>
      <c r="D139" s="116"/>
      <c r="E139" s="7"/>
      <c r="F139" s="7"/>
      <c r="G139" s="7"/>
      <c r="H139" s="8"/>
      <c r="I139" s="7"/>
      <c r="J139" s="4"/>
    </row>
    <row r="140" spans="2:10" ht="14.4" x14ac:dyDescent="0.3">
      <c r="B140" s="4"/>
      <c r="C140" s="42"/>
      <c r="D140" s="116"/>
      <c r="E140" s="7"/>
      <c r="F140" s="7"/>
      <c r="G140" s="7"/>
      <c r="H140" s="8"/>
      <c r="I140" s="7"/>
      <c r="J140" s="4"/>
    </row>
    <row r="141" spans="2:10" ht="14.4" x14ac:dyDescent="0.3">
      <c r="B141" s="4"/>
      <c r="C141" s="42"/>
      <c r="D141" s="116"/>
      <c r="E141" s="7"/>
      <c r="F141" s="7"/>
      <c r="G141" s="7"/>
      <c r="H141" s="8"/>
      <c r="I141" s="7"/>
      <c r="J141" s="4"/>
    </row>
    <row r="142" spans="2:10" ht="14.4" x14ac:dyDescent="0.3">
      <c r="B142" s="4"/>
      <c r="C142" s="42"/>
      <c r="D142" s="116"/>
      <c r="E142" s="7"/>
      <c r="F142" s="7"/>
      <c r="G142" s="7"/>
      <c r="H142" s="8"/>
      <c r="I142" s="7"/>
      <c r="J142" s="4"/>
    </row>
    <row r="143" spans="2:10" ht="14.4" x14ac:dyDescent="0.3">
      <c r="B143" s="4"/>
      <c r="C143" s="42"/>
      <c r="D143" s="116"/>
      <c r="E143" s="7"/>
      <c r="F143" s="7"/>
      <c r="G143" s="7"/>
      <c r="H143" s="8"/>
      <c r="I143" s="7"/>
      <c r="J143" s="4"/>
    </row>
    <row r="144" spans="2:10" ht="14.4" x14ac:dyDescent="0.3">
      <c r="B144" s="4"/>
      <c r="C144" s="42"/>
      <c r="D144" s="116"/>
      <c r="E144" s="7"/>
      <c r="F144" s="7"/>
      <c r="G144" s="7"/>
      <c r="H144" s="8"/>
      <c r="I144" s="7"/>
      <c r="J144" s="4"/>
    </row>
    <row r="145" spans="2:10" ht="14.4" x14ac:dyDescent="0.3">
      <c r="B145" s="4"/>
      <c r="C145" s="42"/>
      <c r="D145" s="116"/>
      <c r="E145" s="7"/>
      <c r="F145" s="7"/>
      <c r="G145" s="7"/>
      <c r="H145" s="8"/>
      <c r="I145" s="7"/>
      <c r="J145" s="4"/>
    </row>
    <row r="146" spans="2:10" ht="14.4" x14ac:dyDescent="0.3">
      <c r="B146" s="4"/>
      <c r="C146" s="42"/>
      <c r="D146" s="116"/>
      <c r="E146" s="7"/>
      <c r="F146" s="7"/>
      <c r="G146" s="7"/>
      <c r="H146" s="8"/>
      <c r="I146" s="7"/>
      <c r="J146" s="4"/>
    </row>
    <row r="147" spans="2:10" ht="14.4" x14ac:dyDescent="0.3">
      <c r="B147" s="4"/>
      <c r="C147" s="42"/>
      <c r="D147" s="116"/>
      <c r="E147" s="7"/>
      <c r="F147" s="7"/>
      <c r="G147" s="7"/>
      <c r="H147" s="8"/>
      <c r="I147" s="7"/>
      <c r="J147" s="4"/>
    </row>
    <row r="148" spans="2:10" ht="14.4" x14ac:dyDescent="0.3">
      <c r="B148" s="4"/>
      <c r="C148" s="42"/>
      <c r="D148" s="116"/>
      <c r="E148" s="7"/>
      <c r="F148" s="7"/>
      <c r="G148" s="7"/>
      <c r="H148" s="8"/>
      <c r="I148" s="7"/>
      <c r="J148" s="4"/>
    </row>
    <row r="149" spans="2:10" ht="14.4" x14ac:dyDescent="0.3">
      <c r="B149" s="4"/>
      <c r="C149" s="42"/>
      <c r="D149" s="116"/>
      <c r="E149" s="7"/>
      <c r="F149" s="7"/>
      <c r="G149" s="7"/>
      <c r="H149" s="8"/>
      <c r="I149" s="7"/>
      <c r="J149" s="4"/>
    </row>
    <row r="150" spans="2:10" ht="14.4" x14ac:dyDescent="0.3">
      <c r="B150" s="4"/>
      <c r="C150" s="42"/>
      <c r="D150" s="116"/>
      <c r="E150" s="7"/>
      <c r="F150" s="7"/>
      <c r="G150" s="7"/>
      <c r="H150" s="8"/>
      <c r="I150" s="7"/>
      <c r="J150" s="4"/>
    </row>
    <row r="151" spans="2:10" ht="14.4" x14ac:dyDescent="0.3">
      <c r="B151" s="4"/>
      <c r="C151" s="42"/>
      <c r="D151" s="116"/>
      <c r="E151" s="7"/>
      <c r="F151" s="7"/>
      <c r="G151" s="7"/>
      <c r="H151" s="8"/>
      <c r="I151" s="7"/>
      <c r="J151" s="4"/>
    </row>
    <row r="152" spans="2:10" ht="14.4" x14ac:dyDescent="0.3">
      <c r="B152" s="4"/>
      <c r="C152" s="42"/>
      <c r="D152" s="116"/>
      <c r="E152" s="7"/>
      <c r="F152" s="7"/>
      <c r="G152" s="7"/>
      <c r="H152" s="8"/>
      <c r="I152" s="7"/>
      <c r="J152" s="4"/>
    </row>
    <row r="153" spans="2:10" ht="14.4" x14ac:dyDescent="0.3">
      <c r="B153" s="4"/>
      <c r="C153" s="42"/>
      <c r="D153" s="116"/>
      <c r="E153" s="7"/>
      <c r="F153" s="7"/>
      <c r="G153" s="7"/>
      <c r="H153" s="8"/>
      <c r="I153" s="7"/>
      <c r="J153" s="4"/>
    </row>
    <row r="154" spans="2:10" ht="14.4" x14ac:dyDescent="0.3">
      <c r="B154" s="4"/>
      <c r="C154" s="42"/>
      <c r="D154" s="116"/>
      <c r="E154" s="7"/>
      <c r="F154" s="7"/>
      <c r="G154" s="7"/>
      <c r="H154" s="8"/>
      <c r="I154" s="7"/>
      <c r="J154" s="4"/>
    </row>
    <row r="155" spans="2:10" ht="14.4" x14ac:dyDescent="0.3">
      <c r="B155" s="4"/>
      <c r="C155" s="42"/>
      <c r="D155" s="116"/>
      <c r="E155" s="7"/>
      <c r="F155" s="7"/>
      <c r="G155" s="7"/>
      <c r="H155" s="8"/>
      <c r="I155" s="7"/>
      <c r="J155" s="4"/>
    </row>
    <row r="156" spans="2:10" ht="14.4" x14ac:dyDescent="0.3">
      <c r="B156" s="4"/>
      <c r="C156" s="42"/>
      <c r="D156" s="116"/>
      <c r="E156" s="7"/>
      <c r="F156" s="7"/>
      <c r="G156" s="7"/>
      <c r="H156" s="8"/>
      <c r="I156" s="7"/>
      <c r="J156" s="4"/>
    </row>
    <row r="157" spans="2:10" ht="14.4" x14ac:dyDescent="0.3">
      <c r="B157" s="4"/>
      <c r="C157" s="42"/>
      <c r="D157" s="116"/>
      <c r="E157" s="7"/>
      <c r="F157" s="7"/>
      <c r="G157" s="7"/>
      <c r="H157" s="8"/>
      <c r="I157" s="7"/>
      <c r="J157" s="4"/>
    </row>
    <row r="158" spans="2:10" ht="14.4" x14ac:dyDescent="0.3">
      <c r="B158" s="4"/>
      <c r="C158" s="42"/>
      <c r="D158" s="116"/>
      <c r="E158" s="7"/>
      <c r="F158" s="7"/>
      <c r="G158" s="7"/>
      <c r="H158" s="8"/>
      <c r="I158" s="7"/>
      <c r="J158" s="4"/>
    </row>
    <row r="159" spans="2:10" ht="14.4" x14ac:dyDescent="0.3">
      <c r="B159" s="4"/>
      <c r="C159" s="42"/>
      <c r="D159" s="116"/>
      <c r="E159" s="7"/>
      <c r="F159" s="7"/>
      <c r="G159" s="7"/>
      <c r="H159" s="8"/>
      <c r="I159" s="7"/>
      <c r="J159" s="4"/>
    </row>
    <row r="160" spans="2:10" ht="14.4" x14ac:dyDescent="0.3">
      <c r="B160" s="4"/>
      <c r="C160" s="42"/>
      <c r="D160" s="116"/>
      <c r="E160" s="7"/>
      <c r="F160" s="7"/>
      <c r="G160" s="7"/>
      <c r="H160" s="8"/>
      <c r="I160" s="7"/>
      <c r="J160" s="4"/>
    </row>
    <row r="161" spans="2:10" ht="14.4" x14ac:dyDescent="0.3">
      <c r="B161" s="4"/>
      <c r="C161" s="42"/>
      <c r="D161" s="116"/>
      <c r="E161" s="7"/>
      <c r="F161" s="7"/>
      <c r="G161" s="7"/>
      <c r="H161" s="8"/>
      <c r="I161" s="7"/>
      <c r="J161" s="4"/>
    </row>
    <row r="162" spans="2:10" ht="14.4" x14ac:dyDescent="0.3">
      <c r="B162" s="4"/>
      <c r="C162" s="42"/>
      <c r="D162" s="116"/>
      <c r="E162" s="7"/>
      <c r="F162" s="7"/>
      <c r="G162" s="7"/>
      <c r="H162" s="8"/>
      <c r="I162" s="7"/>
      <c r="J162" s="4"/>
    </row>
    <row r="163" spans="2:10" ht="14.4" x14ac:dyDescent="0.3">
      <c r="B163" s="4"/>
      <c r="C163" s="42"/>
      <c r="D163" s="116"/>
      <c r="E163" s="7"/>
      <c r="F163" s="7"/>
      <c r="G163" s="7"/>
      <c r="H163" s="8"/>
      <c r="I163" s="7"/>
      <c r="J163" s="4"/>
    </row>
    <row r="164" spans="2:10" ht="14.4" x14ac:dyDescent="0.3">
      <c r="B164" s="4"/>
      <c r="C164" s="42"/>
      <c r="D164" s="116"/>
      <c r="E164" s="7"/>
      <c r="F164" s="7"/>
      <c r="G164" s="7"/>
      <c r="H164" s="8"/>
      <c r="I164" s="7"/>
      <c r="J164" s="4"/>
    </row>
    <row r="165" spans="2:10" ht="14.4" x14ac:dyDescent="0.3">
      <c r="B165" s="4"/>
      <c r="C165" s="42"/>
      <c r="D165" s="116"/>
      <c r="E165" s="7"/>
      <c r="F165" s="7"/>
      <c r="G165" s="7"/>
      <c r="H165" s="8"/>
      <c r="I165" s="7"/>
      <c r="J165" s="4"/>
    </row>
    <row r="166" spans="2:10" ht="14.4" x14ac:dyDescent="0.3">
      <c r="B166" s="4"/>
      <c r="C166" s="42"/>
      <c r="D166" s="116"/>
      <c r="E166" s="7"/>
      <c r="F166" s="7"/>
      <c r="G166" s="7"/>
      <c r="H166" s="8"/>
      <c r="I166" s="7"/>
      <c r="J166" s="4"/>
    </row>
    <row r="167" spans="2:10" ht="14.4" x14ac:dyDescent="0.3">
      <c r="B167" s="4"/>
      <c r="C167" s="42"/>
      <c r="D167" s="116"/>
      <c r="E167" s="7"/>
      <c r="F167" s="7"/>
      <c r="G167" s="7"/>
      <c r="H167" s="8"/>
      <c r="I167" s="7"/>
      <c r="J167" s="4"/>
    </row>
    <row r="168" spans="2:10" ht="14.4" x14ac:dyDescent="0.3">
      <c r="B168" s="4"/>
      <c r="C168" s="42"/>
      <c r="D168" s="116"/>
      <c r="E168" s="7"/>
      <c r="F168" s="7"/>
      <c r="G168" s="7"/>
      <c r="H168" s="8"/>
      <c r="I168" s="7"/>
      <c r="J168" s="4"/>
    </row>
    <row r="169" spans="2:10" ht="14.4" x14ac:dyDescent="0.3">
      <c r="B169" s="4"/>
      <c r="C169" s="42"/>
      <c r="D169" s="116"/>
      <c r="E169" s="7"/>
      <c r="F169" s="7"/>
      <c r="G169" s="7"/>
      <c r="H169" s="8"/>
      <c r="I169" s="7"/>
      <c r="J169" s="4"/>
    </row>
    <row r="170" spans="2:10" ht="14.4" x14ac:dyDescent="0.3">
      <c r="B170" s="4"/>
      <c r="C170" s="42"/>
      <c r="D170" s="116"/>
      <c r="E170" s="7"/>
      <c r="F170" s="7"/>
      <c r="G170" s="7"/>
      <c r="H170" s="8"/>
      <c r="I170" s="7"/>
      <c r="J170" s="4"/>
    </row>
    <row r="171" spans="2:10" ht="14.4" x14ac:dyDescent="0.3">
      <c r="B171" s="4"/>
      <c r="C171" s="42"/>
      <c r="D171" s="116"/>
      <c r="E171" s="7"/>
      <c r="F171" s="7"/>
      <c r="G171" s="7"/>
      <c r="H171" s="8"/>
      <c r="I171" s="7"/>
      <c r="J171" s="4"/>
    </row>
    <row r="172" spans="2:10" ht="14.4" x14ac:dyDescent="0.3">
      <c r="B172" s="4"/>
      <c r="C172" s="42"/>
      <c r="D172" s="116"/>
      <c r="E172" s="7"/>
      <c r="F172" s="7"/>
      <c r="G172" s="7"/>
      <c r="H172" s="8"/>
      <c r="I172" s="7"/>
      <c r="J172" s="4"/>
    </row>
    <row r="173" spans="2:10" ht="14.4" x14ac:dyDescent="0.3">
      <c r="B173" s="4"/>
      <c r="C173" s="42"/>
      <c r="D173" s="116"/>
      <c r="E173" s="7"/>
      <c r="F173" s="7"/>
      <c r="G173" s="7"/>
      <c r="H173" s="8"/>
      <c r="I173" s="7"/>
      <c r="J173" s="4"/>
    </row>
    <row r="174" spans="2:10" ht="14.4" x14ac:dyDescent="0.3">
      <c r="B174" s="4"/>
      <c r="C174" s="42"/>
      <c r="D174" s="116"/>
      <c r="E174" s="7"/>
      <c r="F174" s="7"/>
      <c r="G174" s="7"/>
      <c r="H174" s="8"/>
      <c r="I174" s="7"/>
      <c r="J174" s="4"/>
    </row>
    <row r="175" spans="2:10" ht="14.4" x14ac:dyDescent="0.3">
      <c r="B175" s="4"/>
      <c r="C175" s="42"/>
      <c r="D175" s="116"/>
      <c r="E175" s="7"/>
      <c r="F175" s="7"/>
      <c r="G175" s="7"/>
      <c r="H175" s="8"/>
      <c r="I175" s="7"/>
      <c r="J175" s="4"/>
    </row>
    <row r="176" spans="2:10" ht="14.4" x14ac:dyDescent="0.3">
      <c r="B176" s="4"/>
      <c r="C176" s="42"/>
      <c r="D176" s="116"/>
      <c r="E176" s="7"/>
      <c r="F176" s="7"/>
      <c r="G176" s="7"/>
      <c r="H176" s="8"/>
      <c r="I176" s="7"/>
      <c r="J176" s="4"/>
    </row>
    <row r="177" spans="2:10" ht="14.4" x14ac:dyDescent="0.3">
      <c r="B177" s="4"/>
      <c r="C177" s="42"/>
      <c r="D177" s="116"/>
      <c r="E177" s="7"/>
      <c r="F177" s="7"/>
      <c r="G177" s="7"/>
      <c r="H177" s="8"/>
      <c r="I177" s="7"/>
      <c r="J177" s="4"/>
    </row>
    <row r="178" spans="2:10" ht="14.4" x14ac:dyDescent="0.3">
      <c r="B178" s="4"/>
      <c r="C178" s="42"/>
      <c r="D178" s="116"/>
      <c r="E178" s="7"/>
      <c r="F178" s="7"/>
      <c r="G178" s="7"/>
      <c r="H178" s="8"/>
      <c r="I178" s="7"/>
      <c r="J178" s="4"/>
    </row>
    <row r="179" spans="2:10" ht="14.4" x14ac:dyDescent="0.3">
      <c r="B179" s="4"/>
      <c r="C179" s="42"/>
      <c r="D179" s="116"/>
      <c r="E179" s="7"/>
      <c r="F179" s="7"/>
      <c r="G179" s="7"/>
      <c r="H179" s="8"/>
      <c r="I179" s="7"/>
      <c r="J179" s="4"/>
    </row>
    <row r="180" spans="2:10" ht="14.4" x14ac:dyDescent="0.3">
      <c r="B180" s="4"/>
      <c r="C180" s="42"/>
      <c r="D180" s="116"/>
      <c r="E180" s="7"/>
      <c r="F180" s="7"/>
      <c r="G180" s="7"/>
      <c r="H180" s="8"/>
      <c r="I180" s="7"/>
      <c r="J180" s="4"/>
    </row>
    <row r="181" spans="2:10" ht="14.4" x14ac:dyDescent="0.3">
      <c r="B181" s="4"/>
      <c r="C181" s="42"/>
      <c r="D181" s="116"/>
      <c r="E181" s="7"/>
      <c r="F181" s="7"/>
      <c r="G181" s="7"/>
      <c r="H181" s="8"/>
      <c r="I181" s="7"/>
      <c r="J181" s="4"/>
    </row>
    <row r="182" spans="2:10" ht="14.4" x14ac:dyDescent="0.3">
      <c r="B182" s="4"/>
      <c r="C182" s="42"/>
      <c r="D182" s="116"/>
      <c r="E182" s="7"/>
      <c r="F182" s="7"/>
      <c r="G182" s="7"/>
      <c r="H182" s="8"/>
      <c r="I182" s="7"/>
      <c r="J182" s="4"/>
    </row>
    <row r="183" spans="2:10" ht="14.4" x14ac:dyDescent="0.3">
      <c r="B183" s="4"/>
      <c r="C183" s="42"/>
      <c r="D183" s="116"/>
      <c r="E183" s="7"/>
      <c r="F183" s="7"/>
      <c r="G183" s="7"/>
      <c r="H183" s="8"/>
      <c r="I183" s="7"/>
      <c r="J183" s="4"/>
    </row>
    <row r="184" spans="2:10" ht="14.4" x14ac:dyDescent="0.3">
      <c r="B184" s="4"/>
      <c r="C184" s="42"/>
      <c r="D184" s="116"/>
      <c r="E184" s="7"/>
      <c r="F184" s="7"/>
      <c r="G184" s="7"/>
      <c r="H184" s="8"/>
      <c r="I184" s="7"/>
      <c r="J184" s="4"/>
    </row>
    <row r="185" spans="2:10" ht="14.4" x14ac:dyDescent="0.3">
      <c r="B185" s="4"/>
      <c r="C185" s="42"/>
      <c r="D185" s="116"/>
      <c r="E185" s="7"/>
      <c r="F185" s="7"/>
      <c r="G185" s="7"/>
      <c r="H185" s="8"/>
      <c r="I185" s="7"/>
      <c r="J185" s="4"/>
    </row>
    <row r="186" spans="2:10" ht="14.4" x14ac:dyDescent="0.3">
      <c r="B186" s="4"/>
      <c r="C186" s="42"/>
      <c r="D186" s="116"/>
      <c r="E186" s="7"/>
      <c r="F186" s="7"/>
      <c r="G186" s="7"/>
      <c r="H186" s="8"/>
      <c r="I186" s="7"/>
      <c r="J186" s="4"/>
    </row>
    <row r="187" spans="2:10" ht="14.4" x14ac:dyDescent="0.3">
      <c r="B187" s="4"/>
      <c r="C187" s="42"/>
      <c r="D187" s="116"/>
      <c r="E187" s="7"/>
      <c r="F187" s="7"/>
      <c r="G187" s="7"/>
      <c r="H187" s="8"/>
      <c r="I187" s="7"/>
      <c r="J187" s="4"/>
    </row>
    <row r="188" spans="2:10" ht="14.4" x14ac:dyDescent="0.3">
      <c r="B188" s="4"/>
      <c r="C188" s="42"/>
      <c r="D188" s="116"/>
      <c r="E188" s="7"/>
      <c r="F188" s="7"/>
      <c r="G188" s="7"/>
      <c r="H188" s="8"/>
      <c r="I188" s="7"/>
      <c r="J188" s="4"/>
    </row>
    <row r="189" spans="2:10" ht="14.4" x14ac:dyDescent="0.3">
      <c r="B189" s="4"/>
      <c r="C189" s="42"/>
      <c r="D189" s="116"/>
      <c r="E189" s="7"/>
      <c r="F189" s="7"/>
      <c r="G189" s="7"/>
      <c r="H189" s="8"/>
      <c r="I189" s="7"/>
      <c r="J189" s="4"/>
    </row>
    <row r="190" spans="2:10" ht="14.4" x14ac:dyDescent="0.3">
      <c r="B190" s="4"/>
      <c r="C190" s="42"/>
      <c r="D190" s="116"/>
      <c r="E190" s="7"/>
      <c r="F190" s="7"/>
      <c r="G190" s="7"/>
      <c r="H190" s="8"/>
      <c r="I190" s="7"/>
      <c r="J190" s="4"/>
    </row>
    <row r="191" spans="2:10" ht="14.4" x14ac:dyDescent="0.3">
      <c r="B191" s="4"/>
      <c r="C191" s="42"/>
      <c r="D191" s="116"/>
      <c r="E191" s="7"/>
      <c r="F191" s="7"/>
      <c r="G191" s="7"/>
      <c r="H191" s="8"/>
      <c r="I191" s="7"/>
      <c r="J191" s="4"/>
    </row>
    <row r="192" spans="2:10" ht="14.4" x14ac:dyDescent="0.3">
      <c r="B192" s="4"/>
      <c r="C192" s="42"/>
      <c r="D192" s="116"/>
      <c r="E192" s="7"/>
      <c r="F192" s="7"/>
      <c r="G192" s="7"/>
      <c r="H192" s="8"/>
      <c r="I192" s="7"/>
      <c r="J192" s="4"/>
    </row>
    <row r="193" spans="2:10" ht="14.4" x14ac:dyDescent="0.3">
      <c r="B193" s="4"/>
      <c r="C193" s="42"/>
      <c r="D193" s="116"/>
      <c r="E193" s="7"/>
      <c r="F193" s="7"/>
      <c r="G193" s="7"/>
      <c r="H193" s="8"/>
      <c r="I193" s="7"/>
      <c r="J193" s="4"/>
    </row>
    <row r="194" spans="2:10" ht="14.4" x14ac:dyDescent="0.3">
      <c r="B194" s="4"/>
      <c r="C194" s="42"/>
      <c r="D194" s="116"/>
      <c r="E194" s="7"/>
      <c r="F194" s="7"/>
      <c r="G194" s="7"/>
      <c r="H194" s="8"/>
      <c r="I194" s="7"/>
      <c r="J194" s="4"/>
    </row>
    <row r="195" spans="2:10" ht="14.4" x14ac:dyDescent="0.3">
      <c r="B195" s="4"/>
      <c r="C195" s="42"/>
      <c r="D195" s="116"/>
      <c r="E195" s="7"/>
      <c r="F195" s="7"/>
      <c r="G195" s="7"/>
      <c r="H195" s="8"/>
      <c r="I195" s="7"/>
      <c r="J195" s="4"/>
    </row>
    <row r="196" spans="2:10" ht="14.4" x14ac:dyDescent="0.3">
      <c r="B196" s="4"/>
      <c r="C196" s="42"/>
      <c r="D196" s="116"/>
      <c r="E196" s="7"/>
      <c r="F196" s="7"/>
      <c r="G196" s="7"/>
      <c r="H196" s="8"/>
      <c r="I196" s="7"/>
      <c r="J196" s="4"/>
    </row>
    <row r="197" spans="2:10" ht="14.4" x14ac:dyDescent="0.3">
      <c r="B197" s="4"/>
      <c r="C197" s="42"/>
      <c r="D197" s="116"/>
      <c r="E197" s="7"/>
      <c r="F197" s="7"/>
      <c r="G197" s="7"/>
      <c r="H197" s="8"/>
      <c r="I197" s="7"/>
      <c r="J197" s="4"/>
    </row>
    <row r="198" spans="2:10" ht="14.4" x14ac:dyDescent="0.3">
      <c r="B198" s="4"/>
      <c r="C198" s="42"/>
      <c r="D198" s="116"/>
      <c r="E198" s="7"/>
      <c r="F198" s="7"/>
      <c r="G198" s="7"/>
      <c r="H198" s="8"/>
      <c r="I198" s="7"/>
      <c r="J198" s="4"/>
    </row>
    <row r="199" spans="2:10" ht="14.4" x14ac:dyDescent="0.3">
      <c r="B199" s="4"/>
      <c r="C199" s="42"/>
      <c r="D199" s="116"/>
      <c r="E199" s="7"/>
      <c r="F199" s="7"/>
      <c r="G199" s="7"/>
      <c r="H199" s="8"/>
      <c r="I199" s="7"/>
      <c r="J199" s="4"/>
    </row>
    <row r="200" spans="2:10" ht="14.4" x14ac:dyDescent="0.3">
      <c r="B200" s="4"/>
      <c r="C200" s="42"/>
      <c r="D200" s="116"/>
      <c r="E200" s="7"/>
      <c r="F200" s="7"/>
      <c r="G200" s="7"/>
      <c r="H200" s="8"/>
      <c r="I200" s="7"/>
      <c r="J200" s="4"/>
    </row>
    <row r="201" spans="2:10" ht="14.4" x14ac:dyDescent="0.3">
      <c r="B201" s="4"/>
      <c r="C201" s="42"/>
      <c r="D201" s="116"/>
      <c r="E201" s="7"/>
      <c r="F201" s="7"/>
      <c r="G201" s="7"/>
      <c r="H201" s="8"/>
      <c r="I201" s="7"/>
      <c r="J201" s="4"/>
    </row>
    <row r="202" spans="2:10" ht="14.4" x14ac:dyDescent="0.3">
      <c r="B202" s="4"/>
      <c r="C202" s="42"/>
      <c r="D202" s="116"/>
      <c r="E202" s="7"/>
      <c r="F202" s="7"/>
      <c r="G202" s="7"/>
      <c r="H202" s="8"/>
      <c r="I202" s="7"/>
      <c r="J202" s="4"/>
    </row>
    <row r="203" spans="2:10" ht="14.4" x14ac:dyDescent="0.3">
      <c r="B203" s="4"/>
      <c r="C203" s="42"/>
      <c r="D203" s="116"/>
      <c r="E203" s="7"/>
      <c r="F203" s="7"/>
      <c r="G203" s="7"/>
      <c r="H203" s="8"/>
      <c r="I203" s="7"/>
      <c r="J203" s="4"/>
    </row>
    <row r="204" spans="2:10" ht="14.4" x14ac:dyDescent="0.3">
      <c r="B204" s="4"/>
      <c r="C204" s="42"/>
      <c r="D204" s="116"/>
      <c r="E204" s="7"/>
      <c r="F204" s="7"/>
      <c r="G204" s="7"/>
      <c r="H204" s="8"/>
      <c r="I204" s="7"/>
      <c r="J204" s="4"/>
    </row>
    <row r="205" spans="2:10" ht="14.4" x14ac:dyDescent="0.3">
      <c r="B205" s="4"/>
      <c r="C205" s="42"/>
      <c r="D205" s="116"/>
      <c r="E205" s="7"/>
      <c r="F205" s="7"/>
      <c r="G205" s="7"/>
      <c r="H205" s="8"/>
      <c r="I205" s="7"/>
      <c r="J205" s="4"/>
    </row>
    <row r="206" spans="2:10" ht="14.4" x14ac:dyDescent="0.3">
      <c r="B206" s="4"/>
      <c r="C206" s="42"/>
      <c r="D206" s="116"/>
      <c r="E206" s="7"/>
      <c r="F206" s="7"/>
      <c r="G206" s="7"/>
      <c r="H206" s="8"/>
      <c r="I206" s="7"/>
      <c r="J206" s="4"/>
    </row>
    <row r="207" spans="2:10" ht="14.4" x14ac:dyDescent="0.3">
      <c r="B207" s="4"/>
      <c r="C207" s="42"/>
      <c r="D207" s="116"/>
      <c r="E207" s="7"/>
      <c r="F207" s="7"/>
      <c r="G207" s="7"/>
      <c r="H207" s="8"/>
      <c r="I207" s="7"/>
      <c r="J207" s="4"/>
    </row>
    <row r="208" spans="2:10" ht="14.4" x14ac:dyDescent="0.3">
      <c r="B208" s="4"/>
      <c r="C208" s="42"/>
      <c r="D208" s="116"/>
      <c r="E208" s="7"/>
      <c r="F208" s="7"/>
      <c r="G208" s="7"/>
      <c r="H208" s="8"/>
      <c r="I208" s="7"/>
      <c r="J208" s="4"/>
    </row>
    <row r="209" spans="2:10" ht="14.4" x14ac:dyDescent="0.3">
      <c r="B209" s="4"/>
      <c r="C209" s="42"/>
      <c r="D209" s="116"/>
      <c r="E209" s="7"/>
      <c r="F209" s="7"/>
      <c r="G209" s="7"/>
      <c r="H209" s="8"/>
      <c r="I209" s="7"/>
      <c r="J209" s="4"/>
    </row>
  </sheetData>
  <mergeCells count="2">
    <mergeCell ref="B1:C1"/>
    <mergeCell ref="J31:J32"/>
  </mergeCells>
  <phoneticPr fontId="14" type="noConversion"/>
  <pageMargins left="0.70866141732283472" right="0.70866141732283472" top="0.74803149606299213" bottom="0.74803149606299213" header="0.31496062992125984" footer="0.31496062992125984"/>
  <pageSetup paperSize="8" scale="57" fitToHeight="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284FC-666B-4161-9982-E4F1D2EC6D19}">
  <sheetPr>
    <pageSetUpPr fitToPage="1"/>
  </sheetPr>
  <dimension ref="A1:AB227"/>
  <sheetViews>
    <sheetView workbookViewId="0">
      <selection activeCell="B4" sqref="B4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customWidth="1"/>
    <col min="5" max="5" width="13.44140625" style="117" customWidth="1"/>
    <col min="6" max="6" width="12.5546875" style="117" customWidth="1"/>
    <col min="7" max="7" width="12" style="117" customWidth="1"/>
    <col min="8" max="8" width="13.44140625" style="118" customWidth="1"/>
    <col min="9" max="9" width="13.44140625" style="117" customWidth="1"/>
    <col min="10" max="10" width="31.6640625" customWidth="1"/>
    <col min="11" max="11" width="36.6640625" customWidth="1"/>
    <col min="12" max="28" width="8.6640625" customWidth="1"/>
  </cols>
  <sheetData>
    <row r="1" spans="1:28" ht="18" x14ac:dyDescent="0.35">
      <c r="A1" s="1">
        <v>2026</v>
      </c>
      <c r="B1" s="153" t="s">
        <v>0</v>
      </c>
      <c r="C1" s="1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4"/>
    </row>
    <row r="2" spans="1:28" ht="18" x14ac:dyDescent="0.3">
      <c r="A2" s="5"/>
      <c r="B2" s="6" t="s">
        <v>53</v>
      </c>
      <c r="D2" s="2" t="s">
        <v>59</v>
      </c>
      <c r="E2" s="7"/>
      <c r="F2" s="7"/>
      <c r="G2" s="7"/>
      <c r="H2" s="8"/>
      <c r="I2" s="7"/>
      <c r="J2" s="4"/>
    </row>
    <row r="3" spans="1:28" ht="18" x14ac:dyDescent="0.3">
      <c r="A3" s="5"/>
      <c r="B3" s="6"/>
      <c r="C3" t="s">
        <v>56</v>
      </c>
      <c r="D3" s="127" t="s">
        <v>98</v>
      </c>
      <c r="E3" s="122"/>
      <c r="F3" s="122"/>
      <c r="G3" s="122"/>
      <c r="H3" s="123"/>
      <c r="I3" s="122"/>
      <c r="J3" s="4"/>
    </row>
    <row r="4" spans="1:28" ht="18" x14ac:dyDescent="0.3">
      <c r="A4" s="5"/>
      <c r="B4" s="150" t="s">
        <v>147</v>
      </c>
      <c r="C4" t="s">
        <v>57</v>
      </c>
      <c r="D4" s="127" t="s">
        <v>99</v>
      </c>
      <c r="E4" s="122"/>
      <c r="F4" s="122"/>
      <c r="G4" s="122"/>
      <c r="H4" s="123"/>
      <c r="I4" s="122"/>
      <c r="J4" s="4"/>
    </row>
    <row r="5" spans="1:28" ht="16.2" customHeight="1" x14ac:dyDescent="0.3">
      <c r="A5" s="5"/>
      <c r="B5" s="6"/>
      <c r="C5" t="s">
        <v>58</v>
      </c>
      <c r="D5" s="127"/>
      <c r="E5" s="122"/>
      <c r="F5" s="122"/>
      <c r="G5" s="122"/>
      <c r="H5" s="123"/>
      <c r="I5" s="122"/>
      <c r="J5" s="4"/>
    </row>
    <row r="6" spans="1:28" ht="26.4" customHeight="1" thickBot="1" x14ac:dyDescent="0.35">
      <c r="A6" s="5"/>
      <c r="B6" s="136" t="s">
        <v>142</v>
      </c>
      <c r="D6" s="149" t="s">
        <v>143</v>
      </c>
      <c r="E6" s="7"/>
      <c r="F6" s="7"/>
      <c r="G6" s="7"/>
      <c r="H6" s="8"/>
      <c r="I6" s="7"/>
      <c r="J6" s="4"/>
    </row>
    <row r="7" spans="1:28" ht="28.8" x14ac:dyDescent="0.3">
      <c r="A7" s="9" t="s">
        <v>1</v>
      </c>
      <c r="B7" s="10" t="s">
        <v>2</v>
      </c>
      <c r="C7" s="11" t="s">
        <v>3</v>
      </c>
      <c r="D7" s="147" t="s">
        <v>144</v>
      </c>
      <c r="E7" s="126" t="s">
        <v>100</v>
      </c>
      <c r="F7" s="126" t="s">
        <v>101</v>
      </c>
      <c r="G7" s="126"/>
      <c r="H7" s="13" t="s">
        <v>4</v>
      </c>
      <c r="I7" s="14" t="s">
        <v>5</v>
      </c>
      <c r="J7" s="15" t="s">
        <v>6</v>
      </c>
      <c r="K7" s="15" t="s">
        <v>7</v>
      </c>
    </row>
    <row r="8" spans="1:28" ht="14.4" x14ac:dyDescent="0.3">
      <c r="A8" s="16"/>
      <c r="B8" s="17"/>
      <c r="C8" s="18"/>
      <c r="D8" s="146"/>
      <c r="E8" s="7"/>
      <c r="F8" s="7"/>
      <c r="G8" s="7"/>
      <c r="H8" s="8"/>
      <c r="I8" s="19"/>
      <c r="J8" s="4"/>
    </row>
    <row r="9" spans="1:28" ht="14.4" x14ac:dyDescent="0.3">
      <c r="A9" s="20">
        <v>1</v>
      </c>
      <c r="B9" s="21" t="s">
        <v>8</v>
      </c>
      <c r="C9" s="22"/>
      <c r="D9" s="148"/>
      <c r="E9" s="23"/>
      <c r="F9" s="23"/>
      <c r="G9" s="23"/>
      <c r="H9" s="24"/>
      <c r="I9" s="25"/>
      <c r="J9" s="4"/>
    </row>
    <row r="10" spans="1:28" ht="100.8" x14ac:dyDescent="0.3">
      <c r="A10" s="26"/>
      <c r="B10" s="27" t="s">
        <v>9</v>
      </c>
      <c r="C10" s="28"/>
      <c r="D10" s="137"/>
      <c r="E10" s="29" t="s">
        <v>74</v>
      </c>
      <c r="F10" s="29"/>
      <c r="G10" s="29"/>
      <c r="H10" s="30"/>
      <c r="I10" s="31"/>
      <c r="J10" s="4"/>
      <c r="L10" s="32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8" ht="14.4" x14ac:dyDescent="0.3">
      <c r="A11" s="34"/>
      <c r="B11" s="35"/>
      <c r="C11" s="36" t="s">
        <v>10</v>
      </c>
      <c r="D11" s="138">
        <v>0</v>
      </c>
      <c r="E11" s="37">
        <v>1</v>
      </c>
      <c r="F11" s="37">
        <v>0</v>
      </c>
      <c r="G11" s="37">
        <v>0</v>
      </c>
      <c r="H11" s="38">
        <f>SUM(E11:G11)</f>
        <v>1</v>
      </c>
      <c r="I11" s="39">
        <f>D11*H11</f>
        <v>0</v>
      </c>
      <c r="J11" s="4"/>
      <c r="L11" s="32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8" ht="14.4" x14ac:dyDescent="0.3">
      <c r="A12" s="20">
        <v>2</v>
      </c>
      <c r="B12" s="21" t="s">
        <v>11</v>
      </c>
      <c r="C12" s="22"/>
      <c r="D12" s="139"/>
      <c r="E12" s="40"/>
      <c r="F12" s="40"/>
      <c r="G12" s="40"/>
      <c r="H12" s="24"/>
      <c r="I12" s="41"/>
      <c r="J12" s="4"/>
      <c r="L12" s="32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8" ht="100.8" x14ac:dyDescent="0.3">
      <c r="A13" s="26"/>
      <c r="B13" s="27" t="s">
        <v>12</v>
      </c>
      <c r="C13" s="28"/>
      <c r="D13" s="140"/>
      <c r="E13" s="29"/>
      <c r="F13" s="29"/>
      <c r="G13" s="29"/>
      <c r="H13" s="30"/>
      <c r="I13" s="31"/>
      <c r="J13" s="4"/>
      <c r="L13" s="32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8" ht="14.4" x14ac:dyDescent="0.3">
      <c r="A14" s="34"/>
      <c r="B14" s="35"/>
      <c r="C14" s="36" t="s">
        <v>10</v>
      </c>
      <c r="D14" s="138">
        <v>0</v>
      </c>
      <c r="E14" s="37">
        <v>0</v>
      </c>
      <c r="F14" s="37">
        <v>0</v>
      </c>
      <c r="G14" s="37">
        <v>0</v>
      </c>
      <c r="H14" s="38">
        <f>SUM(E14:G14)</f>
        <v>0</v>
      </c>
      <c r="I14" s="39">
        <f>H14*D14</f>
        <v>0</v>
      </c>
      <c r="J14" s="42"/>
      <c r="K14" s="42"/>
      <c r="L14" s="42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42"/>
      <c r="Z14" s="42"/>
      <c r="AA14" s="42"/>
      <c r="AB14" s="42"/>
    </row>
    <row r="15" spans="1:28" ht="14.4" x14ac:dyDescent="0.3">
      <c r="A15" s="20">
        <v>3</v>
      </c>
      <c r="B15" s="21" t="s">
        <v>13</v>
      </c>
      <c r="C15" s="22"/>
      <c r="D15" s="139"/>
      <c r="E15" s="40"/>
      <c r="F15" s="40"/>
      <c r="G15" s="40"/>
      <c r="H15" s="24"/>
      <c r="I15" s="41"/>
      <c r="J15" s="4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8" ht="100.8" x14ac:dyDescent="0.3">
      <c r="A16" s="26"/>
      <c r="B16" s="27" t="s">
        <v>14</v>
      </c>
      <c r="C16" s="28"/>
      <c r="D16" s="140"/>
      <c r="E16" s="29" t="s">
        <v>74</v>
      </c>
      <c r="F16" s="29"/>
      <c r="G16" s="29"/>
      <c r="H16" s="30"/>
      <c r="I16" s="31"/>
      <c r="J16" s="32"/>
      <c r="K16" s="32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2"/>
      <c r="Z16" s="32"/>
      <c r="AA16" s="32"/>
      <c r="AB16" s="32"/>
    </row>
    <row r="17" spans="1:28" s="51" customFormat="1" ht="14.4" x14ac:dyDescent="0.3">
      <c r="A17" s="43"/>
      <c r="B17" s="44"/>
      <c r="C17" s="45" t="s">
        <v>10</v>
      </c>
      <c r="D17" s="141">
        <v>0</v>
      </c>
      <c r="E17" s="46">
        <v>1</v>
      </c>
      <c r="F17" s="46">
        <v>0</v>
      </c>
      <c r="G17" s="46">
        <v>0</v>
      </c>
      <c r="H17" s="47">
        <f>SUM(E17:G17)</f>
        <v>1</v>
      </c>
      <c r="I17" s="48">
        <f>H17*D17</f>
        <v>0</v>
      </c>
      <c r="J17" s="4"/>
      <c r="K17" s="4"/>
      <c r="L17" s="4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49"/>
      <c r="X17" s="49"/>
      <c r="Y17" s="50"/>
      <c r="Z17" s="50"/>
      <c r="AA17" s="50"/>
      <c r="AB17" s="50"/>
    </row>
    <row r="18" spans="1:28" ht="14.4" x14ac:dyDescent="0.3">
      <c r="A18" s="20">
        <v>4</v>
      </c>
      <c r="B18" s="21" t="s">
        <v>15</v>
      </c>
      <c r="C18" s="22"/>
      <c r="D18" s="139"/>
      <c r="E18" s="40"/>
      <c r="F18" s="40"/>
      <c r="G18" s="40"/>
      <c r="H18" s="24"/>
      <c r="I18" s="41"/>
      <c r="J18" s="4"/>
    </row>
    <row r="19" spans="1:28" ht="86.4" x14ac:dyDescent="0.3">
      <c r="A19" s="26"/>
      <c r="B19" s="27" t="s">
        <v>16</v>
      </c>
      <c r="C19" s="28"/>
      <c r="D19" s="140"/>
      <c r="E19" s="29"/>
      <c r="F19" s="29"/>
      <c r="G19" s="29"/>
      <c r="H19" s="30"/>
      <c r="I19" s="31"/>
      <c r="J19" s="4"/>
    </row>
    <row r="20" spans="1:28" ht="14.4" x14ac:dyDescent="0.3">
      <c r="A20" s="34"/>
      <c r="B20" s="35"/>
      <c r="C20" s="36" t="s">
        <v>10</v>
      </c>
      <c r="D20" s="138">
        <v>0</v>
      </c>
      <c r="E20" s="37">
        <v>0</v>
      </c>
      <c r="F20" s="37">
        <v>0</v>
      </c>
      <c r="G20" s="37">
        <v>0</v>
      </c>
      <c r="H20" s="38">
        <f>SUM(E20:G20)</f>
        <v>0</v>
      </c>
      <c r="I20" s="39">
        <f>H20*D20</f>
        <v>0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ht="14.4" x14ac:dyDescent="0.3">
      <c r="A21" s="20">
        <v>5</v>
      </c>
      <c r="B21" s="21" t="s">
        <v>17</v>
      </c>
      <c r="C21" s="22"/>
      <c r="D21" s="139"/>
      <c r="E21" s="52"/>
      <c r="F21" s="52"/>
      <c r="G21" s="52"/>
      <c r="H21" s="53"/>
      <c r="I21" s="41"/>
      <c r="J21" s="4"/>
    </row>
    <row r="22" spans="1:28" ht="115.2" x14ac:dyDescent="0.3">
      <c r="A22" s="26"/>
      <c r="B22" s="27" t="s">
        <v>18</v>
      </c>
      <c r="C22" s="28"/>
      <c r="D22" s="140"/>
      <c r="E22" s="54" t="s">
        <v>74</v>
      </c>
      <c r="F22" s="54"/>
      <c r="G22" s="54"/>
      <c r="H22" s="54"/>
      <c r="I22" s="55"/>
      <c r="J22" s="4"/>
      <c r="O22" t="s">
        <v>19</v>
      </c>
    </row>
    <row r="23" spans="1:28" ht="14.4" x14ac:dyDescent="0.3">
      <c r="A23" s="34"/>
      <c r="B23" s="35"/>
      <c r="C23" s="36" t="s">
        <v>10</v>
      </c>
      <c r="D23" s="138">
        <v>0</v>
      </c>
      <c r="E23" s="56">
        <v>1</v>
      </c>
      <c r="F23" s="56">
        <v>0</v>
      </c>
      <c r="G23" s="56">
        <v>0</v>
      </c>
      <c r="H23" s="57">
        <f>SUM(E23:G23)</f>
        <v>1</v>
      </c>
      <c r="I23" s="39">
        <f>H23*D23</f>
        <v>0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ht="14.4" x14ac:dyDescent="0.3">
      <c r="A24" s="20">
        <v>6</v>
      </c>
      <c r="B24" s="21" t="s">
        <v>20</v>
      </c>
      <c r="C24" s="22"/>
      <c r="D24" s="139"/>
      <c r="E24" s="40"/>
      <c r="F24" s="40"/>
      <c r="G24" s="40"/>
      <c r="H24" s="24"/>
      <c r="I24" s="41"/>
      <c r="J24" s="4"/>
    </row>
    <row r="25" spans="1:28" ht="115.2" x14ac:dyDescent="0.3">
      <c r="A25" s="26"/>
      <c r="B25" s="27" t="s">
        <v>21</v>
      </c>
      <c r="C25" s="28"/>
      <c r="D25" s="140"/>
      <c r="E25" s="29"/>
      <c r="F25" s="29" t="s">
        <v>74</v>
      </c>
      <c r="G25" s="29"/>
      <c r="H25" s="30"/>
      <c r="I25" s="31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8" s="51" customFormat="1" ht="14.4" x14ac:dyDescent="0.3">
      <c r="A26" s="43"/>
      <c r="B26" s="44"/>
      <c r="C26" s="45" t="s">
        <v>10</v>
      </c>
      <c r="D26" s="141">
        <v>0</v>
      </c>
      <c r="E26" s="46">
        <v>0</v>
      </c>
      <c r="F26" s="46">
        <v>2</v>
      </c>
      <c r="G26" s="46">
        <v>0</v>
      </c>
      <c r="H26" s="47">
        <f>SUM(E26:G26)</f>
        <v>2</v>
      </c>
      <c r="I26" s="48">
        <f>H26*D26</f>
        <v>0</v>
      </c>
      <c r="J26" s="4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8" ht="14.4" x14ac:dyDescent="0.3">
      <c r="A27" s="20">
        <v>7</v>
      </c>
      <c r="B27" s="21" t="s">
        <v>22</v>
      </c>
      <c r="C27" s="22"/>
      <c r="D27" s="139"/>
      <c r="E27" s="52"/>
      <c r="F27" s="52"/>
      <c r="G27" s="52"/>
      <c r="H27" s="53"/>
      <c r="I27" s="41"/>
      <c r="J27" s="4"/>
    </row>
    <row r="28" spans="1:28" ht="72" x14ac:dyDescent="0.3">
      <c r="A28" s="26" t="s">
        <v>23</v>
      </c>
      <c r="B28" s="27" t="s">
        <v>24</v>
      </c>
      <c r="C28" s="28"/>
      <c r="D28" s="142"/>
      <c r="E28" s="54" t="s">
        <v>74</v>
      </c>
      <c r="F28" s="54" t="s">
        <v>74</v>
      </c>
      <c r="G28" s="54"/>
      <c r="H28" s="54"/>
      <c r="I28" s="55"/>
      <c r="J28" s="4"/>
    </row>
    <row r="29" spans="1:28" ht="14.4" x14ac:dyDescent="0.3">
      <c r="A29" s="34"/>
      <c r="B29" s="35"/>
      <c r="C29" s="36" t="s">
        <v>10</v>
      </c>
      <c r="D29" s="138">
        <v>0</v>
      </c>
      <c r="E29" s="56">
        <v>2</v>
      </c>
      <c r="F29" s="56">
        <v>4</v>
      </c>
      <c r="G29" s="56">
        <v>0</v>
      </c>
      <c r="H29" s="57">
        <f>SUM(E29:G29)</f>
        <v>6</v>
      </c>
      <c r="I29" s="39">
        <f>H29*D29</f>
        <v>0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ht="14.4" x14ac:dyDescent="0.3">
      <c r="A30" s="20">
        <v>8</v>
      </c>
      <c r="B30" s="21" t="s">
        <v>25</v>
      </c>
      <c r="C30" s="22"/>
      <c r="D30" s="139"/>
      <c r="E30" s="40"/>
      <c r="F30" s="40"/>
      <c r="G30" s="40"/>
      <c r="H30" s="24"/>
      <c r="I30" s="41"/>
      <c r="J30" s="32"/>
    </row>
    <row r="31" spans="1:28" ht="100.8" x14ac:dyDescent="0.3">
      <c r="A31" s="26" t="s">
        <v>23</v>
      </c>
      <c r="B31" s="58" t="s">
        <v>26</v>
      </c>
      <c r="C31" s="28"/>
      <c r="D31" s="140"/>
      <c r="E31" s="29" t="s">
        <v>74</v>
      </c>
      <c r="F31" s="29" t="s">
        <v>74</v>
      </c>
      <c r="G31" s="29"/>
      <c r="H31" s="30"/>
      <c r="I31" s="31"/>
      <c r="J31" s="155" t="s">
        <v>23</v>
      </c>
    </row>
    <row r="32" spans="1:28" ht="14.4" x14ac:dyDescent="0.3">
      <c r="A32" s="34"/>
      <c r="B32" s="59"/>
      <c r="C32" s="36" t="s">
        <v>10</v>
      </c>
      <c r="D32" s="138">
        <v>0</v>
      </c>
      <c r="E32" s="37">
        <v>3</v>
      </c>
      <c r="F32" s="37">
        <v>6</v>
      </c>
      <c r="G32" s="37">
        <v>0</v>
      </c>
      <c r="H32" s="38">
        <f>SUM(E32:G32)</f>
        <v>9</v>
      </c>
      <c r="I32" s="39">
        <f>H32*D32</f>
        <v>0</v>
      </c>
      <c r="J32" s="156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spans="1:28" ht="14.4" x14ac:dyDescent="0.3">
      <c r="A33" s="20">
        <v>9</v>
      </c>
      <c r="B33" s="60" t="s">
        <v>27</v>
      </c>
      <c r="C33" s="22"/>
      <c r="D33" s="139"/>
      <c r="E33" s="40"/>
      <c r="F33" s="40"/>
      <c r="G33" s="40"/>
      <c r="H33" s="24"/>
      <c r="I33" s="41"/>
      <c r="J33" s="32"/>
    </row>
    <row r="34" spans="1:28" ht="100.8" x14ac:dyDescent="0.3">
      <c r="A34" s="26" t="s">
        <v>23</v>
      </c>
      <c r="B34" s="58" t="s">
        <v>28</v>
      </c>
      <c r="C34" s="28"/>
      <c r="D34" s="140"/>
      <c r="E34" s="29"/>
      <c r="F34" s="29"/>
      <c r="G34" s="29"/>
      <c r="H34" s="30"/>
      <c r="I34" s="31"/>
      <c r="J34" s="32"/>
    </row>
    <row r="35" spans="1:28" ht="14.4" x14ac:dyDescent="0.3">
      <c r="A35" s="34"/>
      <c r="B35" s="59"/>
      <c r="C35" s="36" t="s">
        <v>10</v>
      </c>
      <c r="D35" s="138">
        <v>0</v>
      </c>
      <c r="E35" s="37">
        <v>0</v>
      </c>
      <c r="F35" s="37">
        <v>0</v>
      </c>
      <c r="G35" s="37">
        <v>0</v>
      </c>
      <c r="H35" s="38">
        <f>SUM(E35:G35)</f>
        <v>0</v>
      </c>
      <c r="I35" s="39">
        <f>H35*D35</f>
        <v>0</v>
      </c>
      <c r="J35" s="61" t="s">
        <v>23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ht="14.4" x14ac:dyDescent="0.3">
      <c r="A36" s="20">
        <v>10</v>
      </c>
      <c r="B36" s="60" t="s">
        <v>29</v>
      </c>
      <c r="C36" s="22"/>
      <c r="D36" s="139"/>
      <c r="E36" s="40"/>
      <c r="F36" s="40"/>
      <c r="G36" s="40"/>
      <c r="H36" s="24"/>
      <c r="I36" s="41"/>
      <c r="J36" s="32"/>
    </row>
    <row r="37" spans="1:28" ht="115.2" x14ac:dyDescent="0.3">
      <c r="A37" s="26"/>
      <c r="B37" s="58" t="s">
        <v>30</v>
      </c>
      <c r="C37" s="28"/>
      <c r="D37" s="140"/>
      <c r="E37" s="29" t="s">
        <v>74</v>
      </c>
      <c r="F37" s="29" t="s">
        <v>74</v>
      </c>
      <c r="G37" s="29"/>
      <c r="H37" s="30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1:28" ht="14.4" x14ac:dyDescent="0.3">
      <c r="A38" s="34"/>
      <c r="B38" s="59"/>
      <c r="C38" s="36" t="s">
        <v>10</v>
      </c>
      <c r="D38" s="138">
        <v>0</v>
      </c>
      <c r="E38" s="37">
        <v>1</v>
      </c>
      <c r="F38" s="37">
        <v>1</v>
      </c>
      <c r="G38" s="37">
        <v>0</v>
      </c>
      <c r="H38" s="38">
        <f>SUM(E38:G38)</f>
        <v>2</v>
      </c>
      <c r="I38" s="39">
        <f>H38*D38</f>
        <v>0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</row>
    <row r="39" spans="1:28" ht="14.4" x14ac:dyDescent="0.3">
      <c r="A39" s="20">
        <v>11</v>
      </c>
      <c r="B39" s="60" t="s">
        <v>31</v>
      </c>
      <c r="C39" s="22"/>
      <c r="D39" s="139"/>
      <c r="E39" s="62"/>
      <c r="F39" s="62"/>
      <c r="G39" s="62"/>
      <c r="H39" s="24"/>
      <c r="I39" s="41"/>
      <c r="J39" s="32"/>
    </row>
    <row r="40" spans="1:28" ht="115.2" x14ac:dyDescent="0.3">
      <c r="A40" s="26" t="s">
        <v>23</v>
      </c>
      <c r="B40" s="58" t="s">
        <v>32</v>
      </c>
      <c r="C40" s="28"/>
      <c r="D40" s="140"/>
      <c r="E40" s="29"/>
      <c r="F40" s="29" t="s">
        <v>74</v>
      </c>
      <c r="G40" s="29"/>
      <c r="H40" s="30"/>
      <c r="I40" s="31"/>
      <c r="J40" s="32"/>
    </row>
    <row r="41" spans="1:28" ht="14.4" x14ac:dyDescent="0.3">
      <c r="A41" s="34"/>
      <c r="B41" s="59"/>
      <c r="C41" s="36" t="s">
        <v>10</v>
      </c>
      <c r="D41" s="138">
        <v>0</v>
      </c>
      <c r="E41" s="37">
        <v>0</v>
      </c>
      <c r="F41" s="37">
        <v>1</v>
      </c>
      <c r="G41" s="37">
        <v>0</v>
      </c>
      <c r="H41" s="38">
        <f>SUM(E41:G41)</f>
        <v>1</v>
      </c>
      <c r="I41" s="39">
        <f>H41*D41</f>
        <v>0</v>
      </c>
      <c r="J41" s="61" t="s">
        <v>23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spans="1:28" ht="14.4" x14ac:dyDescent="0.3">
      <c r="A42" s="20">
        <v>12</v>
      </c>
      <c r="B42" s="60" t="s">
        <v>33</v>
      </c>
      <c r="C42" s="22"/>
      <c r="D42" s="139"/>
      <c r="E42" s="40"/>
      <c r="F42" s="40"/>
      <c r="G42" s="40"/>
      <c r="H42" s="24"/>
      <c r="I42" s="41"/>
      <c r="J42" s="4"/>
    </row>
    <row r="43" spans="1:28" ht="129.6" x14ac:dyDescent="0.3">
      <c r="A43" s="26"/>
      <c r="B43" s="58" t="s">
        <v>34</v>
      </c>
      <c r="C43" s="28"/>
      <c r="D43" s="140"/>
      <c r="E43" s="29"/>
      <c r="F43" s="29"/>
      <c r="G43" s="29"/>
      <c r="H43" s="30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 ht="14.4" x14ac:dyDescent="0.3">
      <c r="A44" s="34"/>
      <c r="B44" s="63"/>
      <c r="C44" s="36" t="s">
        <v>10</v>
      </c>
      <c r="D44" s="138">
        <v>0</v>
      </c>
      <c r="E44" s="37">
        <v>0</v>
      </c>
      <c r="F44" s="37">
        <v>0</v>
      </c>
      <c r="G44" s="37">
        <v>0</v>
      </c>
      <c r="H44" s="38">
        <f>SUM(E44:G44)</f>
        <v>0</v>
      </c>
      <c r="I44" s="39">
        <f>H44*D44</f>
        <v>0</v>
      </c>
      <c r="J44" s="4"/>
    </row>
    <row r="45" spans="1:28" ht="14.4" x14ac:dyDescent="0.3">
      <c r="A45" s="20">
        <v>13</v>
      </c>
      <c r="B45" s="60" t="s">
        <v>35</v>
      </c>
      <c r="C45" s="22"/>
      <c r="D45" s="139"/>
      <c r="E45" s="40"/>
      <c r="F45" s="40"/>
      <c r="G45" s="40"/>
      <c r="H45" s="24"/>
      <c r="I45" s="41"/>
      <c r="J45" s="4"/>
    </row>
    <row r="46" spans="1:28" ht="115.2" x14ac:dyDescent="0.3">
      <c r="A46" s="26"/>
      <c r="B46" s="58" t="s">
        <v>36</v>
      </c>
      <c r="C46" s="28"/>
      <c r="D46" s="140"/>
      <c r="E46" s="29"/>
      <c r="F46" s="29"/>
      <c r="G46" s="29"/>
      <c r="H46" s="30"/>
      <c r="I46" s="31"/>
      <c r="J46" s="4"/>
      <c r="N46" s="64"/>
    </row>
    <row r="47" spans="1:28" ht="14.4" x14ac:dyDescent="0.3">
      <c r="A47" s="34"/>
      <c r="B47" s="63"/>
      <c r="C47" s="36" t="s">
        <v>10</v>
      </c>
      <c r="D47" s="138">
        <v>0</v>
      </c>
      <c r="E47" s="37">
        <v>0</v>
      </c>
      <c r="F47" s="37">
        <v>0</v>
      </c>
      <c r="G47" s="37">
        <v>0</v>
      </c>
      <c r="H47" s="38">
        <f>SUM(E47:G47)</f>
        <v>0</v>
      </c>
      <c r="I47" s="39">
        <f>H47*D47</f>
        <v>0</v>
      </c>
      <c r="J47" s="4"/>
    </row>
    <row r="48" spans="1:28" ht="14.4" x14ac:dyDescent="0.3">
      <c r="A48" s="20">
        <v>14</v>
      </c>
      <c r="B48" s="60" t="s">
        <v>37</v>
      </c>
      <c r="C48" s="22"/>
      <c r="D48" s="139"/>
      <c r="E48" s="40"/>
      <c r="F48" s="40"/>
      <c r="G48" s="40"/>
      <c r="H48" s="24"/>
      <c r="I48" s="41"/>
      <c r="J48" s="4"/>
    </row>
    <row r="49" spans="1:28" ht="115.2" x14ac:dyDescent="0.3">
      <c r="A49" s="26"/>
      <c r="B49" s="58" t="s">
        <v>38</v>
      </c>
      <c r="C49" s="28"/>
      <c r="D49" s="140"/>
      <c r="E49" s="29" t="s">
        <v>74</v>
      </c>
      <c r="F49" s="29"/>
      <c r="G49" s="29"/>
      <c r="H49" s="30"/>
      <c r="I49" s="31"/>
      <c r="J49" s="4"/>
    </row>
    <row r="50" spans="1:28" ht="14.4" x14ac:dyDescent="0.3">
      <c r="A50" s="34"/>
      <c r="B50" s="63"/>
      <c r="C50" s="36" t="s">
        <v>10</v>
      </c>
      <c r="D50" s="138">
        <v>0</v>
      </c>
      <c r="E50" s="37">
        <v>4</v>
      </c>
      <c r="F50" s="37">
        <v>0</v>
      </c>
      <c r="G50" s="37">
        <v>0</v>
      </c>
      <c r="H50" s="38">
        <f>SUM(E50:G50)</f>
        <v>4</v>
      </c>
      <c r="I50" s="39">
        <f>H50*D50</f>
        <v>0</v>
      </c>
      <c r="J50" s="4"/>
    </row>
    <row r="51" spans="1:28" ht="14.4" x14ac:dyDescent="0.3">
      <c r="A51" s="20">
        <v>15</v>
      </c>
      <c r="B51" s="60" t="s">
        <v>39</v>
      </c>
      <c r="C51" s="22"/>
      <c r="D51" s="139"/>
      <c r="E51" s="40"/>
      <c r="F51" s="40"/>
      <c r="G51" s="40"/>
      <c r="H51" s="24"/>
      <c r="I51" s="41"/>
      <c r="J51" s="4"/>
    </row>
    <row r="52" spans="1:28" ht="244.8" x14ac:dyDescent="0.3">
      <c r="A52" s="26" t="s">
        <v>23</v>
      </c>
      <c r="B52" s="27" t="s">
        <v>40</v>
      </c>
      <c r="C52" s="28"/>
      <c r="D52" s="140"/>
      <c r="E52" s="29"/>
      <c r="F52" s="29"/>
      <c r="G52" s="29"/>
      <c r="H52" s="30"/>
      <c r="I52" s="31"/>
      <c r="J52" s="4"/>
    </row>
    <row r="53" spans="1:28" ht="14.4" x14ac:dyDescent="0.3">
      <c r="A53" s="34"/>
      <c r="B53" s="59"/>
      <c r="C53" s="36" t="s">
        <v>10</v>
      </c>
      <c r="D53" s="138">
        <v>0</v>
      </c>
      <c r="E53" s="37">
        <v>0</v>
      </c>
      <c r="F53" s="37">
        <v>0</v>
      </c>
      <c r="G53" s="37">
        <v>0</v>
      </c>
      <c r="H53" s="38">
        <f>SUM(E53:G53)</f>
        <v>0</v>
      </c>
      <c r="I53" s="39">
        <f>H53*D53</f>
        <v>0</v>
      </c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ht="14.4" x14ac:dyDescent="0.3">
      <c r="A54" s="20">
        <v>16</v>
      </c>
      <c r="B54" s="60" t="s">
        <v>41</v>
      </c>
      <c r="C54" s="22"/>
      <c r="D54" s="139"/>
      <c r="E54" s="40"/>
      <c r="F54" s="40"/>
      <c r="G54" s="40"/>
      <c r="H54" s="24"/>
      <c r="I54" s="41"/>
      <c r="J54" s="32"/>
    </row>
    <row r="55" spans="1:28" ht="57.6" x14ac:dyDescent="0.3">
      <c r="A55" s="26" t="s">
        <v>23</v>
      </c>
      <c r="B55" s="27" t="s">
        <v>42</v>
      </c>
      <c r="C55" s="28"/>
      <c r="D55" s="140"/>
      <c r="E55" s="29"/>
      <c r="F55" s="29"/>
      <c r="G55" s="29"/>
      <c r="H55" s="30"/>
      <c r="I55" s="31"/>
      <c r="J55" s="4"/>
    </row>
    <row r="56" spans="1:28" ht="14.4" x14ac:dyDescent="0.3">
      <c r="A56" s="34" t="s">
        <v>23</v>
      </c>
      <c r="B56" s="59"/>
      <c r="C56" s="36" t="s">
        <v>10</v>
      </c>
      <c r="D56" s="138">
        <v>0</v>
      </c>
      <c r="E56" s="37">
        <v>0</v>
      </c>
      <c r="F56" s="37">
        <v>0</v>
      </c>
      <c r="G56" s="37">
        <v>0</v>
      </c>
      <c r="H56" s="38">
        <f>SUM(E56:G56)</f>
        <v>0</v>
      </c>
      <c r="I56" s="39">
        <f>H56*D56</f>
        <v>0</v>
      </c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spans="1:28" ht="14.4" x14ac:dyDescent="0.3">
      <c r="A57" s="20">
        <v>17</v>
      </c>
      <c r="B57" s="60" t="s">
        <v>43</v>
      </c>
      <c r="C57" s="22"/>
      <c r="D57" s="139"/>
      <c r="E57" s="40"/>
      <c r="F57" s="40"/>
      <c r="G57" s="40"/>
      <c r="H57" s="24"/>
      <c r="I57" s="41"/>
      <c r="J57" s="4"/>
    </row>
    <row r="58" spans="1:28" ht="57.6" x14ac:dyDescent="0.3">
      <c r="A58" s="65" t="s">
        <v>23</v>
      </c>
      <c r="B58" s="66" t="s">
        <v>44</v>
      </c>
      <c r="C58" s="67"/>
      <c r="D58" s="140"/>
      <c r="E58" s="68"/>
      <c r="F58" s="68"/>
      <c r="G58" s="68"/>
      <c r="H58" s="69"/>
      <c r="I58" s="70"/>
      <c r="J58" s="4"/>
    </row>
    <row r="59" spans="1:28" ht="14.4" x14ac:dyDescent="0.3">
      <c r="A59" s="71"/>
      <c r="B59" s="72"/>
      <c r="C59" s="73" t="s">
        <v>10</v>
      </c>
      <c r="D59" s="138">
        <v>0</v>
      </c>
      <c r="E59" s="74">
        <v>0</v>
      </c>
      <c r="F59" s="74">
        <v>0</v>
      </c>
      <c r="G59" s="74">
        <v>0</v>
      </c>
      <c r="H59" s="75">
        <f>SUM(E59:G59)</f>
        <v>0</v>
      </c>
      <c r="I59" s="76">
        <f>H59*D59</f>
        <v>0</v>
      </c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spans="1:28" ht="14.4" x14ac:dyDescent="0.3">
      <c r="A60" s="20">
        <v>18</v>
      </c>
      <c r="B60" s="21" t="s">
        <v>45</v>
      </c>
      <c r="C60" s="22"/>
      <c r="D60" s="139"/>
      <c r="E60" s="52"/>
      <c r="F60" s="52"/>
      <c r="G60" s="52"/>
      <c r="H60" s="53"/>
      <c r="I60" s="41"/>
      <c r="J60" s="4"/>
    </row>
    <row r="61" spans="1:28" ht="93.6" customHeight="1" x14ac:dyDescent="0.3">
      <c r="A61" s="65"/>
      <c r="B61" s="66" t="s">
        <v>46</v>
      </c>
      <c r="C61" s="67"/>
      <c r="D61" s="143"/>
      <c r="E61" s="77"/>
      <c r="F61" s="77"/>
      <c r="G61" s="77"/>
      <c r="H61" s="77"/>
      <c r="I61" s="55"/>
      <c r="J61" s="4"/>
    </row>
    <row r="62" spans="1:28" ht="14.4" x14ac:dyDescent="0.3">
      <c r="A62" s="72"/>
      <c r="B62" s="78"/>
      <c r="C62" s="73" t="s">
        <v>10</v>
      </c>
      <c r="D62" s="144">
        <v>0</v>
      </c>
      <c r="E62" s="74">
        <v>0</v>
      </c>
      <c r="F62" s="74">
        <v>0</v>
      </c>
      <c r="G62" s="74">
        <v>0</v>
      </c>
      <c r="H62" s="79">
        <f>SUM(E62:G62)</f>
        <v>0</v>
      </c>
      <c r="I62" s="80">
        <f>H62*D62</f>
        <v>0</v>
      </c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spans="1:28" s="90" customFormat="1" ht="79.2" customHeight="1" x14ac:dyDescent="0.3">
      <c r="A63" s="82"/>
      <c r="B63" s="83"/>
      <c r="C63" s="84"/>
      <c r="D63" s="85"/>
      <c r="E63" s="86"/>
      <c r="F63" s="86"/>
      <c r="G63" s="86"/>
      <c r="H63" s="87"/>
      <c r="I63" s="88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</row>
    <row r="64" spans="1:28" ht="14.4" x14ac:dyDescent="0.3">
      <c r="A64" s="91" t="s">
        <v>47</v>
      </c>
      <c r="B64" s="92" t="s">
        <v>48</v>
      </c>
      <c r="C64" s="93" t="s">
        <v>49</v>
      </c>
      <c r="D64" s="94"/>
      <c r="E64" s="95">
        <f>E11+E14+E17+E20+E23+E26+E29+E32+E35+E38+E41+E44+E47+E50+E53+E56+E59+E62</f>
        <v>13</v>
      </c>
      <c r="F64" s="95">
        <f>F11+F14+F17+F20+F23+F26+F29+F32+F35+F38+F41+F44+F47+F50+F53+F56+F59+F62</f>
        <v>14</v>
      </c>
      <c r="G64" s="95">
        <f>G11+G14+G17+G20+G23+G26+G29+G32+G35+G38+G41+G44+G47+G50+G53+G56+G59+G62</f>
        <v>0</v>
      </c>
      <c r="H64" s="95">
        <f>H11+H14+H17+H20+H23+H26+H29+H32+H35+H38+H41+H44+H47+H50+H53+H56+H59+H62</f>
        <v>27</v>
      </c>
      <c r="I64" s="95">
        <f>I11+I14+I17+I20+I23+I26+I29+I32+I35+I38+I41+I44+I47+I50+I53+I56+I59+I62</f>
        <v>0</v>
      </c>
      <c r="J64" s="129">
        <f>I64*1.22</f>
        <v>0</v>
      </c>
    </row>
    <row r="65" spans="1:10" ht="31.5" customHeight="1" x14ac:dyDescent="0.3">
      <c r="A65" s="96"/>
      <c r="B65" s="32"/>
      <c r="C65" s="61"/>
      <c r="D65" s="97"/>
      <c r="E65" s="98"/>
      <c r="F65" s="98"/>
      <c r="G65" s="98"/>
      <c r="H65" s="98"/>
      <c r="I65" s="99"/>
      <c r="J65" s="4"/>
    </row>
    <row r="66" spans="1:10" ht="14.4" x14ac:dyDescent="0.3">
      <c r="A66" s="100" t="s">
        <v>145</v>
      </c>
      <c r="B66" s="101" t="s">
        <v>50</v>
      </c>
      <c r="C66" s="102" t="s">
        <v>23</v>
      </c>
      <c r="D66" s="103" t="s">
        <v>23</v>
      </c>
      <c r="E66" s="104"/>
      <c r="F66" s="104"/>
      <c r="G66" s="104"/>
      <c r="H66" s="105"/>
      <c r="I66" s="106">
        <f>I64</f>
        <v>0</v>
      </c>
      <c r="J66" s="4"/>
    </row>
    <row r="67" spans="1:10" ht="14.4" x14ac:dyDescent="0.3">
      <c r="A67" s="100" t="s">
        <v>146</v>
      </c>
      <c r="B67" s="101" t="s">
        <v>51</v>
      </c>
      <c r="C67" s="107"/>
      <c r="D67" s="108"/>
      <c r="E67" s="104"/>
      <c r="F67" s="104"/>
      <c r="G67" s="104"/>
      <c r="H67" s="105"/>
      <c r="I67" s="106">
        <f>I66*0.22</f>
        <v>0</v>
      </c>
      <c r="J67" s="4"/>
    </row>
    <row r="68" spans="1:10" thickBot="1" x14ac:dyDescent="0.35">
      <c r="A68" s="109"/>
      <c r="B68" s="110" t="s">
        <v>52</v>
      </c>
      <c r="C68" s="111" t="s">
        <v>23</v>
      </c>
      <c r="D68" s="112" t="s">
        <v>23</v>
      </c>
      <c r="E68" s="113"/>
      <c r="F68" s="113"/>
      <c r="G68" s="113"/>
      <c r="H68" s="114"/>
      <c r="I68" s="115">
        <f>SUM(I66:I67)</f>
        <v>0</v>
      </c>
      <c r="J68" s="4"/>
    </row>
    <row r="69" spans="1:10" ht="14.4" x14ac:dyDescent="0.3">
      <c r="A69" s="4"/>
      <c r="B69" s="4"/>
      <c r="C69" s="42"/>
      <c r="D69" s="116"/>
      <c r="E69" s="7" t="s">
        <v>23</v>
      </c>
      <c r="F69" s="7" t="s">
        <v>23</v>
      </c>
      <c r="G69" s="7" t="s">
        <v>23</v>
      </c>
      <c r="H69" s="8" t="s">
        <v>23</v>
      </c>
      <c r="I69" s="81"/>
      <c r="J69" s="4"/>
    </row>
    <row r="70" spans="1:10" ht="14.4" x14ac:dyDescent="0.3">
      <c r="B70" s="4"/>
      <c r="C70" s="42"/>
      <c r="D70" s="116"/>
      <c r="E70" s="7"/>
      <c r="F70" s="7"/>
      <c r="G70" s="7"/>
      <c r="H70" s="8"/>
      <c r="I70" s="7"/>
      <c r="J70" s="4"/>
    </row>
    <row r="71" spans="1:10" ht="14.4" x14ac:dyDescent="0.3">
      <c r="B71" s="4"/>
      <c r="C71" s="42"/>
      <c r="D71" s="116"/>
      <c r="E71" s="7"/>
      <c r="F71" s="7"/>
      <c r="G71" s="7"/>
      <c r="H71" s="8"/>
      <c r="I71" s="7"/>
      <c r="J71" s="4"/>
    </row>
    <row r="72" spans="1:10" ht="14.4" x14ac:dyDescent="0.3">
      <c r="B72" s="4"/>
      <c r="C72" s="42"/>
      <c r="D72" s="116"/>
      <c r="E72" s="7"/>
      <c r="F72" s="7"/>
      <c r="G72" s="7"/>
      <c r="H72" s="8"/>
      <c r="I72" s="7"/>
      <c r="J72" s="4"/>
    </row>
    <row r="73" spans="1:10" ht="14.4" x14ac:dyDescent="0.3">
      <c r="B73" s="4"/>
      <c r="C73" s="42"/>
      <c r="D73" s="116"/>
      <c r="E73" s="7"/>
      <c r="F73" s="7"/>
      <c r="G73" s="7"/>
      <c r="H73" s="8"/>
      <c r="I73" s="7"/>
      <c r="J73" s="4"/>
    </row>
    <row r="74" spans="1:10" ht="14.4" x14ac:dyDescent="0.3">
      <c r="B74" s="4"/>
      <c r="C74" s="42"/>
      <c r="D74" s="116"/>
      <c r="E74" s="7"/>
      <c r="F74" s="7"/>
      <c r="G74" s="7"/>
      <c r="H74" s="8"/>
      <c r="I74" s="7"/>
      <c r="J74" s="4"/>
    </row>
    <row r="75" spans="1:10" ht="14.4" x14ac:dyDescent="0.3">
      <c r="B75" s="4"/>
      <c r="C75" s="42"/>
      <c r="D75" s="116"/>
      <c r="E75" s="7"/>
      <c r="F75" s="7"/>
      <c r="G75" s="7"/>
      <c r="H75" s="8"/>
      <c r="I75" s="7"/>
      <c r="J75" s="4"/>
    </row>
    <row r="76" spans="1:10" ht="14.4" x14ac:dyDescent="0.3">
      <c r="B76" s="4"/>
      <c r="C76" s="42"/>
      <c r="D76" s="116"/>
      <c r="E76" s="7"/>
      <c r="F76" s="7"/>
      <c r="G76" s="7"/>
      <c r="H76" s="8"/>
      <c r="I76" s="7"/>
      <c r="J76" s="4"/>
    </row>
    <row r="77" spans="1:10" ht="14.4" x14ac:dyDescent="0.3">
      <c r="B77" s="4"/>
      <c r="C77" s="42"/>
      <c r="D77" s="116"/>
      <c r="E77" s="7"/>
      <c r="F77" s="7"/>
      <c r="G77" s="7"/>
      <c r="H77" s="8"/>
      <c r="I77" s="7"/>
      <c r="J77" s="4"/>
    </row>
    <row r="78" spans="1:10" ht="14.4" x14ac:dyDescent="0.3">
      <c r="B78" s="4"/>
      <c r="C78" s="42"/>
      <c r="D78" s="116"/>
      <c r="E78" s="7"/>
      <c r="F78" s="7"/>
      <c r="G78" s="7"/>
      <c r="H78" s="8"/>
      <c r="I78" s="7"/>
      <c r="J78" s="4"/>
    </row>
    <row r="79" spans="1:10" ht="14.4" x14ac:dyDescent="0.3">
      <c r="B79" s="4"/>
      <c r="C79" s="42"/>
      <c r="D79" s="116"/>
      <c r="E79" s="7"/>
      <c r="F79" s="7"/>
      <c r="G79" s="7"/>
      <c r="H79" s="8"/>
      <c r="I79" s="7"/>
      <c r="J79" s="4"/>
    </row>
    <row r="80" spans="1:10" ht="14.4" x14ac:dyDescent="0.3">
      <c r="B80" s="4"/>
      <c r="C80" s="42"/>
      <c r="D80" s="116"/>
      <c r="E80" s="7"/>
      <c r="F80" s="7"/>
      <c r="G80" s="7"/>
      <c r="H80" s="8"/>
      <c r="I80" s="7"/>
      <c r="J80" s="4"/>
    </row>
    <row r="81" spans="2:10" ht="14.4" x14ac:dyDescent="0.3">
      <c r="B81" s="4"/>
      <c r="C81" s="42"/>
      <c r="D81" s="116"/>
      <c r="E81" s="7"/>
      <c r="F81" s="7"/>
      <c r="G81" s="7"/>
      <c r="H81" s="8"/>
      <c r="I81" s="7"/>
      <c r="J81" s="4"/>
    </row>
    <row r="82" spans="2:10" ht="14.4" x14ac:dyDescent="0.3">
      <c r="B82" s="4"/>
      <c r="C82" s="42"/>
      <c r="D82" s="116"/>
      <c r="E82" s="7"/>
      <c r="F82" s="7"/>
      <c r="G82" s="7"/>
      <c r="H82" s="8"/>
      <c r="I82" s="7"/>
      <c r="J82" s="4"/>
    </row>
    <row r="83" spans="2:10" ht="14.4" x14ac:dyDescent="0.3">
      <c r="B83" s="4"/>
      <c r="C83" s="42"/>
      <c r="D83" s="116"/>
      <c r="E83" s="7"/>
      <c r="F83" s="7"/>
      <c r="G83" s="7"/>
      <c r="H83" s="8"/>
      <c r="I83" s="7"/>
      <c r="J83" s="4"/>
    </row>
    <row r="84" spans="2:10" ht="14.4" x14ac:dyDescent="0.3">
      <c r="B84" s="4"/>
      <c r="C84" s="42"/>
      <c r="D84" s="116"/>
      <c r="E84" s="7"/>
      <c r="F84" s="7"/>
      <c r="G84" s="7"/>
      <c r="H84" s="8"/>
      <c r="I84" s="7"/>
      <c r="J84" s="4"/>
    </row>
    <row r="85" spans="2:10" ht="14.4" x14ac:dyDescent="0.3">
      <c r="B85" s="4"/>
      <c r="C85" s="42"/>
      <c r="D85" s="116"/>
      <c r="E85" s="7"/>
      <c r="F85" s="7"/>
      <c r="G85" s="7"/>
      <c r="H85" s="8"/>
      <c r="I85" s="7"/>
      <c r="J85" s="4"/>
    </row>
    <row r="86" spans="2:10" ht="14.4" x14ac:dyDescent="0.3">
      <c r="B86" s="4"/>
      <c r="C86" s="42"/>
      <c r="D86" s="116"/>
      <c r="E86" s="7"/>
      <c r="F86" s="7"/>
      <c r="G86" s="7"/>
      <c r="H86" s="8"/>
      <c r="I86" s="7"/>
      <c r="J86" s="4"/>
    </row>
    <row r="87" spans="2:10" ht="14.4" x14ac:dyDescent="0.3">
      <c r="B87" s="4"/>
      <c r="C87" s="42"/>
      <c r="D87" s="116"/>
      <c r="E87" s="7"/>
      <c r="F87" s="7"/>
      <c r="G87" s="7"/>
      <c r="H87" s="8"/>
      <c r="I87" s="7"/>
      <c r="J87" s="4"/>
    </row>
    <row r="88" spans="2:10" ht="14.4" x14ac:dyDescent="0.3">
      <c r="B88" s="4"/>
      <c r="C88" s="42"/>
      <c r="D88" s="116"/>
      <c r="E88" s="7"/>
      <c r="F88" s="7"/>
      <c r="G88" s="7"/>
      <c r="H88" s="8"/>
      <c r="I88" s="7"/>
      <c r="J88" s="4"/>
    </row>
    <row r="89" spans="2:10" ht="14.4" x14ac:dyDescent="0.3">
      <c r="B89" s="4"/>
      <c r="C89" s="42"/>
      <c r="D89" s="116"/>
      <c r="E89" s="7"/>
      <c r="F89" s="7"/>
      <c r="G89" s="7"/>
      <c r="H89" s="8"/>
      <c r="I89" s="7"/>
      <c r="J89" s="4"/>
    </row>
    <row r="90" spans="2:10" ht="14.4" x14ac:dyDescent="0.3">
      <c r="B90" s="4"/>
      <c r="C90" s="42"/>
      <c r="D90" s="116"/>
      <c r="E90" s="7"/>
      <c r="F90" s="7"/>
      <c r="G90" s="7"/>
      <c r="H90" s="8"/>
      <c r="I90" s="7"/>
      <c r="J90" s="4"/>
    </row>
    <row r="91" spans="2:10" ht="14.4" x14ac:dyDescent="0.3">
      <c r="B91" s="4"/>
      <c r="C91" s="42"/>
      <c r="D91" s="116"/>
      <c r="E91" s="7"/>
      <c r="F91" s="7"/>
      <c r="G91" s="7"/>
      <c r="H91" s="8"/>
      <c r="I91" s="7"/>
      <c r="J91" s="4"/>
    </row>
    <row r="92" spans="2:10" ht="14.4" x14ac:dyDescent="0.3">
      <c r="B92" s="4"/>
      <c r="C92" s="42"/>
      <c r="D92" s="116"/>
      <c r="E92" s="7"/>
      <c r="F92" s="7"/>
      <c r="G92" s="7"/>
      <c r="H92" s="8"/>
      <c r="I92" s="7"/>
      <c r="J92" s="4"/>
    </row>
    <row r="93" spans="2:10" ht="14.4" x14ac:dyDescent="0.3">
      <c r="B93" s="4"/>
      <c r="C93" s="42"/>
      <c r="D93" s="116"/>
      <c r="E93" s="7"/>
      <c r="F93" s="7"/>
      <c r="G93" s="7"/>
      <c r="H93" s="8"/>
      <c r="I93" s="7"/>
      <c r="J93" s="4"/>
    </row>
    <row r="94" spans="2:10" ht="14.4" x14ac:dyDescent="0.3">
      <c r="B94" s="4"/>
      <c r="C94" s="42"/>
      <c r="D94" s="116"/>
      <c r="E94" s="7"/>
      <c r="F94" s="7"/>
      <c r="G94" s="7"/>
      <c r="H94" s="8"/>
      <c r="I94" s="7"/>
      <c r="J94" s="4"/>
    </row>
    <row r="95" spans="2:10" ht="14.4" x14ac:dyDescent="0.3">
      <c r="B95" s="4"/>
      <c r="C95" s="42"/>
      <c r="D95" s="116"/>
      <c r="E95" s="7"/>
      <c r="F95" s="7"/>
      <c r="G95" s="7"/>
      <c r="H95" s="8"/>
      <c r="I95" s="7"/>
      <c r="J95" s="4"/>
    </row>
    <row r="96" spans="2:10" ht="14.4" x14ac:dyDescent="0.3">
      <c r="B96" s="4"/>
      <c r="C96" s="42"/>
      <c r="D96" s="116"/>
      <c r="E96" s="7"/>
      <c r="F96" s="7"/>
      <c r="G96" s="7"/>
      <c r="H96" s="8"/>
      <c r="I96" s="7"/>
      <c r="J96" s="4"/>
    </row>
    <row r="97" spans="2:10" ht="14.4" x14ac:dyDescent="0.3">
      <c r="B97" s="4"/>
      <c r="C97" s="42"/>
      <c r="D97" s="116"/>
      <c r="E97" s="7"/>
      <c r="F97" s="7"/>
      <c r="G97" s="7"/>
      <c r="H97" s="8"/>
      <c r="I97" s="7"/>
      <c r="J97" s="4"/>
    </row>
    <row r="98" spans="2:10" ht="14.4" x14ac:dyDescent="0.3">
      <c r="B98" s="4"/>
      <c r="C98" s="42"/>
      <c r="D98" s="116"/>
      <c r="E98" s="7"/>
      <c r="F98" s="7"/>
      <c r="G98" s="7"/>
      <c r="H98" s="8"/>
      <c r="I98" s="7"/>
      <c r="J98" s="4"/>
    </row>
    <row r="99" spans="2:10" ht="14.4" x14ac:dyDescent="0.3">
      <c r="B99" s="4"/>
      <c r="C99" s="42"/>
      <c r="D99" s="116"/>
      <c r="E99" s="7"/>
      <c r="F99" s="7"/>
      <c r="G99" s="7"/>
      <c r="H99" s="8"/>
      <c r="I99" s="7"/>
      <c r="J99" s="4"/>
    </row>
    <row r="100" spans="2:10" ht="14.4" x14ac:dyDescent="0.3">
      <c r="B100" s="4"/>
      <c r="C100" s="42"/>
      <c r="D100" s="116"/>
      <c r="E100" s="7"/>
      <c r="F100" s="7"/>
      <c r="G100" s="7"/>
      <c r="H100" s="8"/>
      <c r="I100" s="7"/>
      <c r="J100" s="4"/>
    </row>
    <row r="101" spans="2:10" ht="14.4" x14ac:dyDescent="0.3">
      <c r="B101" s="4"/>
      <c r="C101" s="42"/>
      <c r="D101" s="116"/>
      <c r="E101" s="7"/>
      <c r="F101" s="7"/>
      <c r="G101" s="7"/>
      <c r="H101" s="8"/>
      <c r="I101" s="7"/>
      <c r="J101" s="4"/>
    </row>
    <row r="102" spans="2:10" ht="14.4" x14ac:dyDescent="0.3">
      <c r="B102" s="4"/>
      <c r="C102" s="42"/>
      <c r="D102" s="116"/>
      <c r="E102" s="7"/>
      <c r="F102" s="7"/>
      <c r="G102" s="7"/>
      <c r="H102" s="8"/>
      <c r="I102" s="7"/>
      <c r="J102" s="4"/>
    </row>
    <row r="103" spans="2:10" ht="14.4" x14ac:dyDescent="0.3">
      <c r="B103" s="4"/>
      <c r="C103" s="42"/>
      <c r="D103" s="116"/>
      <c r="E103" s="7"/>
      <c r="F103" s="7"/>
      <c r="G103" s="7"/>
      <c r="H103" s="8"/>
      <c r="I103" s="7"/>
      <c r="J103" s="4"/>
    </row>
    <row r="104" spans="2:10" ht="14.4" x14ac:dyDescent="0.3">
      <c r="B104" s="4"/>
      <c r="C104" s="42"/>
      <c r="D104" s="116"/>
      <c r="E104" s="7"/>
      <c r="F104" s="7"/>
      <c r="G104" s="7"/>
      <c r="H104" s="8"/>
      <c r="I104" s="7"/>
      <c r="J104" s="4"/>
    </row>
    <row r="105" spans="2:10" ht="14.4" x14ac:dyDescent="0.3">
      <c r="B105" s="4"/>
      <c r="C105" s="42"/>
      <c r="D105" s="116"/>
      <c r="E105" s="7"/>
      <c r="F105" s="7"/>
      <c r="G105" s="7"/>
      <c r="H105" s="8"/>
      <c r="I105" s="7"/>
      <c r="J105" s="4"/>
    </row>
    <row r="106" spans="2:10" ht="14.4" x14ac:dyDescent="0.3">
      <c r="B106" s="4"/>
      <c r="C106" s="42"/>
      <c r="D106" s="116"/>
      <c r="E106" s="7"/>
      <c r="F106" s="7"/>
      <c r="G106" s="7"/>
      <c r="H106" s="8"/>
      <c r="I106" s="7"/>
      <c r="J106" s="4"/>
    </row>
    <row r="107" spans="2:10" ht="14.4" x14ac:dyDescent="0.3">
      <c r="B107" s="4"/>
      <c r="C107" s="42"/>
      <c r="D107" s="116"/>
      <c r="E107" s="7"/>
      <c r="F107" s="7"/>
      <c r="G107" s="7"/>
      <c r="H107" s="8"/>
      <c r="I107" s="7"/>
      <c r="J107" s="4"/>
    </row>
    <row r="108" spans="2:10" ht="14.4" x14ac:dyDescent="0.3">
      <c r="B108" s="4"/>
      <c r="C108" s="42"/>
      <c r="D108" s="116"/>
      <c r="E108" s="7"/>
      <c r="F108" s="7"/>
      <c r="G108" s="7"/>
      <c r="H108" s="8"/>
      <c r="I108" s="7"/>
      <c r="J108" s="4"/>
    </row>
    <row r="109" spans="2:10" ht="14.4" x14ac:dyDescent="0.3">
      <c r="B109" s="4"/>
      <c r="C109" s="42"/>
      <c r="D109" s="116"/>
      <c r="E109" s="7"/>
      <c r="F109" s="7"/>
      <c r="G109" s="7"/>
      <c r="H109" s="8"/>
      <c r="I109" s="7"/>
      <c r="J109" s="4"/>
    </row>
    <row r="110" spans="2:10" ht="14.4" x14ac:dyDescent="0.3">
      <c r="B110" s="4"/>
      <c r="C110" s="42"/>
      <c r="D110" s="116"/>
      <c r="E110" s="7"/>
      <c r="F110" s="7"/>
      <c r="G110" s="7"/>
      <c r="H110" s="8"/>
      <c r="I110" s="7"/>
      <c r="J110" s="4"/>
    </row>
    <row r="111" spans="2:10" ht="14.4" x14ac:dyDescent="0.3">
      <c r="B111" s="4"/>
      <c r="C111" s="42"/>
      <c r="D111" s="116"/>
      <c r="E111" s="7"/>
      <c r="F111" s="7"/>
      <c r="G111" s="7"/>
      <c r="H111" s="8"/>
      <c r="I111" s="7"/>
      <c r="J111" s="4"/>
    </row>
    <row r="112" spans="2:10" ht="14.4" x14ac:dyDescent="0.3">
      <c r="B112" s="4"/>
      <c r="C112" s="42"/>
      <c r="D112" s="116"/>
      <c r="E112" s="7"/>
      <c r="F112" s="7"/>
      <c r="G112" s="7"/>
      <c r="H112" s="8"/>
      <c r="I112" s="7"/>
      <c r="J112" s="4"/>
    </row>
    <row r="113" spans="2:10" ht="14.4" x14ac:dyDescent="0.3">
      <c r="B113" s="4"/>
      <c r="C113" s="42"/>
      <c r="D113" s="116"/>
      <c r="E113" s="7"/>
      <c r="F113" s="7"/>
      <c r="G113" s="7"/>
      <c r="H113" s="8"/>
      <c r="I113" s="7"/>
      <c r="J113" s="4"/>
    </row>
    <row r="114" spans="2:10" ht="14.4" x14ac:dyDescent="0.3">
      <c r="B114" s="4"/>
      <c r="C114" s="42"/>
      <c r="D114" s="116"/>
      <c r="E114" s="7"/>
      <c r="F114" s="7"/>
      <c r="G114" s="7"/>
      <c r="H114" s="8"/>
      <c r="I114" s="7"/>
      <c r="J114" s="4"/>
    </row>
    <row r="115" spans="2:10" ht="14.4" x14ac:dyDescent="0.3">
      <c r="B115" s="4"/>
      <c r="C115" s="42"/>
      <c r="D115" s="116"/>
      <c r="E115" s="7"/>
      <c r="F115" s="7"/>
      <c r="G115" s="7"/>
      <c r="H115" s="8"/>
      <c r="I115" s="7"/>
      <c r="J115" s="4"/>
    </row>
    <row r="116" spans="2:10" ht="14.4" x14ac:dyDescent="0.3">
      <c r="B116" s="4"/>
      <c r="C116" s="42"/>
      <c r="D116" s="116"/>
      <c r="E116" s="7"/>
      <c r="F116" s="7"/>
      <c r="G116" s="7"/>
      <c r="H116" s="8"/>
      <c r="I116" s="7"/>
      <c r="J116" s="4"/>
    </row>
    <row r="117" spans="2:10" ht="14.4" x14ac:dyDescent="0.3">
      <c r="B117" s="4"/>
      <c r="C117" s="42"/>
      <c r="D117" s="116"/>
      <c r="E117" s="7"/>
      <c r="F117" s="7"/>
      <c r="G117" s="7"/>
      <c r="H117" s="8"/>
      <c r="I117" s="7"/>
      <c r="J117" s="4"/>
    </row>
    <row r="118" spans="2:10" ht="14.4" x14ac:dyDescent="0.3">
      <c r="B118" s="4"/>
      <c r="C118" s="42"/>
      <c r="D118" s="116"/>
      <c r="E118" s="7"/>
      <c r="F118" s="7"/>
      <c r="G118" s="7"/>
      <c r="H118" s="8"/>
      <c r="I118" s="7"/>
      <c r="J118" s="4"/>
    </row>
    <row r="119" spans="2:10" ht="14.4" x14ac:dyDescent="0.3">
      <c r="B119" s="4"/>
      <c r="C119" s="42"/>
      <c r="D119" s="116"/>
      <c r="E119" s="7"/>
      <c r="F119" s="7"/>
      <c r="G119" s="7"/>
      <c r="H119" s="8"/>
      <c r="I119" s="7"/>
      <c r="J119" s="4"/>
    </row>
    <row r="120" spans="2:10" ht="14.4" x14ac:dyDescent="0.3">
      <c r="B120" s="4"/>
      <c r="C120" s="42"/>
      <c r="D120" s="116"/>
      <c r="E120" s="7"/>
      <c r="F120" s="7"/>
      <c r="G120" s="7"/>
      <c r="H120" s="8"/>
      <c r="I120" s="7"/>
      <c r="J120" s="4"/>
    </row>
    <row r="121" spans="2:10" ht="14.4" x14ac:dyDescent="0.3">
      <c r="B121" s="4"/>
      <c r="C121" s="42"/>
      <c r="D121" s="116"/>
      <c r="E121" s="7"/>
      <c r="F121" s="7"/>
      <c r="G121" s="7"/>
      <c r="H121" s="8"/>
      <c r="I121" s="7"/>
      <c r="J121" s="4"/>
    </row>
    <row r="122" spans="2:10" ht="14.4" x14ac:dyDescent="0.3">
      <c r="B122" s="4"/>
      <c r="C122" s="42"/>
      <c r="D122" s="116"/>
      <c r="E122" s="7"/>
      <c r="F122" s="7"/>
      <c r="G122" s="7"/>
      <c r="H122" s="8"/>
      <c r="I122" s="7"/>
      <c r="J122" s="4"/>
    </row>
    <row r="123" spans="2:10" ht="14.4" x14ac:dyDescent="0.3">
      <c r="B123" s="4"/>
      <c r="C123" s="42"/>
      <c r="D123" s="116"/>
      <c r="E123" s="7"/>
      <c r="F123" s="7"/>
      <c r="G123" s="7"/>
      <c r="H123" s="8"/>
      <c r="I123" s="7"/>
      <c r="J123" s="4"/>
    </row>
    <row r="124" spans="2:10" ht="14.4" x14ac:dyDescent="0.3">
      <c r="B124" s="4"/>
      <c r="C124" s="42"/>
      <c r="D124" s="116"/>
      <c r="E124" s="7"/>
      <c r="F124" s="7"/>
      <c r="G124" s="7"/>
      <c r="H124" s="8"/>
      <c r="I124" s="7"/>
      <c r="J124" s="4"/>
    </row>
    <row r="125" spans="2:10" ht="14.4" x14ac:dyDescent="0.3">
      <c r="B125" s="4"/>
      <c r="C125" s="42"/>
      <c r="D125" s="116"/>
      <c r="E125" s="7"/>
      <c r="F125" s="7"/>
      <c r="G125" s="7"/>
      <c r="H125" s="8"/>
      <c r="I125" s="7"/>
      <c r="J125" s="4"/>
    </row>
    <row r="126" spans="2:10" ht="14.4" x14ac:dyDescent="0.3">
      <c r="B126" s="4"/>
      <c r="C126" s="42"/>
      <c r="D126" s="116"/>
      <c r="E126" s="7"/>
      <c r="F126" s="7"/>
      <c r="G126" s="7"/>
      <c r="H126" s="8"/>
      <c r="I126" s="7"/>
      <c r="J126" s="4"/>
    </row>
    <row r="127" spans="2:10" ht="14.4" x14ac:dyDescent="0.3">
      <c r="B127" s="4"/>
      <c r="C127" s="42"/>
      <c r="D127" s="116"/>
      <c r="E127" s="7"/>
      <c r="F127" s="7"/>
      <c r="G127" s="7"/>
      <c r="H127" s="8"/>
      <c r="I127" s="7"/>
      <c r="J127" s="4"/>
    </row>
    <row r="128" spans="2:10" ht="14.4" x14ac:dyDescent="0.3">
      <c r="B128" s="4"/>
      <c r="C128" s="42"/>
      <c r="D128" s="116"/>
      <c r="E128" s="7"/>
      <c r="F128" s="7"/>
      <c r="G128" s="7"/>
      <c r="H128" s="8"/>
      <c r="I128" s="7"/>
      <c r="J128" s="4"/>
    </row>
    <row r="129" spans="2:10" ht="14.4" x14ac:dyDescent="0.3">
      <c r="B129" s="4"/>
      <c r="C129" s="42"/>
      <c r="D129" s="116"/>
      <c r="E129" s="7"/>
      <c r="F129" s="7"/>
      <c r="G129" s="7"/>
      <c r="H129" s="8"/>
      <c r="I129" s="7"/>
      <c r="J129" s="4"/>
    </row>
    <row r="130" spans="2:10" ht="14.4" x14ac:dyDescent="0.3">
      <c r="B130" s="4"/>
      <c r="C130" s="42"/>
      <c r="D130" s="116"/>
      <c r="E130" s="7"/>
      <c r="F130" s="7"/>
      <c r="G130" s="7"/>
      <c r="H130" s="8"/>
      <c r="I130" s="7"/>
      <c r="J130" s="4"/>
    </row>
    <row r="131" spans="2:10" ht="14.4" x14ac:dyDescent="0.3">
      <c r="B131" s="4"/>
      <c r="C131" s="42"/>
      <c r="D131" s="116"/>
      <c r="E131" s="7"/>
      <c r="F131" s="7"/>
      <c r="G131" s="7"/>
      <c r="H131" s="8"/>
      <c r="I131" s="7"/>
      <c r="J131" s="4"/>
    </row>
    <row r="132" spans="2:10" ht="14.4" x14ac:dyDescent="0.3">
      <c r="B132" s="4"/>
      <c r="C132" s="42"/>
      <c r="D132" s="116"/>
      <c r="E132" s="7"/>
      <c r="F132" s="7"/>
      <c r="G132" s="7"/>
      <c r="H132" s="8"/>
      <c r="I132" s="7"/>
      <c r="J132" s="4"/>
    </row>
    <row r="133" spans="2:10" ht="14.4" x14ac:dyDescent="0.3">
      <c r="B133" s="4"/>
      <c r="C133" s="42"/>
      <c r="D133" s="116"/>
      <c r="E133" s="7"/>
      <c r="F133" s="7"/>
      <c r="G133" s="7"/>
      <c r="H133" s="8"/>
      <c r="I133" s="7"/>
      <c r="J133" s="4"/>
    </row>
    <row r="134" spans="2:10" ht="14.4" x14ac:dyDescent="0.3">
      <c r="B134" s="4"/>
      <c r="C134" s="42"/>
      <c r="D134" s="116"/>
      <c r="E134" s="7"/>
      <c r="F134" s="7"/>
      <c r="G134" s="7"/>
      <c r="H134" s="8"/>
      <c r="I134" s="7"/>
      <c r="J134" s="4"/>
    </row>
    <row r="135" spans="2:10" ht="14.4" x14ac:dyDescent="0.3">
      <c r="B135" s="4"/>
      <c r="C135" s="42"/>
      <c r="D135" s="116"/>
      <c r="E135" s="7"/>
      <c r="F135" s="7"/>
      <c r="G135" s="7"/>
      <c r="H135" s="8"/>
      <c r="I135" s="7"/>
      <c r="J135" s="4"/>
    </row>
    <row r="136" spans="2:10" ht="14.4" x14ac:dyDescent="0.3">
      <c r="B136" s="4"/>
      <c r="C136" s="42"/>
      <c r="D136" s="116"/>
      <c r="E136" s="7"/>
      <c r="F136" s="7"/>
      <c r="G136" s="7"/>
      <c r="H136" s="8"/>
      <c r="I136" s="7"/>
      <c r="J136" s="4"/>
    </row>
    <row r="137" spans="2:10" ht="14.4" x14ac:dyDescent="0.3">
      <c r="B137" s="4"/>
      <c r="C137" s="42"/>
      <c r="D137" s="116"/>
      <c r="E137" s="7"/>
      <c r="F137" s="7"/>
      <c r="G137" s="7"/>
      <c r="H137" s="8"/>
      <c r="I137" s="7"/>
      <c r="J137" s="4"/>
    </row>
    <row r="138" spans="2:10" ht="14.4" x14ac:dyDescent="0.3">
      <c r="B138" s="4"/>
      <c r="C138" s="42"/>
      <c r="D138" s="116"/>
      <c r="E138" s="7"/>
      <c r="F138" s="7"/>
      <c r="G138" s="7"/>
      <c r="H138" s="8"/>
      <c r="I138" s="7"/>
      <c r="J138" s="4"/>
    </row>
    <row r="139" spans="2:10" ht="14.4" x14ac:dyDescent="0.3">
      <c r="B139" s="4"/>
      <c r="C139" s="42"/>
      <c r="D139" s="116"/>
      <c r="E139" s="7"/>
      <c r="F139" s="7"/>
      <c r="G139" s="7"/>
      <c r="H139" s="8"/>
      <c r="I139" s="7"/>
      <c r="J139" s="4"/>
    </row>
    <row r="140" spans="2:10" ht="14.4" x14ac:dyDescent="0.3">
      <c r="B140" s="4"/>
      <c r="C140" s="42"/>
      <c r="D140" s="116"/>
      <c r="E140" s="7"/>
      <c r="F140" s="7"/>
      <c r="G140" s="7"/>
      <c r="H140" s="8"/>
      <c r="I140" s="7"/>
      <c r="J140" s="4"/>
    </row>
    <row r="141" spans="2:10" ht="14.4" x14ac:dyDescent="0.3">
      <c r="B141" s="4"/>
      <c r="C141" s="42"/>
      <c r="D141" s="116"/>
      <c r="E141" s="7"/>
      <c r="F141" s="7"/>
      <c r="G141" s="7"/>
      <c r="H141" s="8"/>
      <c r="I141" s="7"/>
      <c r="J141" s="4"/>
    </row>
    <row r="142" spans="2:10" ht="14.4" x14ac:dyDescent="0.3">
      <c r="B142" s="4"/>
      <c r="C142" s="42"/>
      <c r="D142" s="116"/>
      <c r="E142" s="7"/>
      <c r="F142" s="7"/>
      <c r="G142" s="7"/>
      <c r="H142" s="8"/>
      <c r="I142" s="7"/>
      <c r="J142" s="4"/>
    </row>
    <row r="143" spans="2:10" ht="14.4" x14ac:dyDescent="0.3">
      <c r="B143" s="4"/>
      <c r="C143" s="42"/>
      <c r="D143" s="116"/>
      <c r="E143" s="7"/>
      <c r="F143" s="7"/>
      <c r="G143" s="7"/>
      <c r="H143" s="8"/>
      <c r="I143" s="7"/>
      <c r="J143" s="4"/>
    </row>
    <row r="144" spans="2:10" ht="14.4" x14ac:dyDescent="0.3">
      <c r="B144" s="4"/>
      <c r="C144" s="42"/>
      <c r="D144" s="116"/>
      <c r="E144" s="7"/>
      <c r="F144" s="7"/>
      <c r="G144" s="7"/>
      <c r="H144" s="8"/>
      <c r="I144" s="7"/>
      <c r="J144" s="4"/>
    </row>
    <row r="145" spans="2:10" ht="14.4" x14ac:dyDescent="0.3">
      <c r="B145" s="4"/>
      <c r="C145" s="42"/>
      <c r="D145" s="116"/>
      <c r="E145" s="7"/>
      <c r="F145" s="7"/>
      <c r="G145" s="7"/>
      <c r="H145" s="8"/>
      <c r="I145" s="7"/>
      <c r="J145" s="4"/>
    </row>
    <row r="146" spans="2:10" ht="14.4" x14ac:dyDescent="0.3">
      <c r="B146" s="4"/>
      <c r="C146" s="42"/>
      <c r="D146" s="116"/>
      <c r="E146" s="7"/>
      <c r="F146" s="7"/>
      <c r="G146" s="7"/>
      <c r="H146" s="8"/>
      <c r="I146" s="7"/>
      <c r="J146" s="4"/>
    </row>
    <row r="147" spans="2:10" ht="14.4" x14ac:dyDescent="0.3">
      <c r="B147" s="4"/>
      <c r="C147" s="42"/>
      <c r="D147" s="116"/>
      <c r="E147" s="7"/>
      <c r="F147" s="7"/>
      <c r="G147" s="7"/>
      <c r="H147" s="8"/>
      <c r="I147" s="7"/>
      <c r="J147" s="4"/>
    </row>
    <row r="148" spans="2:10" ht="14.4" x14ac:dyDescent="0.3">
      <c r="B148" s="4"/>
      <c r="C148" s="42"/>
      <c r="D148" s="116"/>
      <c r="E148" s="7"/>
      <c r="F148" s="7"/>
      <c r="G148" s="7"/>
      <c r="H148" s="8"/>
      <c r="I148" s="7"/>
      <c r="J148" s="4"/>
    </row>
    <row r="149" spans="2:10" ht="14.4" x14ac:dyDescent="0.3">
      <c r="B149" s="4"/>
      <c r="C149" s="42"/>
      <c r="D149" s="116"/>
      <c r="E149" s="7"/>
      <c r="F149" s="7"/>
      <c r="G149" s="7"/>
      <c r="H149" s="8"/>
      <c r="I149" s="7"/>
      <c r="J149" s="4"/>
    </row>
    <row r="150" spans="2:10" ht="14.4" x14ac:dyDescent="0.3">
      <c r="B150" s="4"/>
      <c r="C150" s="42"/>
      <c r="D150" s="116"/>
      <c r="E150" s="7"/>
      <c r="F150" s="7"/>
      <c r="G150" s="7"/>
      <c r="H150" s="8"/>
      <c r="I150" s="7"/>
      <c r="J150" s="4"/>
    </row>
    <row r="151" spans="2:10" ht="14.4" x14ac:dyDescent="0.3">
      <c r="B151" s="4"/>
      <c r="C151" s="42"/>
      <c r="D151" s="116"/>
      <c r="E151" s="7"/>
      <c r="F151" s="7"/>
      <c r="G151" s="7"/>
      <c r="H151" s="8"/>
      <c r="I151" s="7"/>
      <c r="J151" s="4"/>
    </row>
    <row r="152" spans="2:10" ht="14.4" x14ac:dyDescent="0.3">
      <c r="B152" s="4"/>
      <c r="C152" s="42"/>
      <c r="D152" s="116"/>
      <c r="E152" s="7"/>
      <c r="F152" s="7"/>
      <c r="G152" s="7"/>
      <c r="H152" s="8"/>
      <c r="I152" s="7"/>
      <c r="J152" s="4"/>
    </row>
    <row r="153" spans="2:10" ht="14.4" x14ac:dyDescent="0.3">
      <c r="B153" s="4"/>
      <c r="C153" s="42"/>
      <c r="D153" s="116"/>
      <c r="E153" s="7"/>
      <c r="F153" s="7"/>
      <c r="G153" s="7"/>
      <c r="H153" s="8"/>
      <c r="I153" s="7"/>
      <c r="J153" s="4"/>
    </row>
    <row r="154" spans="2:10" ht="14.4" x14ac:dyDescent="0.3">
      <c r="B154" s="4"/>
      <c r="C154" s="42"/>
      <c r="D154" s="116"/>
      <c r="E154" s="7"/>
      <c r="F154" s="7"/>
      <c r="G154" s="7"/>
      <c r="H154" s="8"/>
      <c r="I154" s="7"/>
      <c r="J154" s="4"/>
    </row>
    <row r="155" spans="2:10" ht="14.4" x14ac:dyDescent="0.3">
      <c r="B155" s="4"/>
      <c r="C155" s="42"/>
      <c r="D155" s="116"/>
      <c r="E155" s="7"/>
      <c r="F155" s="7"/>
      <c r="G155" s="7"/>
      <c r="H155" s="8"/>
      <c r="I155" s="7"/>
      <c r="J155" s="4"/>
    </row>
    <row r="156" spans="2:10" ht="14.4" x14ac:dyDescent="0.3">
      <c r="B156" s="4"/>
      <c r="C156" s="42"/>
      <c r="D156" s="116"/>
      <c r="E156" s="7"/>
      <c r="F156" s="7"/>
      <c r="G156" s="7"/>
      <c r="H156" s="8"/>
      <c r="I156" s="7"/>
      <c r="J156" s="4"/>
    </row>
    <row r="157" spans="2:10" ht="14.4" x14ac:dyDescent="0.3">
      <c r="B157" s="4"/>
      <c r="C157" s="42"/>
      <c r="D157" s="116"/>
      <c r="E157" s="7"/>
      <c r="F157" s="7"/>
      <c r="G157" s="7"/>
      <c r="H157" s="8"/>
      <c r="I157" s="7"/>
      <c r="J157" s="4"/>
    </row>
    <row r="158" spans="2:10" ht="14.4" x14ac:dyDescent="0.3">
      <c r="B158" s="4"/>
      <c r="C158" s="42"/>
      <c r="D158" s="116"/>
      <c r="E158" s="7"/>
      <c r="F158" s="7"/>
      <c r="G158" s="7"/>
      <c r="H158" s="8"/>
      <c r="I158" s="7"/>
      <c r="J158" s="4"/>
    </row>
    <row r="159" spans="2:10" ht="14.4" x14ac:dyDescent="0.3">
      <c r="B159" s="4"/>
      <c r="C159" s="42"/>
      <c r="D159" s="116"/>
      <c r="E159" s="7"/>
      <c r="F159" s="7"/>
      <c r="G159" s="7"/>
      <c r="H159" s="8"/>
      <c r="I159" s="7"/>
      <c r="J159" s="4"/>
    </row>
    <row r="160" spans="2:10" ht="14.4" x14ac:dyDescent="0.3">
      <c r="B160" s="4"/>
      <c r="C160" s="42"/>
      <c r="D160" s="116"/>
      <c r="E160" s="7"/>
      <c r="F160" s="7"/>
      <c r="G160" s="7"/>
      <c r="H160" s="8"/>
      <c r="I160" s="7"/>
      <c r="J160" s="4"/>
    </row>
    <row r="161" spans="2:10" ht="14.4" x14ac:dyDescent="0.3">
      <c r="B161" s="4"/>
      <c r="C161" s="42"/>
      <c r="D161" s="116"/>
      <c r="E161" s="7"/>
      <c r="F161" s="7"/>
      <c r="G161" s="7"/>
      <c r="H161" s="8"/>
      <c r="I161" s="7"/>
      <c r="J161" s="4"/>
    </row>
    <row r="162" spans="2:10" ht="14.4" x14ac:dyDescent="0.3">
      <c r="B162" s="4"/>
      <c r="C162" s="42"/>
      <c r="D162" s="116"/>
      <c r="E162" s="7"/>
      <c r="F162" s="7"/>
      <c r="G162" s="7"/>
      <c r="H162" s="8"/>
      <c r="I162" s="7"/>
      <c r="J162" s="4"/>
    </row>
    <row r="163" spans="2:10" ht="14.4" x14ac:dyDescent="0.3">
      <c r="B163" s="4"/>
      <c r="C163" s="42"/>
      <c r="D163" s="116"/>
      <c r="E163" s="7"/>
      <c r="F163" s="7"/>
      <c r="G163" s="7"/>
      <c r="H163" s="8"/>
      <c r="I163" s="7"/>
      <c r="J163" s="4"/>
    </row>
    <row r="164" spans="2:10" ht="14.4" x14ac:dyDescent="0.3">
      <c r="B164" s="4"/>
      <c r="C164" s="42"/>
      <c r="D164" s="116"/>
      <c r="E164" s="7"/>
      <c r="F164" s="7"/>
      <c r="G164" s="7"/>
      <c r="H164" s="8"/>
      <c r="I164" s="7"/>
      <c r="J164" s="4"/>
    </row>
    <row r="165" spans="2:10" ht="14.4" x14ac:dyDescent="0.3">
      <c r="B165" s="4"/>
      <c r="C165" s="42"/>
      <c r="D165" s="116"/>
      <c r="E165" s="7"/>
      <c r="F165" s="7"/>
      <c r="G165" s="7"/>
      <c r="H165" s="8"/>
      <c r="I165" s="7"/>
      <c r="J165" s="4"/>
    </row>
    <row r="166" spans="2:10" ht="14.4" x14ac:dyDescent="0.3">
      <c r="B166" s="4"/>
      <c r="C166" s="42"/>
      <c r="D166" s="116"/>
      <c r="E166" s="7"/>
      <c r="F166" s="7"/>
      <c r="G166" s="7"/>
      <c r="H166" s="8"/>
      <c r="I166" s="7"/>
      <c r="J166" s="4"/>
    </row>
    <row r="167" spans="2:10" ht="14.4" x14ac:dyDescent="0.3">
      <c r="B167" s="4"/>
      <c r="C167" s="42"/>
      <c r="D167" s="116"/>
      <c r="E167" s="7"/>
      <c r="F167" s="7"/>
      <c r="G167" s="7"/>
      <c r="H167" s="8"/>
      <c r="I167" s="7"/>
      <c r="J167" s="4"/>
    </row>
    <row r="168" spans="2:10" ht="14.4" x14ac:dyDescent="0.3">
      <c r="B168" s="4"/>
      <c r="C168" s="42"/>
      <c r="D168" s="116"/>
      <c r="E168" s="7"/>
      <c r="F168" s="7"/>
      <c r="G168" s="7"/>
      <c r="H168" s="8"/>
      <c r="I168" s="7"/>
      <c r="J168" s="4"/>
    </row>
    <row r="169" spans="2:10" ht="14.4" x14ac:dyDescent="0.3">
      <c r="B169" s="4"/>
      <c r="C169" s="42"/>
      <c r="D169" s="116"/>
      <c r="E169" s="7"/>
      <c r="F169" s="7"/>
      <c r="G169" s="7"/>
      <c r="H169" s="8"/>
      <c r="I169" s="7"/>
      <c r="J169" s="4"/>
    </row>
    <row r="170" spans="2:10" ht="14.4" x14ac:dyDescent="0.3">
      <c r="B170" s="4"/>
      <c r="C170" s="42"/>
      <c r="D170" s="116"/>
      <c r="E170" s="7"/>
      <c r="F170" s="7"/>
      <c r="G170" s="7"/>
      <c r="H170" s="8"/>
      <c r="I170" s="7"/>
      <c r="J170" s="4"/>
    </row>
    <row r="171" spans="2:10" ht="14.4" x14ac:dyDescent="0.3">
      <c r="B171" s="4"/>
      <c r="C171" s="42"/>
      <c r="D171" s="116"/>
      <c r="E171" s="7"/>
      <c r="F171" s="7"/>
      <c r="G171" s="7"/>
      <c r="H171" s="8"/>
      <c r="I171" s="7"/>
      <c r="J171" s="4"/>
    </row>
    <row r="172" spans="2:10" ht="14.4" x14ac:dyDescent="0.3">
      <c r="B172" s="4"/>
      <c r="C172" s="42"/>
      <c r="D172" s="116"/>
      <c r="E172" s="7"/>
      <c r="F172" s="7"/>
      <c r="G172" s="7"/>
      <c r="H172" s="8"/>
      <c r="I172" s="7"/>
      <c r="J172" s="4"/>
    </row>
    <row r="173" spans="2:10" ht="14.4" x14ac:dyDescent="0.3">
      <c r="B173" s="4"/>
      <c r="C173" s="42"/>
      <c r="D173" s="116"/>
      <c r="E173" s="7"/>
      <c r="F173" s="7"/>
      <c r="G173" s="7"/>
      <c r="H173" s="8"/>
      <c r="I173" s="7"/>
      <c r="J173" s="4"/>
    </row>
    <row r="174" spans="2:10" ht="14.4" x14ac:dyDescent="0.3">
      <c r="B174" s="4"/>
      <c r="C174" s="42"/>
      <c r="D174" s="116"/>
      <c r="E174" s="7"/>
      <c r="F174" s="7"/>
      <c r="G174" s="7"/>
      <c r="H174" s="8"/>
      <c r="I174" s="7"/>
      <c r="J174" s="4"/>
    </row>
    <row r="175" spans="2:10" ht="14.4" x14ac:dyDescent="0.3">
      <c r="B175" s="4"/>
      <c r="C175" s="42"/>
      <c r="D175" s="116"/>
      <c r="E175" s="7"/>
      <c r="F175" s="7"/>
      <c r="G175" s="7"/>
      <c r="H175" s="8"/>
      <c r="I175" s="7"/>
      <c r="J175" s="4"/>
    </row>
    <row r="176" spans="2:10" ht="14.4" x14ac:dyDescent="0.3">
      <c r="B176" s="4"/>
      <c r="C176" s="42"/>
      <c r="D176" s="116"/>
      <c r="E176" s="7"/>
      <c r="F176" s="7"/>
      <c r="G176" s="7"/>
      <c r="H176" s="8"/>
      <c r="I176" s="7"/>
      <c r="J176" s="4"/>
    </row>
    <row r="177" spans="2:10" ht="14.4" x14ac:dyDescent="0.3">
      <c r="B177" s="4"/>
      <c r="C177" s="42"/>
      <c r="D177" s="116"/>
      <c r="E177" s="7"/>
      <c r="F177" s="7"/>
      <c r="G177" s="7"/>
      <c r="H177" s="8"/>
      <c r="I177" s="7"/>
      <c r="J177" s="4"/>
    </row>
    <row r="178" spans="2:10" ht="14.4" x14ac:dyDescent="0.3">
      <c r="B178" s="4"/>
      <c r="C178" s="42"/>
      <c r="D178" s="116"/>
      <c r="E178" s="7"/>
      <c r="F178" s="7"/>
      <c r="G178" s="7"/>
      <c r="H178" s="8"/>
      <c r="I178" s="7"/>
      <c r="J178" s="4"/>
    </row>
    <row r="179" spans="2:10" ht="14.4" x14ac:dyDescent="0.3">
      <c r="B179" s="4"/>
      <c r="C179" s="42"/>
      <c r="D179" s="116"/>
      <c r="E179" s="7"/>
      <c r="F179" s="7"/>
      <c r="G179" s="7"/>
      <c r="H179" s="8"/>
      <c r="I179" s="7"/>
      <c r="J179" s="4"/>
    </row>
    <row r="180" spans="2:10" ht="14.4" x14ac:dyDescent="0.3">
      <c r="B180" s="4"/>
      <c r="C180" s="42"/>
      <c r="D180" s="116"/>
      <c r="E180" s="7"/>
      <c r="F180" s="7"/>
      <c r="G180" s="7"/>
      <c r="H180" s="8"/>
      <c r="I180" s="7"/>
      <c r="J180" s="4"/>
    </row>
    <row r="181" spans="2:10" ht="14.4" x14ac:dyDescent="0.3">
      <c r="B181" s="4"/>
      <c r="C181" s="42"/>
      <c r="D181" s="116"/>
      <c r="E181" s="7"/>
      <c r="F181" s="7"/>
      <c r="G181" s="7"/>
      <c r="H181" s="8"/>
      <c r="I181" s="7"/>
      <c r="J181" s="4"/>
    </row>
    <row r="182" spans="2:10" ht="14.4" x14ac:dyDescent="0.3">
      <c r="B182" s="4"/>
      <c r="C182" s="42"/>
      <c r="D182" s="116"/>
      <c r="E182" s="7"/>
      <c r="F182" s="7"/>
      <c r="G182" s="7"/>
      <c r="H182" s="8"/>
      <c r="I182" s="7"/>
      <c r="J182" s="4"/>
    </row>
    <row r="183" spans="2:10" ht="14.4" x14ac:dyDescent="0.3">
      <c r="B183" s="4"/>
      <c r="C183" s="42"/>
      <c r="D183" s="116"/>
      <c r="E183" s="7"/>
      <c r="F183" s="7"/>
      <c r="G183" s="7"/>
      <c r="H183" s="8"/>
      <c r="I183" s="7"/>
      <c r="J183" s="4"/>
    </row>
    <row r="184" spans="2:10" ht="14.4" x14ac:dyDescent="0.3">
      <c r="B184" s="4"/>
      <c r="C184" s="42"/>
      <c r="D184" s="116"/>
      <c r="E184" s="7"/>
      <c r="F184" s="7"/>
      <c r="G184" s="7"/>
      <c r="H184" s="8"/>
      <c r="I184" s="7"/>
      <c r="J184" s="4"/>
    </row>
    <row r="185" spans="2:10" ht="14.4" x14ac:dyDescent="0.3">
      <c r="B185" s="4"/>
      <c r="C185" s="42"/>
      <c r="D185" s="116"/>
      <c r="E185" s="7"/>
      <c r="F185" s="7"/>
      <c r="G185" s="7"/>
      <c r="H185" s="8"/>
      <c r="I185" s="7"/>
      <c r="J185" s="4"/>
    </row>
    <row r="186" spans="2:10" ht="14.4" x14ac:dyDescent="0.3">
      <c r="B186" s="4"/>
      <c r="C186" s="42"/>
      <c r="D186" s="116"/>
      <c r="E186" s="7"/>
      <c r="F186" s="7"/>
      <c r="G186" s="7"/>
      <c r="H186" s="8"/>
      <c r="I186" s="7"/>
      <c r="J186" s="4"/>
    </row>
    <row r="187" spans="2:10" ht="14.4" x14ac:dyDescent="0.3">
      <c r="B187" s="4"/>
      <c r="C187" s="42"/>
      <c r="D187" s="116"/>
      <c r="E187" s="7"/>
      <c r="F187" s="7"/>
      <c r="G187" s="7"/>
      <c r="H187" s="8"/>
      <c r="I187" s="7"/>
      <c r="J187" s="4"/>
    </row>
    <row r="188" spans="2:10" ht="14.4" x14ac:dyDescent="0.3">
      <c r="B188" s="4"/>
      <c r="C188" s="42"/>
      <c r="D188" s="116"/>
      <c r="E188" s="7"/>
      <c r="F188" s="7"/>
      <c r="G188" s="7"/>
      <c r="H188" s="8"/>
      <c r="I188" s="7"/>
      <c r="J188" s="4"/>
    </row>
    <row r="189" spans="2:10" ht="14.4" x14ac:dyDescent="0.3">
      <c r="B189" s="4"/>
      <c r="C189" s="42"/>
      <c r="D189" s="116"/>
      <c r="E189" s="7"/>
      <c r="F189" s="7"/>
      <c r="G189" s="7"/>
      <c r="H189" s="8"/>
      <c r="I189" s="7"/>
      <c r="J189" s="4"/>
    </row>
    <row r="190" spans="2:10" ht="14.4" x14ac:dyDescent="0.3">
      <c r="B190" s="4"/>
      <c r="C190" s="42"/>
      <c r="D190" s="116"/>
      <c r="E190" s="7"/>
      <c r="F190" s="7"/>
      <c r="G190" s="7"/>
      <c r="H190" s="8"/>
      <c r="I190" s="7"/>
      <c r="J190" s="4"/>
    </row>
    <row r="191" spans="2:10" ht="14.4" x14ac:dyDescent="0.3">
      <c r="B191" s="4"/>
      <c r="C191" s="42"/>
      <c r="D191" s="116"/>
      <c r="E191" s="7"/>
      <c r="F191" s="7"/>
      <c r="G191" s="7"/>
      <c r="H191" s="8"/>
      <c r="I191" s="7"/>
      <c r="J191" s="4"/>
    </row>
    <row r="192" spans="2:10" ht="14.4" x14ac:dyDescent="0.3">
      <c r="B192" s="4"/>
      <c r="C192" s="42"/>
      <c r="D192" s="116"/>
      <c r="E192" s="7"/>
      <c r="F192" s="7"/>
      <c r="G192" s="7"/>
      <c r="H192" s="8"/>
      <c r="I192" s="7"/>
      <c r="J192" s="4"/>
    </row>
    <row r="193" spans="2:10" ht="14.4" x14ac:dyDescent="0.3">
      <c r="B193" s="4"/>
      <c r="C193" s="42"/>
      <c r="D193" s="116"/>
      <c r="E193" s="7"/>
      <c r="F193" s="7"/>
      <c r="G193" s="7"/>
      <c r="H193" s="8"/>
      <c r="I193" s="7"/>
      <c r="J193" s="4"/>
    </row>
    <row r="194" spans="2:10" ht="14.4" x14ac:dyDescent="0.3">
      <c r="B194" s="4"/>
      <c r="C194" s="42"/>
      <c r="D194" s="116"/>
      <c r="E194" s="7"/>
      <c r="F194" s="7"/>
      <c r="G194" s="7"/>
      <c r="H194" s="8"/>
      <c r="I194" s="7"/>
      <c r="J194" s="4"/>
    </row>
    <row r="195" spans="2:10" ht="14.4" x14ac:dyDescent="0.3">
      <c r="B195" s="4"/>
      <c r="C195" s="42"/>
      <c r="D195" s="116"/>
      <c r="E195" s="7"/>
      <c r="F195" s="7"/>
      <c r="G195" s="7"/>
      <c r="H195" s="8"/>
      <c r="I195" s="7"/>
      <c r="J195" s="4"/>
    </row>
    <row r="196" spans="2:10" ht="14.4" x14ac:dyDescent="0.3">
      <c r="B196" s="4"/>
      <c r="C196" s="42"/>
      <c r="D196" s="116"/>
      <c r="E196" s="7"/>
      <c r="F196" s="7"/>
      <c r="G196" s="7"/>
      <c r="H196" s="8"/>
      <c r="I196" s="7"/>
      <c r="J196" s="4"/>
    </row>
    <row r="197" spans="2:10" ht="14.4" x14ac:dyDescent="0.3">
      <c r="B197" s="4"/>
      <c r="C197" s="42"/>
      <c r="D197" s="116"/>
      <c r="E197" s="7"/>
      <c r="F197" s="7"/>
      <c r="G197" s="7"/>
      <c r="H197" s="8"/>
      <c r="I197" s="7"/>
      <c r="J197" s="4"/>
    </row>
    <row r="198" spans="2:10" ht="14.4" x14ac:dyDescent="0.3">
      <c r="B198" s="4"/>
      <c r="C198" s="42"/>
      <c r="D198" s="116"/>
      <c r="E198" s="7"/>
      <c r="F198" s="7"/>
      <c r="G198" s="7"/>
      <c r="H198" s="8"/>
      <c r="I198" s="7"/>
      <c r="J198" s="4"/>
    </row>
    <row r="199" spans="2:10" ht="14.4" x14ac:dyDescent="0.3">
      <c r="B199" s="4"/>
      <c r="C199" s="42"/>
      <c r="D199" s="116"/>
      <c r="E199" s="7"/>
      <c r="F199" s="7"/>
      <c r="G199" s="7"/>
      <c r="H199" s="8"/>
      <c r="I199" s="7"/>
      <c r="J199" s="4"/>
    </row>
    <row r="200" spans="2:10" ht="14.4" x14ac:dyDescent="0.3">
      <c r="B200" s="4"/>
      <c r="C200" s="42"/>
      <c r="D200" s="116"/>
      <c r="E200" s="7"/>
      <c r="F200" s="7"/>
      <c r="G200" s="7"/>
      <c r="H200" s="8"/>
      <c r="I200" s="7"/>
      <c r="J200" s="4"/>
    </row>
    <row r="201" spans="2:10" ht="14.4" x14ac:dyDescent="0.3">
      <c r="B201" s="4"/>
      <c r="C201" s="42"/>
      <c r="D201" s="116"/>
      <c r="E201" s="7"/>
      <c r="F201" s="7"/>
      <c r="G201" s="7"/>
      <c r="H201" s="8"/>
      <c r="I201" s="7"/>
      <c r="J201" s="4"/>
    </row>
    <row r="202" spans="2:10" ht="14.4" x14ac:dyDescent="0.3">
      <c r="B202" s="4"/>
      <c r="C202" s="42"/>
      <c r="D202" s="116"/>
      <c r="E202" s="7"/>
      <c r="F202" s="7"/>
      <c r="G202" s="7"/>
      <c r="H202" s="8"/>
      <c r="I202" s="7"/>
      <c r="J202" s="4"/>
    </row>
    <row r="203" spans="2:10" ht="14.4" x14ac:dyDescent="0.3">
      <c r="B203" s="4"/>
      <c r="C203" s="42"/>
      <c r="D203" s="116"/>
      <c r="E203" s="7"/>
      <c r="F203" s="7"/>
      <c r="G203" s="7"/>
      <c r="H203" s="8"/>
      <c r="I203" s="7"/>
      <c r="J203" s="4"/>
    </row>
    <row r="204" spans="2:10" ht="14.4" x14ac:dyDescent="0.3">
      <c r="B204" s="4"/>
      <c r="C204" s="42"/>
      <c r="D204" s="116"/>
      <c r="E204" s="7"/>
      <c r="F204" s="7"/>
      <c r="G204" s="7"/>
      <c r="H204" s="8"/>
      <c r="I204" s="7"/>
      <c r="J204" s="4"/>
    </row>
    <row r="205" spans="2:10" ht="14.4" x14ac:dyDescent="0.3">
      <c r="B205" s="4"/>
      <c r="C205" s="42"/>
      <c r="D205" s="116"/>
      <c r="E205" s="7"/>
      <c r="F205" s="7"/>
      <c r="G205" s="7"/>
      <c r="H205" s="8"/>
      <c r="I205" s="7"/>
      <c r="J205" s="4"/>
    </row>
    <row r="206" spans="2:10" ht="14.4" x14ac:dyDescent="0.3">
      <c r="B206" s="4"/>
      <c r="C206" s="42"/>
      <c r="D206" s="116"/>
      <c r="E206" s="7"/>
      <c r="F206" s="7"/>
      <c r="G206" s="7"/>
      <c r="H206" s="8"/>
      <c r="I206" s="7"/>
      <c r="J206" s="4"/>
    </row>
    <row r="207" spans="2:10" ht="14.4" x14ac:dyDescent="0.3">
      <c r="B207" s="4"/>
      <c r="C207" s="42"/>
      <c r="D207" s="116"/>
      <c r="E207" s="7"/>
      <c r="F207" s="7"/>
      <c r="G207" s="7"/>
      <c r="H207" s="8"/>
      <c r="I207" s="7"/>
      <c r="J207" s="4"/>
    </row>
    <row r="208" spans="2:10" ht="14.4" x14ac:dyDescent="0.3">
      <c r="B208" s="4"/>
      <c r="C208" s="42"/>
      <c r="D208" s="116"/>
      <c r="E208" s="7"/>
      <c r="F208" s="7"/>
      <c r="G208" s="7"/>
      <c r="H208" s="8"/>
      <c r="I208" s="7"/>
      <c r="J208" s="4"/>
    </row>
    <row r="209" spans="2:10" ht="14.4" x14ac:dyDescent="0.3">
      <c r="B209" s="4"/>
      <c r="C209" s="42"/>
      <c r="D209" s="116"/>
      <c r="E209" s="7"/>
      <c r="F209" s="7"/>
      <c r="G209" s="7"/>
      <c r="H209" s="8"/>
      <c r="I209" s="7"/>
      <c r="J209" s="4"/>
    </row>
    <row r="210" spans="2:10" ht="14.4" x14ac:dyDescent="0.3">
      <c r="B210" s="4"/>
      <c r="C210" s="42"/>
      <c r="D210" s="116"/>
      <c r="E210" s="7"/>
      <c r="F210" s="7"/>
      <c r="G210" s="7"/>
      <c r="H210" s="8"/>
      <c r="I210" s="7"/>
      <c r="J210" s="4"/>
    </row>
    <row r="211" spans="2:10" ht="14.4" x14ac:dyDescent="0.3">
      <c r="B211" s="4"/>
      <c r="C211" s="42"/>
      <c r="D211" s="116"/>
      <c r="E211" s="7"/>
      <c r="F211" s="7"/>
      <c r="G211" s="7"/>
      <c r="H211" s="8"/>
      <c r="I211" s="7"/>
      <c r="J211" s="4"/>
    </row>
    <row r="212" spans="2:10" ht="14.4" x14ac:dyDescent="0.3">
      <c r="B212" s="4"/>
      <c r="C212" s="42"/>
      <c r="D212" s="116"/>
      <c r="E212" s="7"/>
      <c r="F212" s="7"/>
      <c r="G212" s="7"/>
      <c r="H212" s="8"/>
      <c r="I212" s="7"/>
      <c r="J212" s="4"/>
    </row>
    <row r="213" spans="2:10" ht="14.4" x14ac:dyDescent="0.3">
      <c r="B213" s="4"/>
      <c r="C213" s="42"/>
      <c r="D213" s="116"/>
      <c r="E213" s="7"/>
      <c r="F213" s="7"/>
      <c r="G213" s="7"/>
      <c r="H213" s="8"/>
      <c r="I213" s="7"/>
      <c r="J213" s="4"/>
    </row>
    <row r="214" spans="2:10" ht="14.4" x14ac:dyDescent="0.3">
      <c r="B214" s="4"/>
      <c r="C214" s="42"/>
      <c r="D214" s="116"/>
      <c r="E214" s="7"/>
      <c r="F214" s="7"/>
      <c r="G214" s="7"/>
      <c r="H214" s="8"/>
      <c r="I214" s="7"/>
      <c r="J214" s="4"/>
    </row>
    <row r="215" spans="2:10" ht="14.4" x14ac:dyDescent="0.3">
      <c r="B215" s="4"/>
      <c r="C215" s="42"/>
      <c r="D215" s="116"/>
      <c r="E215" s="7"/>
      <c r="F215" s="7"/>
      <c r="G215" s="7"/>
      <c r="H215" s="8"/>
      <c r="I215" s="7"/>
      <c r="J215" s="4"/>
    </row>
    <row r="216" spans="2:10" ht="14.4" x14ac:dyDescent="0.3">
      <c r="B216" s="4"/>
      <c r="C216" s="42"/>
      <c r="D216" s="116"/>
      <c r="E216" s="7"/>
      <c r="F216" s="7"/>
      <c r="G216" s="7"/>
      <c r="H216" s="8"/>
      <c r="I216" s="7"/>
      <c r="J216" s="4"/>
    </row>
    <row r="217" spans="2:10" ht="14.4" x14ac:dyDescent="0.3">
      <c r="B217" s="4"/>
      <c r="C217" s="42"/>
      <c r="D217" s="116"/>
      <c r="E217" s="7"/>
      <c r="F217" s="7"/>
      <c r="G217" s="7"/>
      <c r="H217" s="8"/>
      <c r="I217" s="7"/>
      <c r="J217" s="4"/>
    </row>
    <row r="218" spans="2:10" ht="14.4" x14ac:dyDescent="0.3">
      <c r="B218" s="4"/>
      <c r="C218" s="42"/>
      <c r="D218" s="116"/>
      <c r="E218" s="7"/>
      <c r="F218" s="7"/>
      <c r="G218" s="7"/>
      <c r="H218" s="8"/>
      <c r="I218" s="7"/>
      <c r="J218" s="4"/>
    </row>
    <row r="219" spans="2:10" ht="14.4" x14ac:dyDescent="0.3">
      <c r="B219" s="4"/>
      <c r="C219" s="42"/>
      <c r="D219" s="116"/>
      <c r="E219" s="7"/>
      <c r="F219" s="7"/>
      <c r="G219" s="7"/>
      <c r="H219" s="8"/>
      <c r="I219" s="7"/>
      <c r="J219" s="4"/>
    </row>
    <row r="220" spans="2:10" ht="14.4" x14ac:dyDescent="0.3">
      <c r="B220" s="4"/>
      <c r="C220" s="42"/>
      <c r="D220" s="116"/>
      <c r="E220" s="7"/>
      <c r="F220" s="7"/>
      <c r="G220" s="7"/>
      <c r="H220" s="8"/>
      <c r="I220" s="7"/>
      <c r="J220" s="4"/>
    </row>
    <row r="221" spans="2:10" ht="14.4" x14ac:dyDescent="0.3">
      <c r="B221" s="4"/>
      <c r="C221" s="42"/>
      <c r="D221" s="116"/>
      <c r="E221" s="7"/>
      <c r="F221" s="7"/>
      <c r="G221" s="7"/>
      <c r="H221" s="8"/>
      <c r="I221" s="7"/>
      <c r="J221" s="4"/>
    </row>
    <row r="222" spans="2:10" ht="14.4" x14ac:dyDescent="0.3">
      <c r="B222" s="4"/>
      <c r="C222" s="42"/>
      <c r="D222" s="116"/>
      <c r="E222" s="7"/>
      <c r="F222" s="7"/>
      <c r="G222" s="7"/>
      <c r="H222" s="8"/>
      <c r="I222" s="7"/>
      <c r="J222" s="4"/>
    </row>
    <row r="223" spans="2:10" ht="14.4" x14ac:dyDescent="0.3">
      <c r="B223" s="4"/>
      <c r="C223" s="42"/>
      <c r="D223" s="116"/>
      <c r="E223" s="7"/>
      <c r="F223" s="7"/>
      <c r="G223" s="7"/>
      <c r="H223" s="8"/>
      <c r="I223" s="7"/>
      <c r="J223" s="4"/>
    </row>
    <row r="224" spans="2:10" ht="14.4" x14ac:dyDescent="0.3">
      <c r="B224" s="4"/>
      <c r="C224" s="42"/>
      <c r="D224" s="116"/>
      <c r="E224" s="7"/>
      <c r="F224" s="7"/>
      <c r="G224" s="7"/>
      <c r="H224" s="8"/>
      <c r="I224" s="7"/>
      <c r="J224" s="4"/>
    </row>
    <row r="225" spans="2:10" ht="14.4" x14ac:dyDescent="0.3">
      <c r="B225" s="4"/>
      <c r="C225" s="42"/>
      <c r="D225" s="116"/>
      <c r="E225" s="7"/>
      <c r="F225" s="7"/>
      <c r="G225" s="7"/>
      <c r="H225" s="8"/>
      <c r="I225" s="7"/>
      <c r="J225" s="4"/>
    </row>
    <row r="226" spans="2:10" ht="14.4" x14ac:dyDescent="0.3">
      <c r="B226" s="4"/>
      <c r="C226" s="42"/>
      <c r="D226" s="116"/>
      <c r="E226" s="7"/>
      <c r="F226" s="7"/>
      <c r="G226" s="7"/>
      <c r="H226" s="8"/>
      <c r="I226" s="7"/>
      <c r="J226" s="4"/>
    </row>
    <row r="227" spans="2:10" ht="14.4" x14ac:dyDescent="0.3">
      <c r="B227" s="4"/>
      <c r="C227" s="42"/>
      <c r="D227" s="116"/>
      <c r="E227" s="7"/>
      <c r="F227" s="7"/>
      <c r="G227" s="7"/>
      <c r="H227" s="8"/>
      <c r="I227" s="7"/>
      <c r="J227" s="4"/>
    </row>
  </sheetData>
  <mergeCells count="2">
    <mergeCell ref="B1:C1"/>
    <mergeCell ref="J31:J32"/>
  </mergeCells>
  <pageMargins left="0.70866141732283472" right="0.70866141732283472" top="0.74803149606299213" bottom="0.74803149606299213" header="0.31496062992125984" footer="0.31496062992125984"/>
  <pageSetup paperSize="8" scale="58" fitToHeight="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63FF9-0137-427F-B5B0-EF87D09B76ED}">
  <sheetPr>
    <pageSetUpPr fitToPage="1"/>
  </sheetPr>
  <dimension ref="A1:AJ236"/>
  <sheetViews>
    <sheetView zoomScale="85" zoomScaleNormal="85" workbookViewId="0">
      <selection activeCell="B4" sqref="B4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customWidth="1"/>
    <col min="5" max="5" width="13.44140625" style="117" customWidth="1"/>
    <col min="6" max="14" width="12.5546875" style="117" customWidth="1"/>
    <col min="15" max="15" width="12" style="117" customWidth="1"/>
    <col min="16" max="16" width="13.44140625" style="118" customWidth="1"/>
    <col min="17" max="17" width="13.44140625" style="117" customWidth="1"/>
    <col min="18" max="18" width="31.6640625" customWidth="1"/>
    <col min="19" max="19" width="36.6640625" customWidth="1"/>
    <col min="20" max="36" width="8.6640625" customWidth="1"/>
  </cols>
  <sheetData>
    <row r="1" spans="1:25" ht="18" x14ac:dyDescent="0.35">
      <c r="A1" s="1">
        <v>2026</v>
      </c>
      <c r="B1" s="153" t="s">
        <v>0</v>
      </c>
      <c r="C1" s="1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4"/>
    </row>
    <row r="2" spans="1:25" ht="18" x14ac:dyDescent="0.3">
      <c r="A2" s="5"/>
      <c r="B2" s="6" t="s">
        <v>53</v>
      </c>
      <c r="D2" s="2" t="s">
        <v>59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/>
      <c r="Q2" s="7"/>
      <c r="R2" s="4"/>
    </row>
    <row r="3" spans="1:25" ht="18" x14ac:dyDescent="0.3">
      <c r="A3" s="5"/>
      <c r="B3" s="6"/>
      <c r="C3" t="s">
        <v>56</v>
      </c>
      <c r="D3" s="132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1"/>
      <c r="Q3" s="122"/>
      <c r="R3" s="4"/>
    </row>
    <row r="4" spans="1:25" ht="18" x14ac:dyDescent="0.3">
      <c r="A4" s="5"/>
      <c r="B4" s="150" t="s">
        <v>147</v>
      </c>
      <c r="C4" t="s">
        <v>57</v>
      </c>
      <c r="D4" s="127" t="s">
        <v>119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3"/>
      <c r="Q4" s="122"/>
      <c r="R4" s="4"/>
    </row>
    <row r="5" spans="1:25" ht="18" x14ac:dyDescent="0.3">
      <c r="A5" s="5"/>
      <c r="B5" s="6"/>
      <c r="C5" t="s">
        <v>58</v>
      </c>
      <c r="D5" s="127" t="s">
        <v>120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3"/>
      <c r="Q5" s="122"/>
      <c r="R5" s="4"/>
    </row>
    <row r="6" spans="1:25" ht="18" x14ac:dyDescent="0.3">
      <c r="A6" s="5"/>
      <c r="B6" s="128"/>
      <c r="C6" t="s">
        <v>77</v>
      </c>
      <c r="D6" s="127" t="s">
        <v>121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3"/>
      <c r="Q6" s="122"/>
      <c r="R6" s="4"/>
    </row>
    <row r="7" spans="1:25" ht="18" x14ac:dyDescent="0.3">
      <c r="A7" s="5"/>
      <c r="B7" s="128"/>
      <c r="C7" t="s">
        <v>112</v>
      </c>
      <c r="D7" s="127" t="s">
        <v>122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3"/>
      <c r="Q7" s="122"/>
      <c r="R7" s="4"/>
    </row>
    <row r="8" spans="1:25" ht="18" x14ac:dyDescent="0.3">
      <c r="A8" s="5"/>
      <c r="B8" s="128"/>
      <c r="C8" t="s">
        <v>113</v>
      </c>
      <c r="D8" s="127" t="s">
        <v>123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3"/>
      <c r="Q8" s="122"/>
      <c r="R8" s="4"/>
    </row>
    <row r="9" spans="1:25" ht="18" x14ac:dyDescent="0.3">
      <c r="A9" s="5"/>
      <c r="B9" s="128"/>
      <c r="C9" t="s">
        <v>114</v>
      </c>
      <c r="D9" s="127" t="s">
        <v>124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3"/>
      <c r="Q9" s="122"/>
      <c r="R9" s="4"/>
    </row>
    <row r="10" spans="1:25" ht="14.4" customHeight="1" x14ac:dyDescent="0.3">
      <c r="A10" s="5"/>
      <c r="B10" s="128"/>
      <c r="C10" t="s">
        <v>115</v>
      </c>
      <c r="D10" s="127" t="s">
        <v>125</v>
      </c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3"/>
      <c r="Q10" s="122"/>
      <c r="R10" s="4"/>
    </row>
    <row r="11" spans="1:25" ht="23.4" customHeight="1" x14ac:dyDescent="0.3">
      <c r="A11" s="5"/>
      <c r="B11" s="128"/>
      <c r="C11" t="s">
        <v>116</v>
      </c>
      <c r="D11" s="127" t="s">
        <v>126</v>
      </c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3"/>
      <c r="Q11" s="122"/>
      <c r="R11" s="4"/>
    </row>
    <row r="12" spans="1:25" ht="18" x14ac:dyDescent="0.3">
      <c r="A12" s="5"/>
      <c r="B12" s="128"/>
      <c r="C12" t="s">
        <v>117</v>
      </c>
      <c r="D12" s="127" t="s">
        <v>127</v>
      </c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3"/>
      <c r="Q12" s="122"/>
      <c r="R12" s="4"/>
    </row>
    <row r="13" spans="1:25" ht="16.2" customHeight="1" x14ac:dyDescent="0.3">
      <c r="A13" s="5"/>
      <c r="C13" t="s">
        <v>118</v>
      </c>
      <c r="D13" s="127" t="s">
        <v>128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3"/>
      <c r="Q13" s="122"/>
      <c r="R13" s="4"/>
    </row>
    <row r="14" spans="1:25" ht="26.4" customHeight="1" thickBot="1" x14ac:dyDescent="0.35">
      <c r="A14" s="5"/>
      <c r="B14" s="136" t="s">
        <v>142</v>
      </c>
      <c r="D14" s="149" t="s">
        <v>143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/>
      <c r="Q14" s="7"/>
      <c r="R14" s="4"/>
    </row>
    <row r="15" spans="1:25" ht="43.2" x14ac:dyDescent="0.3">
      <c r="A15" s="9" t="s">
        <v>1</v>
      </c>
      <c r="B15" s="10" t="s">
        <v>2</v>
      </c>
      <c r="C15" s="11" t="s">
        <v>3</v>
      </c>
      <c r="D15" s="147" t="s">
        <v>144</v>
      </c>
      <c r="E15" s="126"/>
      <c r="F15" s="126" t="s">
        <v>102</v>
      </c>
      <c r="G15" s="126" t="s">
        <v>103</v>
      </c>
      <c r="H15" s="126" t="s">
        <v>104</v>
      </c>
      <c r="I15" s="126" t="s">
        <v>105</v>
      </c>
      <c r="J15" s="126" t="s">
        <v>106</v>
      </c>
      <c r="K15" s="126" t="s">
        <v>107</v>
      </c>
      <c r="L15" s="126" t="s">
        <v>108</v>
      </c>
      <c r="M15" s="126" t="s">
        <v>109</v>
      </c>
      <c r="N15" s="126" t="s">
        <v>110</v>
      </c>
      <c r="O15" s="126" t="s">
        <v>111</v>
      </c>
      <c r="P15" s="13" t="s">
        <v>4</v>
      </c>
      <c r="Q15" s="14" t="s">
        <v>5</v>
      </c>
      <c r="R15" s="15" t="s">
        <v>6</v>
      </c>
      <c r="S15" s="15" t="s">
        <v>7</v>
      </c>
    </row>
    <row r="16" spans="1:25" ht="14.4" x14ac:dyDescent="0.3">
      <c r="A16" s="16"/>
      <c r="B16" s="17"/>
      <c r="C16" s="18"/>
      <c r="D16" s="146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8"/>
      <c r="Q16" s="19"/>
      <c r="R16" s="4"/>
    </row>
    <row r="17" spans="1:36" ht="14.4" x14ac:dyDescent="0.3">
      <c r="A17" s="20">
        <v>1</v>
      </c>
      <c r="B17" s="21" t="s">
        <v>8</v>
      </c>
      <c r="C17" s="22"/>
      <c r="D17" s="148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4"/>
      <c r="Q17" s="25"/>
      <c r="R17" s="4"/>
    </row>
    <row r="18" spans="1:36" ht="100.8" x14ac:dyDescent="0.3">
      <c r="A18" s="26"/>
      <c r="B18" s="27" t="s">
        <v>9</v>
      </c>
      <c r="C18" s="28"/>
      <c r="D18" s="137"/>
      <c r="E18" s="29"/>
      <c r="F18" s="29"/>
      <c r="G18" s="29"/>
      <c r="H18" s="29"/>
      <c r="I18" s="29"/>
      <c r="J18" s="29"/>
      <c r="K18" s="29" t="s">
        <v>74</v>
      </c>
      <c r="L18" s="29"/>
      <c r="M18" s="29"/>
      <c r="N18" s="29"/>
      <c r="O18" s="29"/>
      <c r="P18" s="30"/>
      <c r="Q18" s="31"/>
      <c r="R18" s="4"/>
      <c r="T18" s="32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</row>
    <row r="19" spans="1:36" ht="14.4" x14ac:dyDescent="0.3">
      <c r="A19" s="34"/>
      <c r="B19" s="35"/>
      <c r="C19" s="36" t="s">
        <v>10</v>
      </c>
      <c r="D19" s="138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3</v>
      </c>
      <c r="L19" s="37">
        <v>0</v>
      </c>
      <c r="M19" s="37">
        <v>0</v>
      </c>
      <c r="N19" s="37">
        <v>0</v>
      </c>
      <c r="O19" s="37">
        <v>0</v>
      </c>
      <c r="P19" s="38">
        <f>SUM(E19:O19)</f>
        <v>3</v>
      </c>
      <c r="Q19" s="39">
        <f>D19*P19</f>
        <v>0</v>
      </c>
      <c r="R19" s="4"/>
      <c r="T19" s="32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</row>
    <row r="20" spans="1:36" ht="14.4" x14ac:dyDescent="0.3">
      <c r="A20" s="20">
        <v>2</v>
      </c>
      <c r="B20" s="21" t="s">
        <v>11</v>
      </c>
      <c r="C20" s="22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24"/>
      <c r="Q20" s="41"/>
      <c r="R20" s="4"/>
      <c r="T20" s="32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</row>
    <row r="21" spans="1:36" ht="100.8" x14ac:dyDescent="0.3">
      <c r="A21" s="26"/>
      <c r="B21" s="27" t="s">
        <v>12</v>
      </c>
      <c r="C21" s="28"/>
      <c r="D21" s="140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0"/>
      <c r="Q21" s="31"/>
      <c r="R21" s="4"/>
      <c r="T21" s="32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</row>
    <row r="22" spans="1:36" ht="14.4" x14ac:dyDescent="0.3">
      <c r="A22" s="34"/>
      <c r="B22" s="35"/>
      <c r="C22" s="36" t="s">
        <v>10</v>
      </c>
      <c r="D22" s="138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8">
        <f>SUM(E22:O22)</f>
        <v>0</v>
      </c>
      <c r="Q22" s="39">
        <f>P22*D22</f>
        <v>0</v>
      </c>
      <c r="R22" s="42"/>
      <c r="S22" s="42"/>
      <c r="T22" s="42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42"/>
      <c r="AH22" s="42"/>
      <c r="AI22" s="42"/>
      <c r="AJ22" s="42"/>
    </row>
    <row r="23" spans="1:36" ht="14.4" x14ac:dyDescent="0.3">
      <c r="A23" s="20">
        <v>3</v>
      </c>
      <c r="B23" s="21" t="s">
        <v>13</v>
      </c>
      <c r="C23" s="22"/>
      <c r="D23" s="139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24"/>
      <c r="Q23" s="41"/>
      <c r="R23" s="4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6" ht="100.8" x14ac:dyDescent="0.3">
      <c r="A24" s="26"/>
      <c r="B24" s="27" t="s">
        <v>14</v>
      </c>
      <c r="C24" s="28"/>
      <c r="D24" s="140"/>
      <c r="E24" s="29"/>
      <c r="F24" s="29"/>
      <c r="G24" s="29"/>
      <c r="H24" s="29"/>
      <c r="I24" s="29"/>
      <c r="J24" s="29"/>
      <c r="K24" s="29"/>
      <c r="L24" s="29" t="s">
        <v>23</v>
      </c>
      <c r="M24" s="29"/>
      <c r="N24" s="29"/>
      <c r="O24" s="29" t="s">
        <v>23</v>
      </c>
      <c r="P24" s="30"/>
      <c r="Q24" s="31"/>
      <c r="R24" s="32"/>
      <c r="S24" s="32"/>
      <c r="T24" s="32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2"/>
      <c r="AH24" s="32"/>
      <c r="AI24" s="32"/>
      <c r="AJ24" s="32"/>
    </row>
    <row r="25" spans="1:36" s="51" customFormat="1" ht="14.4" x14ac:dyDescent="0.3">
      <c r="A25" s="43"/>
      <c r="B25" s="44"/>
      <c r="C25" s="45" t="s">
        <v>10</v>
      </c>
      <c r="D25" s="141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7">
        <f>SUM(E25:O25)</f>
        <v>0</v>
      </c>
      <c r="Q25" s="48">
        <f>P25*D25</f>
        <v>0</v>
      </c>
      <c r="R25" s="4"/>
      <c r="S25" s="4"/>
      <c r="T25" s="4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49"/>
      <c r="AF25" s="49"/>
      <c r="AG25" s="50"/>
      <c r="AH25" s="50"/>
      <c r="AI25" s="50"/>
      <c r="AJ25" s="50"/>
    </row>
    <row r="26" spans="1:36" ht="14.4" x14ac:dyDescent="0.3">
      <c r="A26" s="20">
        <v>4</v>
      </c>
      <c r="B26" s="21" t="s">
        <v>15</v>
      </c>
      <c r="C26" s="22"/>
      <c r="D26" s="139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24"/>
      <c r="Q26" s="41"/>
      <c r="R26" s="4"/>
    </row>
    <row r="27" spans="1:36" ht="86.4" x14ac:dyDescent="0.3">
      <c r="A27" s="26"/>
      <c r="B27" s="27" t="s">
        <v>16</v>
      </c>
      <c r="C27" s="28"/>
      <c r="D27" s="140"/>
      <c r="E27" s="29"/>
      <c r="F27" s="29"/>
      <c r="G27" s="29"/>
      <c r="H27" s="29"/>
      <c r="I27" s="29"/>
      <c r="J27" s="29"/>
      <c r="K27" s="29"/>
      <c r="L27" s="29" t="s">
        <v>74</v>
      </c>
      <c r="M27" s="29"/>
      <c r="N27" s="29"/>
      <c r="O27" s="29" t="s">
        <v>74</v>
      </c>
      <c r="P27" s="30"/>
      <c r="Q27" s="31"/>
      <c r="R27" s="4"/>
    </row>
    <row r="28" spans="1:36" ht="14.4" x14ac:dyDescent="0.3">
      <c r="A28" s="34"/>
      <c r="B28" s="35"/>
      <c r="C28" s="36" t="s">
        <v>10</v>
      </c>
      <c r="D28" s="138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1</v>
      </c>
      <c r="M28" s="37">
        <v>0</v>
      </c>
      <c r="N28" s="37">
        <v>0</v>
      </c>
      <c r="O28" s="37">
        <v>2</v>
      </c>
      <c r="P28" s="38">
        <f>SUM(E28:O28)</f>
        <v>3</v>
      </c>
      <c r="Q28" s="39">
        <f>P28*D28</f>
        <v>0</v>
      </c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</row>
    <row r="29" spans="1:36" ht="14.4" x14ac:dyDescent="0.3">
      <c r="A29" s="20">
        <v>5</v>
      </c>
      <c r="B29" s="21" t="s">
        <v>17</v>
      </c>
      <c r="C29" s="22"/>
      <c r="D29" s="139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3"/>
      <c r="Q29" s="41"/>
      <c r="R29" s="4"/>
    </row>
    <row r="30" spans="1:36" ht="115.2" x14ac:dyDescent="0.3">
      <c r="A30" s="26"/>
      <c r="B30" s="27" t="s">
        <v>18</v>
      </c>
      <c r="C30" s="28"/>
      <c r="D30" s="140"/>
      <c r="E30" s="54"/>
      <c r="F30" s="54"/>
      <c r="G30" s="54"/>
      <c r="H30" s="54"/>
      <c r="I30" s="54"/>
      <c r="J30" s="54" t="s">
        <v>74</v>
      </c>
      <c r="K30" s="54"/>
      <c r="L30" s="54" t="s">
        <v>74</v>
      </c>
      <c r="M30" s="54" t="s">
        <v>74</v>
      </c>
      <c r="N30" s="54"/>
      <c r="O30" s="54" t="s">
        <v>74</v>
      </c>
      <c r="P30" s="54"/>
      <c r="Q30" s="55"/>
      <c r="R30" s="4"/>
      <c r="W30" t="s">
        <v>19</v>
      </c>
    </row>
    <row r="31" spans="1:36" ht="14.4" x14ac:dyDescent="0.3">
      <c r="A31" s="34"/>
      <c r="B31" s="35"/>
      <c r="C31" s="36" t="s">
        <v>10</v>
      </c>
      <c r="D31" s="138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3</v>
      </c>
      <c r="K31" s="56">
        <v>0</v>
      </c>
      <c r="L31" s="56">
        <v>4</v>
      </c>
      <c r="M31" s="56">
        <v>9</v>
      </c>
      <c r="N31" s="56">
        <v>0</v>
      </c>
      <c r="O31" s="56">
        <v>6</v>
      </c>
      <c r="P31" s="57">
        <f>SUM(E31:O31)</f>
        <v>22</v>
      </c>
      <c r="Q31" s="39">
        <f>P31*D31</f>
        <v>0</v>
      </c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</row>
    <row r="32" spans="1:36" ht="14.4" x14ac:dyDescent="0.3">
      <c r="A32" s="20">
        <v>6</v>
      </c>
      <c r="B32" s="21" t="s">
        <v>20</v>
      </c>
      <c r="C32" s="22"/>
      <c r="D32" s="139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24"/>
      <c r="Q32" s="41"/>
      <c r="R32" s="4"/>
    </row>
    <row r="33" spans="1:36" ht="115.2" x14ac:dyDescent="0.3">
      <c r="A33" s="26"/>
      <c r="B33" s="27" t="s">
        <v>21</v>
      </c>
      <c r="C33" s="28"/>
      <c r="D33" s="140"/>
      <c r="E33" s="29"/>
      <c r="F33" s="29"/>
      <c r="G33" s="29"/>
      <c r="H33" s="29"/>
      <c r="I33" s="29"/>
      <c r="J33" s="29" t="s">
        <v>74</v>
      </c>
      <c r="K33" s="29"/>
      <c r="L33" s="29"/>
      <c r="M33" s="29" t="s">
        <v>74</v>
      </c>
      <c r="N33" s="29" t="s">
        <v>74</v>
      </c>
      <c r="O33" s="29" t="s">
        <v>74</v>
      </c>
      <c r="P33" s="30"/>
      <c r="Q33" s="31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</row>
    <row r="34" spans="1:36" s="51" customFormat="1" ht="14.4" x14ac:dyDescent="0.3">
      <c r="A34" s="43"/>
      <c r="B34" s="44"/>
      <c r="C34" s="45" t="s">
        <v>10</v>
      </c>
      <c r="D34" s="141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3</v>
      </c>
      <c r="K34" s="46">
        <v>0</v>
      </c>
      <c r="L34" s="46">
        <v>0</v>
      </c>
      <c r="M34" s="46">
        <v>1</v>
      </c>
      <c r="N34" s="46">
        <v>2</v>
      </c>
      <c r="O34" s="46">
        <v>1</v>
      </c>
      <c r="P34" s="47">
        <f>SUM(E34:O34)</f>
        <v>7</v>
      </c>
      <c r="Q34" s="48">
        <f>P34*D34</f>
        <v>0</v>
      </c>
      <c r="R34" s="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6" ht="14.4" x14ac:dyDescent="0.3">
      <c r="A35" s="20">
        <v>7</v>
      </c>
      <c r="B35" s="21" t="s">
        <v>22</v>
      </c>
      <c r="C35" s="22"/>
      <c r="D35" s="139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3"/>
      <c r="Q35" s="41"/>
      <c r="R35" s="4"/>
    </row>
    <row r="36" spans="1:36" ht="72" x14ac:dyDescent="0.3">
      <c r="A36" s="26" t="s">
        <v>23</v>
      </c>
      <c r="B36" s="27" t="s">
        <v>24</v>
      </c>
      <c r="C36" s="28"/>
      <c r="D36" s="142"/>
      <c r="E36" s="54"/>
      <c r="F36" s="54" t="s">
        <v>74</v>
      </c>
      <c r="G36" s="54" t="s">
        <v>74</v>
      </c>
      <c r="H36" s="54"/>
      <c r="I36" s="54"/>
      <c r="J36" s="54" t="s">
        <v>74</v>
      </c>
      <c r="K36" s="54" t="s">
        <v>74</v>
      </c>
      <c r="L36" s="54" t="s">
        <v>74</v>
      </c>
      <c r="M36" s="54" t="s">
        <v>74</v>
      </c>
      <c r="N36" s="54" t="s">
        <v>74</v>
      </c>
      <c r="O36" s="54" t="s">
        <v>74</v>
      </c>
      <c r="P36" s="54"/>
      <c r="Q36" s="55"/>
      <c r="R36" s="4"/>
    </row>
    <row r="37" spans="1:36" ht="14.4" x14ac:dyDescent="0.3">
      <c r="A37" s="34"/>
      <c r="B37" s="35"/>
      <c r="C37" s="36" t="s">
        <v>10</v>
      </c>
      <c r="D37" s="138">
        <v>0</v>
      </c>
      <c r="E37" s="56">
        <v>0</v>
      </c>
      <c r="F37" s="56">
        <v>1</v>
      </c>
      <c r="G37" s="56">
        <v>4</v>
      </c>
      <c r="H37" s="56">
        <v>0</v>
      </c>
      <c r="I37" s="56">
        <v>0</v>
      </c>
      <c r="J37" s="56">
        <v>3</v>
      </c>
      <c r="K37" s="56">
        <v>6</v>
      </c>
      <c r="L37" s="56">
        <v>4</v>
      </c>
      <c r="M37" s="56">
        <v>9</v>
      </c>
      <c r="N37" s="56">
        <v>1</v>
      </c>
      <c r="O37" s="56">
        <v>13</v>
      </c>
      <c r="P37" s="57">
        <f>SUM(E37:O37)</f>
        <v>41</v>
      </c>
      <c r="Q37" s="39">
        <f>P37*D37</f>
        <v>0</v>
      </c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</row>
    <row r="38" spans="1:36" ht="14.4" x14ac:dyDescent="0.3">
      <c r="A38" s="20">
        <v>8</v>
      </c>
      <c r="B38" s="21" t="s">
        <v>25</v>
      </c>
      <c r="C38" s="22"/>
      <c r="D38" s="139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24"/>
      <c r="Q38" s="41"/>
      <c r="R38" s="32"/>
    </row>
    <row r="39" spans="1:36" ht="100.8" x14ac:dyDescent="0.3">
      <c r="A39" s="26" t="s">
        <v>23</v>
      </c>
      <c r="B39" s="58" t="s">
        <v>26</v>
      </c>
      <c r="C39" s="28"/>
      <c r="D39" s="140"/>
      <c r="E39" s="29"/>
      <c r="F39" s="29"/>
      <c r="G39" s="29"/>
      <c r="H39" s="29" t="s">
        <v>74</v>
      </c>
      <c r="I39" s="29" t="s">
        <v>74</v>
      </c>
      <c r="J39" s="29" t="s">
        <v>74</v>
      </c>
      <c r="K39" s="29" t="s">
        <v>74</v>
      </c>
      <c r="L39" s="29"/>
      <c r="M39" s="29"/>
      <c r="N39" s="29"/>
      <c r="O39" s="29" t="s">
        <v>74</v>
      </c>
      <c r="P39" s="30"/>
      <c r="Q39" s="31"/>
      <c r="R39" s="155" t="s">
        <v>23</v>
      </c>
    </row>
    <row r="40" spans="1:36" ht="14.4" x14ac:dyDescent="0.3">
      <c r="A40" s="34"/>
      <c r="B40" s="59"/>
      <c r="C40" s="36" t="s">
        <v>10</v>
      </c>
      <c r="D40" s="138">
        <v>0</v>
      </c>
      <c r="E40" s="37">
        <v>0</v>
      </c>
      <c r="F40" s="37">
        <v>0</v>
      </c>
      <c r="G40" s="37">
        <v>0</v>
      </c>
      <c r="H40" s="37">
        <v>3</v>
      </c>
      <c r="I40" s="37">
        <v>1</v>
      </c>
      <c r="J40" s="37">
        <v>3</v>
      </c>
      <c r="K40" s="37">
        <v>4</v>
      </c>
      <c r="L40" s="37">
        <v>0</v>
      </c>
      <c r="M40" s="37">
        <v>0</v>
      </c>
      <c r="N40" s="37">
        <v>0</v>
      </c>
      <c r="O40" s="37">
        <v>7</v>
      </c>
      <c r="P40" s="38">
        <f>SUM(E40:O40)</f>
        <v>18</v>
      </c>
      <c r="Q40" s="39">
        <f>P40*D40</f>
        <v>0</v>
      </c>
      <c r="R40" s="156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</row>
    <row r="41" spans="1:36" ht="14.4" x14ac:dyDescent="0.3">
      <c r="A41" s="20">
        <v>9</v>
      </c>
      <c r="B41" s="60" t="s">
        <v>27</v>
      </c>
      <c r="C41" s="22"/>
      <c r="D41" s="139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24"/>
      <c r="Q41" s="41"/>
      <c r="R41" s="32"/>
    </row>
    <row r="42" spans="1:36" ht="100.8" x14ac:dyDescent="0.3">
      <c r="A42" s="26" t="s">
        <v>23</v>
      </c>
      <c r="B42" s="58" t="s">
        <v>28</v>
      </c>
      <c r="C42" s="28"/>
      <c r="D42" s="140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0"/>
      <c r="Q42" s="31"/>
      <c r="R42" s="32"/>
    </row>
    <row r="43" spans="1:36" ht="14.4" x14ac:dyDescent="0.3">
      <c r="A43" s="34"/>
      <c r="B43" s="59"/>
      <c r="C43" s="36" t="s">
        <v>10</v>
      </c>
      <c r="D43" s="138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8">
        <f>SUM(E43:O43)</f>
        <v>0</v>
      </c>
      <c r="Q43" s="39">
        <f>P43*D43</f>
        <v>0</v>
      </c>
      <c r="R43" s="61" t="s">
        <v>23</v>
      </c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</row>
    <row r="44" spans="1:36" ht="14.4" x14ac:dyDescent="0.3">
      <c r="A44" s="20">
        <v>10</v>
      </c>
      <c r="B44" s="60" t="s">
        <v>29</v>
      </c>
      <c r="C44" s="22"/>
      <c r="D44" s="139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24"/>
      <c r="Q44" s="41"/>
      <c r="R44" s="32"/>
    </row>
    <row r="45" spans="1:36" ht="115.2" x14ac:dyDescent="0.3">
      <c r="A45" s="26"/>
      <c r="B45" s="58" t="s">
        <v>30</v>
      </c>
      <c r="C45" s="28"/>
      <c r="D45" s="140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30"/>
      <c r="Q45" s="31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</row>
    <row r="46" spans="1:36" ht="14.4" x14ac:dyDescent="0.3">
      <c r="A46" s="34"/>
      <c r="B46" s="59"/>
      <c r="C46" s="36" t="s">
        <v>10</v>
      </c>
      <c r="D46" s="138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8">
        <f>SUM(E46:O46)</f>
        <v>0</v>
      </c>
      <c r="Q46" s="39">
        <f>P46*D46</f>
        <v>0</v>
      </c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</row>
    <row r="47" spans="1:36" ht="14.4" x14ac:dyDescent="0.3">
      <c r="A47" s="20">
        <v>11</v>
      </c>
      <c r="B47" s="60" t="s">
        <v>31</v>
      </c>
      <c r="C47" s="22"/>
      <c r="D47" s="139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24"/>
      <c r="Q47" s="41"/>
      <c r="R47" s="32"/>
    </row>
    <row r="48" spans="1:36" ht="115.2" x14ac:dyDescent="0.3">
      <c r="A48" s="26" t="s">
        <v>23</v>
      </c>
      <c r="B48" s="58" t="s">
        <v>32</v>
      </c>
      <c r="C48" s="28"/>
      <c r="D48" s="140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0"/>
      <c r="Q48" s="31"/>
      <c r="R48" s="32"/>
    </row>
    <row r="49" spans="1:36" ht="14.4" x14ac:dyDescent="0.3">
      <c r="A49" s="34"/>
      <c r="B49" s="59"/>
      <c r="C49" s="36" t="s">
        <v>10</v>
      </c>
      <c r="D49" s="138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8">
        <f>SUM(E49:O49)</f>
        <v>0</v>
      </c>
      <c r="Q49" s="39">
        <f>P49*D49</f>
        <v>0</v>
      </c>
      <c r="R49" s="61" t="s">
        <v>23</v>
      </c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</row>
    <row r="50" spans="1:36" ht="14.4" x14ac:dyDescent="0.3">
      <c r="A50" s="20">
        <v>12</v>
      </c>
      <c r="B50" s="60" t="s">
        <v>33</v>
      </c>
      <c r="C50" s="22"/>
      <c r="D50" s="139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24"/>
      <c r="Q50" s="41"/>
      <c r="R50" s="4"/>
    </row>
    <row r="51" spans="1:36" ht="129.6" x14ac:dyDescent="0.3">
      <c r="A51" s="26"/>
      <c r="B51" s="58" t="s">
        <v>34</v>
      </c>
      <c r="C51" s="28"/>
      <c r="D51" s="140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30"/>
      <c r="Q51" s="31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</row>
    <row r="52" spans="1:36" ht="14.4" x14ac:dyDescent="0.3">
      <c r="A52" s="34"/>
      <c r="B52" s="63"/>
      <c r="C52" s="36" t="s">
        <v>10</v>
      </c>
      <c r="D52" s="138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/>
      <c r="O52" s="37">
        <v>0</v>
      </c>
      <c r="P52" s="38">
        <f>SUM(E52:O52)</f>
        <v>0</v>
      </c>
      <c r="Q52" s="39">
        <f>P52*D52</f>
        <v>0</v>
      </c>
      <c r="R52" s="4"/>
    </row>
    <row r="53" spans="1:36" ht="14.4" x14ac:dyDescent="0.3">
      <c r="A53" s="20">
        <v>13</v>
      </c>
      <c r="B53" s="60" t="s">
        <v>35</v>
      </c>
      <c r="C53" s="22"/>
      <c r="D53" s="139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24"/>
      <c r="Q53" s="41"/>
      <c r="R53" s="4"/>
    </row>
    <row r="54" spans="1:36" ht="115.2" x14ac:dyDescent="0.3">
      <c r="A54" s="26"/>
      <c r="B54" s="58" t="s">
        <v>36</v>
      </c>
      <c r="C54" s="28"/>
      <c r="D54" s="140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30"/>
      <c r="Q54" s="31"/>
      <c r="R54" s="4"/>
      <c r="V54" s="64"/>
    </row>
    <row r="55" spans="1:36" ht="14.4" x14ac:dyDescent="0.3">
      <c r="A55" s="34"/>
      <c r="B55" s="63"/>
      <c r="C55" s="36" t="s">
        <v>10</v>
      </c>
      <c r="D55" s="138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8">
        <f>SUM(E55:O55)</f>
        <v>0</v>
      </c>
      <c r="Q55" s="39">
        <f>P55*D55</f>
        <v>0</v>
      </c>
      <c r="R55" s="4"/>
    </row>
    <row r="56" spans="1:36" ht="14.4" x14ac:dyDescent="0.3">
      <c r="A56" s="20">
        <v>14</v>
      </c>
      <c r="B56" s="60" t="s">
        <v>37</v>
      </c>
      <c r="C56" s="22"/>
      <c r="D56" s="139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24"/>
      <c r="Q56" s="41"/>
      <c r="R56" s="4"/>
    </row>
    <row r="57" spans="1:36" ht="115.2" x14ac:dyDescent="0.3">
      <c r="A57" s="26"/>
      <c r="B57" s="58" t="s">
        <v>38</v>
      </c>
      <c r="C57" s="28"/>
      <c r="D57" s="140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0"/>
      <c r="Q57" s="31"/>
      <c r="R57" s="4"/>
    </row>
    <row r="58" spans="1:36" ht="14.4" x14ac:dyDescent="0.3">
      <c r="A58" s="34"/>
      <c r="B58" s="63"/>
      <c r="C58" s="36" t="s">
        <v>10</v>
      </c>
      <c r="D58" s="138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8">
        <f>SUM(E58:O58)</f>
        <v>0</v>
      </c>
      <c r="Q58" s="39">
        <f>P58*D58</f>
        <v>0</v>
      </c>
      <c r="R58" s="4"/>
    </row>
    <row r="59" spans="1:36" ht="14.4" x14ac:dyDescent="0.3">
      <c r="A59" s="20">
        <v>15</v>
      </c>
      <c r="B59" s="60" t="s">
        <v>39</v>
      </c>
      <c r="C59" s="22"/>
      <c r="D59" s="139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24"/>
      <c r="Q59" s="41"/>
      <c r="R59" s="4"/>
    </row>
    <row r="60" spans="1:36" ht="244.8" x14ac:dyDescent="0.3">
      <c r="A60" s="26" t="s">
        <v>23</v>
      </c>
      <c r="B60" s="27" t="s">
        <v>40</v>
      </c>
      <c r="C60" s="28"/>
      <c r="D60" s="140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30"/>
      <c r="Q60" s="31"/>
      <c r="R60" s="4"/>
    </row>
    <row r="61" spans="1:36" ht="14.4" x14ac:dyDescent="0.3">
      <c r="A61" s="34"/>
      <c r="B61" s="59"/>
      <c r="C61" s="36" t="s">
        <v>10</v>
      </c>
      <c r="D61" s="138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8">
        <f>SUM(E61:O61)</f>
        <v>0</v>
      </c>
      <c r="Q61" s="39">
        <f>P61*D61</f>
        <v>0</v>
      </c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</row>
    <row r="62" spans="1:36" ht="14.4" x14ac:dyDescent="0.3">
      <c r="A62" s="20">
        <v>16</v>
      </c>
      <c r="B62" s="60" t="s">
        <v>41</v>
      </c>
      <c r="C62" s="22"/>
      <c r="D62" s="139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24"/>
      <c r="Q62" s="41"/>
      <c r="R62" s="32"/>
    </row>
    <row r="63" spans="1:36" ht="57.6" x14ac:dyDescent="0.3">
      <c r="A63" s="26" t="s">
        <v>23</v>
      </c>
      <c r="B63" s="27" t="s">
        <v>42</v>
      </c>
      <c r="C63" s="28"/>
      <c r="D63" s="140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30"/>
      <c r="Q63" s="31"/>
      <c r="R63" s="4"/>
    </row>
    <row r="64" spans="1:36" ht="14.4" x14ac:dyDescent="0.3">
      <c r="A64" s="34" t="s">
        <v>23</v>
      </c>
      <c r="B64" s="59"/>
      <c r="C64" s="36" t="s">
        <v>10</v>
      </c>
      <c r="D64" s="138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8">
        <f>SUM(E64:O64)</f>
        <v>0</v>
      </c>
      <c r="Q64" s="39">
        <f>P64*D64</f>
        <v>0</v>
      </c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</row>
    <row r="65" spans="1:36" ht="14.4" x14ac:dyDescent="0.3">
      <c r="A65" s="20">
        <v>17</v>
      </c>
      <c r="B65" s="60" t="s">
        <v>43</v>
      </c>
      <c r="C65" s="22"/>
      <c r="D65" s="139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24"/>
      <c r="Q65" s="41"/>
      <c r="R65" s="4"/>
    </row>
    <row r="66" spans="1:36" ht="57.6" x14ac:dyDescent="0.3">
      <c r="A66" s="65" t="s">
        <v>23</v>
      </c>
      <c r="B66" s="66" t="s">
        <v>44</v>
      </c>
      <c r="C66" s="67"/>
      <c r="D66" s="140"/>
      <c r="E66" s="68"/>
      <c r="F66" s="68"/>
      <c r="G66" s="68"/>
      <c r="H66" s="68"/>
      <c r="I66" s="68" t="s">
        <v>74</v>
      </c>
      <c r="J66" s="68"/>
      <c r="K66" s="68"/>
      <c r="L66" s="68"/>
      <c r="M66" s="68"/>
      <c r="N66" s="68"/>
      <c r="O66" s="68"/>
      <c r="P66" s="69"/>
      <c r="Q66" s="70"/>
      <c r="R66" s="4"/>
    </row>
    <row r="67" spans="1:36" ht="14.4" x14ac:dyDescent="0.3">
      <c r="A67" s="71"/>
      <c r="B67" s="72"/>
      <c r="C67" s="73" t="s">
        <v>10</v>
      </c>
      <c r="D67" s="138">
        <v>0</v>
      </c>
      <c r="E67" s="74">
        <v>0</v>
      </c>
      <c r="F67" s="74">
        <v>0</v>
      </c>
      <c r="G67" s="74">
        <v>0</v>
      </c>
      <c r="H67" s="74">
        <v>0</v>
      </c>
      <c r="I67" s="74">
        <v>1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5">
        <f>SUM(E67:O67)</f>
        <v>1</v>
      </c>
      <c r="Q67" s="76">
        <f>P67*D67</f>
        <v>0</v>
      </c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</row>
    <row r="68" spans="1:36" ht="14.4" x14ac:dyDescent="0.3">
      <c r="A68" s="20">
        <v>18</v>
      </c>
      <c r="B68" s="21" t="s">
        <v>45</v>
      </c>
      <c r="C68" s="22"/>
      <c r="D68" s="139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3"/>
      <c r="Q68" s="41"/>
      <c r="R68" s="4"/>
    </row>
    <row r="69" spans="1:36" ht="93.6" customHeight="1" x14ac:dyDescent="0.3">
      <c r="A69" s="65"/>
      <c r="B69" s="66" t="s">
        <v>46</v>
      </c>
      <c r="C69" s="67"/>
      <c r="D69" s="143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55"/>
      <c r="R69" s="4"/>
    </row>
    <row r="70" spans="1:36" ht="14.4" x14ac:dyDescent="0.3">
      <c r="A70" s="72"/>
      <c r="B70" s="78"/>
      <c r="C70" s="73" t="s">
        <v>10</v>
      </c>
      <c r="D70" s="144">
        <v>0</v>
      </c>
      <c r="E70" s="74">
        <v>0</v>
      </c>
      <c r="F70" s="74">
        <v>0</v>
      </c>
      <c r="G70" s="74">
        <v>0</v>
      </c>
      <c r="H70" s="74">
        <v>0</v>
      </c>
      <c r="I70" s="74">
        <v>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4">
        <v>0</v>
      </c>
      <c r="P70" s="79">
        <f>SUM(E70:O70)</f>
        <v>0</v>
      </c>
      <c r="Q70" s="80">
        <f>P70*D70</f>
        <v>0</v>
      </c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</row>
    <row r="71" spans="1:36" s="90" customFormat="1" ht="79.2" customHeight="1" x14ac:dyDescent="0.3">
      <c r="A71" s="82"/>
      <c r="B71" s="83"/>
      <c r="C71" s="84"/>
      <c r="D71" s="85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7"/>
      <c r="Q71" s="88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</row>
    <row r="72" spans="1:36" ht="14.4" x14ac:dyDescent="0.3">
      <c r="A72" s="91" t="s">
        <v>47</v>
      </c>
      <c r="B72" s="92" t="s">
        <v>48</v>
      </c>
      <c r="C72" s="93" t="s">
        <v>49</v>
      </c>
      <c r="D72" s="94"/>
      <c r="E72" s="95">
        <f>E19+E22+E25+E28+E31+E34+E37+E40+E43+E46+E49+E52+E55+E58+E61+E64+E67+E70</f>
        <v>0</v>
      </c>
      <c r="F72" s="95">
        <f t="shared" ref="F72:Q72" si="0">F19+F22+F25+F28+F31+F34+F37+F40+F43+F46+F49+F52+F55+F58+F61+F64+F67+F70</f>
        <v>1</v>
      </c>
      <c r="G72" s="95">
        <f t="shared" si="0"/>
        <v>4</v>
      </c>
      <c r="H72" s="95">
        <f t="shared" si="0"/>
        <v>3</v>
      </c>
      <c r="I72" s="95">
        <f t="shared" si="0"/>
        <v>2</v>
      </c>
      <c r="J72" s="95">
        <f t="shared" si="0"/>
        <v>12</v>
      </c>
      <c r="K72" s="95">
        <f t="shared" si="0"/>
        <v>13</v>
      </c>
      <c r="L72" s="95">
        <f t="shared" si="0"/>
        <v>9</v>
      </c>
      <c r="M72" s="95">
        <f t="shared" si="0"/>
        <v>19</v>
      </c>
      <c r="N72" s="95">
        <f t="shared" si="0"/>
        <v>3</v>
      </c>
      <c r="O72" s="95">
        <f t="shared" si="0"/>
        <v>29</v>
      </c>
      <c r="P72" s="95">
        <f t="shared" si="0"/>
        <v>95</v>
      </c>
      <c r="Q72" s="95">
        <f t="shared" si="0"/>
        <v>0</v>
      </c>
      <c r="R72" s="129">
        <f>Q72*1.22</f>
        <v>0</v>
      </c>
    </row>
    <row r="73" spans="1:36" ht="31.5" customHeight="1" x14ac:dyDescent="0.3">
      <c r="A73" s="96"/>
      <c r="B73" s="32"/>
      <c r="C73" s="61"/>
      <c r="D73" s="97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9"/>
      <c r="R73" s="4"/>
    </row>
    <row r="74" spans="1:36" ht="14.4" x14ac:dyDescent="0.3">
      <c r="A74" s="100" t="s">
        <v>145</v>
      </c>
      <c r="B74" s="101" t="s">
        <v>50</v>
      </c>
      <c r="C74" s="102" t="s">
        <v>23</v>
      </c>
      <c r="D74" s="103" t="s">
        <v>23</v>
      </c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5"/>
      <c r="Q74" s="106">
        <f>Q72</f>
        <v>0</v>
      </c>
      <c r="R74" s="4"/>
    </row>
    <row r="75" spans="1:36" ht="14.4" x14ac:dyDescent="0.3">
      <c r="A75" s="100" t="s">
        <v>146</v>
      </c>
      <c r="B75" s="101" t="s">
        <v>51</v>
      </c>
      <c r="C75" s="107"/>
      <c r="D75" s="108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5"/>
      <c r="Q75" s="106">
        <f>Q74*0.22</f>
        <v>0</v>
      </c>
      <c r="R75" s="4"/>
    </row>
    <row r="76" spans="1:36" thickBot="1" x14ac:dyDescent="0.35">
      <c r="A76" s="109"/>
      <c r="B76" s="110" t="s">
        <v>52</v>
      </c>
      <c r="C76" s="111" t="s">
        <v>23</v>
      </c>
      <c r="D76" s="112" t="s">
        <v>23</v>
      </c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4"/>
      <c r="Q76" s="115">
        <f>SUM(Q74:Q75)</f>
        <v>0</v>
      </c>
      <c r="R76" s="4"/>
    </row>
    <row r="77" spans="1:36" ht="14.4" x14ac:dyDescent="0.3">
      <c r="A77" s="4"/>
      <c r="B77" s="4"/>
      <c r="C77" s="42"/>
      <c r="D77" s="116"/>
      <c r="E77" s="7" t="s">
        <v>23</v>
      </c>
      <c r="F77" s="7" t="s">
        <v>23</v>
      </c>
      <c r="G77" s="7"/>
      <c r="H77" s="7"/>
      <c r="I77" s="7"/>
      <c r="J77" s="7"/>
      <c r="K77" s="7"/>
      <c r="L77" s="7"/>
      <c r="M77" s="7"/>
      <c r="N77" s="7"/>
      <c r="O77" s="7" t="s">
        <v>23</v>
      </c>
      <c r="P77" s="8" t="s">
        <v>23</v>
      </c>
      <c r="Q77" s="81"/>
      <c r="R77" s="4"/>
    </row>
    <row r="78" spans="1:36" ht="14.4" x14ac:dyDescent="0.3">
      <c r="B78" s="4"/>
      <c r="C78" s="42"/>
      <c r="D78" s="11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8"/>
      <c r="Q78" s="7"/>
      <c r="R78" s="4"/>
    </row>
    <row r="79" spans="1:36" ht="14.4" x14ac:dyDescent="0.3">
      <c r="B79" s="4"/>
      <c r="C79" s="42"/>
      <c r="D79" s="116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8"/>
      <c r="Q79" s="7"/>
      <c r="R79" s="4"/>
    </row>
    <row r="80" spans="1:36" ht="14.4" x14ac:dyDescent="0.3">
      <c r="B80" s="4"/>
      <c r="C80" s="42"/>
      <c r="D80" s="116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8"/>
      <c r="Q80" s="7"/>
      <c r="R80" s="4"/>
    </row>
    <row r="81" spans="2:18" ht="14.4" x14ac:dyDescent="0.3">
      <c r="B81" s="4"/>
      <c r="C81" s="42"/>
      <c r="D81" s="11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8"/>
      <c r="Q81" s="7"/>
      <c r="R81" s="4"/>
    </row>
    <row r="82" spans="2:18" ht="14.4" x14ac:dyDescent="0.3">
      <c r="B82" s="4"/>
      <c r="C82" s="42"/>
      <c r="D82" s="116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8"/>
      <c r="Q82" s="7"/>
      <c r="R82" s="4"/>
    </row>
    <row r="83" spans="2:18" ht="14.4" x14ac:dyDescent="0.3">
      <c r="B83" s="4"/>
      <c r="C83" s="42"/>
      <c r="D83" s="116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8"/>
      <c r="Q83" s="7"/>
      <c r="R83" s="4"/>
    </row>
    <row r="84" spans="2:18" ht="14.4" x14ac:dyDescent="0.3">
      <c r="B84" s="4"/>
      <c r="C84" s="42"/>
      <c r="D84" s="11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8"/>
      <c r="Q84" s="7"/>
      <c r="R84" s="4"/>
    </row>
    <row r="85" spans="2:18" ht="14.4" x14ac:dyDescent="0.3">
      <c r="B85" s="4"/>
      <c r="C85" s="42"/>
      <c r="D85" s="116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8"/>
      <c r="Q85" s="7"/>
      <c r="R85" s="4"/>
    </row>
    <row r="86" spans="2:18" ht="14.4" x14ac:dyDescent="0.3">
      <c r="B86" s="4"/>
      <c r="C86" s="42"/>
      <c r="D86" s="116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8"/>
      <c r="Q86" s="7"/>
      <c r="R86" s="4"/>
    </row>
    <row r="87" spans="2:18" ht="14.4" x14ac:dyDescent="0.3">
      <c r="B87" s="4"/>
      <c r="C87" s="42"/>
      <c r="D87" s="11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8"/>
      <c r="Q87" s="7"/>
      <c r="R87" s="4"/>
    </row>
    <row r="88" spans="2:18" ht="14.4" x14ac:dyDescent="0.3">
      <c r="B88" s="4"/>
      <c r="C88" s="42"/>
      <c r="D88" s="116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8"/>
      <c r="Q88" s="7"/>
      <c r="R88" s="4"/>
    </row>
    <row r="89" spans="2:18" ht="14.4" x14ac:dyDescent="0.3">
      <c r="B89" s="4"/>
      <c r="C89" s="42"/>
      <c r="D89" s="116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8"/>
      <c r="Q89" s="7"/>
      <c r="R89" s="4"/>
    </row>
    <row r="90" spans="2:18" ht="14.4" x14ac:dyDescent="0.3">
      <c r="B90" s="4"/>
      <c r="C90" s="42"/>
      <c r="D90" s="116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8"/>
      <c r="Q90" s="7"/>
      <c r="R90" s="4"/>
    </row>
    <row r="91" spans="2:18" ht="14.4" x14ac:dyDescent="0.3">
      <c r="B91" s="4"/>
      <c r="C91" s="42"/>
      <c r="D91" s="116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8"/>
      <c r="Q91" s="7"/>
      <c r="R91" s="4"/>
    </row>
    <row r="92" spans="2:18" ht="14.4" x14ac:dyDescent="0.3">
      <c r="B92" s="4"/>
      <c r="C92" s="42"/>
      <c r="D92" s="116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  <c r="Q92" s="7"/>
      <c r="R92" s="4"/>
    </row>
    <row r="93" spans="2:18" ht="14.4" x14ac:dyDescent="0.3">
      <c r="B93" s="4"/>
      <c r="C93" s="42"/>
      <c r="D93" s="116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8"/>
      <c r="Q93" s="7"/>
      <c r="R93" s="4"/>
    </row>
    <row r="94" spans="2:18" ht="14.4" x14ac:dyDescent="0.3">
      <c r="B94" s="4"/>
      <c r="C94" s="42"/>
      <c r="D94" s="116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8"/>
      <c r="Q94" s="7"/>
      <c r="R94" s="4"/>
    </row>
    <row r="95" spans="2:18" ht="14.4" x14ac:dyDescent="0.3">
      <c r="B95" s="4"/>
      <c r="C95" s="42"/>
      <c r="D95" s="116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8"/>
      <c r="Q95" s="7"/>
      <c r="R95" s="4"/>
    </row>
    <row r="96" spans="2:18" ht="14.4" x14ac:dyDescent="0.3">
      <c r="B96" s="4"/>
      <c r="C96" s="42"/>
      <c r="D96" s="116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8"/>
      <c r="Q96" s="7"/>
      <c r="R96" s="4"/>
    </row>
    <row r="97" spans="2:18" ht="14.4" x14ac:dyDescent="0.3">
      <c r="B97" s="4"/>
      <c r="C97" s="42"/>
      <c r="D97" s="116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8"/>
      <c r="Q97" s="7"/>
      <c r="R97" s="4"/>
    </row>
    <row r="98" spans="2:18" ht="14.4" x14ac:dyDescent="0.3">
      <c r="B98" s="4"/>
      <c r="C98" s="42"/>
      <c r="D98" s="116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8"/>
      <c r="Q98" s="7"/>
      <c r="R98" s="4"/>
    </row>
    <row r="99" spans="2:18" ht="14.4" x14ac:dyDescent="0.3">
      <c r="B99" s="4"/>
      <c r="C99" s="42"/>
      <c r="D99" s="116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8"/>
      <c r="Q99" s="7"/>
      <c r="R99" s="4"/>
    </row>
    <row r="100" spans="2:18" ht="14.4" x14ac:dyDescent="0.3">
      <c r="B100" s="4"/>
      <c r="C100" s="42"/>
      <c r="D100" s="116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8"/>
      <c r="Q100" s="7"/>
      <c r="R100" s="4"/>
    </row>
    <row r="101" spans="2:18" ht="14.4" x14ac:dyDescent="0.3">
      <c r="B101" s="4"/>
      <c r="C101" s="42"/>
      <c r="D101" s="116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8"/>
      <c r="Q101" s="7"/>
      <c r="R101" s="4"/>
    </row>
    <row r="102" spans="2:18" ht="14.4" x14ac:dyDescent="0.3">
      <c r="B102" s="4"/>
      <c r="C102" s="42"/>
      <c r="D102" s="116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8"/>
      <c r="Q102" s="7"/>
      <c r="R102" s="4"/>
    </row>
    <row r="103" spans="2:18" ht="14.4" x14ac:dyDescent="0.3">
      <c r="B103" s="4"/>
      <c r="C103" s="42"/>
      <c r="D103" s="116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8"/>
      <c r="Q103" s="7"/>
      <c r="R103" s="4"/>
    </row>
    <row r="104" spans="2:18" ht="14.4" x14ac:dyDescent="0.3">
      <c r="B104" s="4"/>
      <c r="C104" s="42"/>
      <c r="D104" s="116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8"/>
      <c r="Q104" s="7"/>
      <c r="R104" s="4"/>
    </row>
    <row r="105" spans="2:18" ht="14.4" x14ac:dyDescent="0.3">
      <c r="B105" s="4"/>
      <c r="C105" s="42"/>
      <c r="D105" s="116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8"/>
      <c r="Q105" s="7"/>
      <c r="R105" s="4"/>
    </row>
    <row r="106" spans="2:18" ht="14.4" x14ac:dyDescent="0.3">
      <c r="B106" s="4"/>
      <c r="C106" s="42"/>
      <c r="D106" s="116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8"/>
      <c r="Q106" s="7"/>
      <c r="R106" s="4"/>
    </row>
    <row r="107" spans="2:18" ht="14.4" x14ac:dyDescent="0.3">
      <c r="B107" s="4"/>
      <c r="C107" s="42"/>
      <c r="D107" s="116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8"/>
      <c r="Q107" s="7"/>
      <c r="R107" s="4"/>
    </row>
    <row r="108" spans="2:18" ht="14.4" x14ac:dyDescent="0.3">
      <c r="B108" s="4"/>
      <c r="C108" s="42"/>
      <c r="D108" s="116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8"/>
      <c r="Q108" s="7"/>
      <c r="R108" s="4"/>
    </row>
    <row r="109" spans="2:18" ht="14.4" x14ac:dyDescent="0.3">
      <c r="B109" s="4"/>
      <c r="C109" s="42"/>
      <c r="D109" s="116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8"/>
      <c r="Q109" s="7"/>
      <c r="R109" s="4"/>
    </row>
    <row r="110" spans="2:18" ht="14.4" x14ac:dyDescent="0.3">
      <c r="B110" s="4"/>
      <c r="C110" s="42"/>
      <c r="D110" s="116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8"/>
      <c r="Q110" s="7"/>
      <c r="R110" s="4"/>
    </row>
    <row r="111" spans="2:18" ht="14.4" x14ac:dyDescent="0.3">
      <c r="B111" s="4"/>
      <c r="C111" s="42"/>
      <c r="D111" s="116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8"/>
      <c r="Q111" s="7"/>
      <c r="R111" s="4"/>
    </row>
    <row r="112" spans="2:18" ht="14.4" x14ac:dyDescent="0.3">
      <c r="B112" s="4"/>
      <c r="C112" s="42"/>
      <c r="D112" s="116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8"/>
      <c r="Q112" s="7"/>
      <c r="R112" s="4"/>
    </row>
    <row r="113" spans="2:18" ht="14.4" x14ac:dyDescent="0.3">
      <c r="B113" s="4"/>
      <c r="C113" s="42"/>
      <c r="D113" s="116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8"/>
      <c r="Q113" s="7"/>
      <c r="R113" s="4"/>
    </row>
    <row r="114" spans="2:18" ht="14.4" x14ac:dyDescent="0.3">
      <c r="B114" s="4"/>
      <c r="C114" s="42"/>
      <c r="D114" s="116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8"/>
      <c r="Q114" s="7"/>
      <c r="R114" s="4"/>
    </row>
    <row r="115" spans="2:18" ht="14.4" x14ac:dyDescent="0.3">
      <c r="B115" s="4"/>
      <c r="C115" s="42"/>
      <c r="D115" s="116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8"/>
      <c r="Q115" s="7"/>
      <c r="R115" s="4"/>
    </row>
    <row r="116" spans="2:18" ht="14.4" x14ac:dyDescent="0.3">
      <c r="B116" s="4"/>
      <c r="C116" s="42"/>
      <c r="D116" s="116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8"/>
      <c r="Q116" s="7"/>
      <c r="R116" s="4"/>
    </row>
    <row r="117" spans="2:18" ht="14.4" x14ac:dyDescent="0.3">
      <c r="B117" s="4"/>
      <c r="C117" s="42"/>
      <c r="D117" s="116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8"/>
      <c r="Q117" s="7"/>
      <c r="R117" s="4"/>
    </row>
    <row r="118" spans="2:18" ht="14.4" x14ac:dyDescent="0.3">
      <c r="B118" s="4"/>
      <c r="C118" s="42"/>
      <c r="D118" s="116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8"/>
      <c r="Q118" s="7"/>
      <c r="R118" s="4"/>
    </row>
    <row r="119" spans="2:18" ht="14.4" x14ac:dyDescent="0.3">
      <c r="B119" s="4"/>
      <c r="C119" s="42"/>
      <c r="D119" s="116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8"/>
      <c r="Q119" s="7"/>
      <c r="R119" s="4"/>
    </row>
    <row r="120" spans="2:18" ht="14.4" x14ac:dyDescent="0.3">
      <c r="B120" s="4"/>
      <c r="C120" s="42"/>
      <c r="D120" s="116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8"/>
      <c r="Q120" s="7"/>
      <c r="R120" s="4"/>
    </row>
    <row r="121" spans="2:18" ht="14.4" x14ac:dyDescent="0.3">
      <c r="B121" s="4"/>
      <c r="C121" s="42"/>
      <c r="D121" s="116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8"/>
      <c r="Q121" s="7"/>
      <c r="R121" s="4"/>
    </row>
    <row r="122" spans="2:18" ht="14.4" x14ac:dyDescent="0.3">
      <c r="B122" s="4"/>
      <c r="C122" s="42"/>
      <c r="D122" s="116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8"/>
      <c r="Q122" s="7"/>
      <c r="R122" s="4"/>
    </row>
    <row r="123" spans="2:18" ht="14.4" x14ac:dyDescent="0.3">
      <c r="B123" s="4"/>
      <c r="C123" s="42"/>
      <c r="D123" s="116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8"/>
      <c r="Q123" s="7"/>
      <c r="R123" s="4"/>
    </row>
    <row r="124" spans="2:18" ht="14.4" x14ac:dyDescent="0.3">
      <c r="B124" s="4"/>
      <c r="C124" s="42"/>
      <c r="D124" s="116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8"/>
      <c r="Q124" s="7"/>
      <c r="R124" s="4"/>
    </row>
    <row r="125" spans="2:18" ht="14.4" x14ac:dyDescent="0.3">
      <c r="B125" s="4"/>
      <c r="C125" s="42"/>
      <c r="D125" s="11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8"/>
      <c r="Q125" s="7"/>
      <c r="R125" s="4"/>
    </row>
    <row r="126" spans="2:18" ht="14.4" x14ac:dyDescent="0.3">
      <c r="B126" s="4"/>
      <c r="C126" s="42"/>
      <c r="D126" s="116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8"/>
      <c r="Q126" s="7"/>
      <c r="R126" s="4"/>
    </row>
    <row r="127" spans="2:18" ht="14.4" x14ac:dyDescent="0.3">
      <c r="B127" s="4"/>
      <c r="C127" s="42"/>
      <c r="D127" s="116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8"/>
      <c r="Q127" s="7"/>
      <c r="R127" s="4"/>
    </row>
    <row r="128" spans="2:18" ht="14.4" x14ac:dyDescent="0.3">
      <c r="B128" s="4"/>
      <c r="C128" s="42"/>
      <c r="D128" s="11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8"/>
      <c r="Q128" s="7"/>
      <c r="R128" s="4"/>
    </row>
    <row r="129" spans="2:18" ht="14.4" x14ac:dyDescent="0.3">
      <c r="B129" s="4"/>
      <c r="C129" s="42"/>
      <c r="D129" s="116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8"/>
      <c r="Q129" s="7"/>
      <c r="R129" s="4"/>
    </row>
    <row r="130" spans="2:18" ht="14.4" x14ac:dyDescent="0.3">
      <c r="B130" s="4"/>
      <c r="C130" s="42"/>
      <c r="D130" s="116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8"/>
      <c r="Q130" s="7"/>
      <c r="R130" s="4"/>
    </row>
    <row r="131" spans="2:18" ht="14.4" x14ac:dyDescent="0.3">
      <c r="B131" s="4"/>
      <c r="C131" s="42"/>
      <c r="D131" s="11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8"/>
      <c r="Q131" s="7"/>
      <c r="R131" s="4"/>
    </row>
    <row r="132" spans="2:18" ht="14.4" x14ac:dyDescent="0.3">
      <c r="B132" s="4"/>
      <c r="C132" s="42"/>
      <c r="D132" s="116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8"/>
      <c r="Q132" s="7"/>
      <c r="R132" s="4"/>
    </row>
    <row r="133" spans="2:18" ht="14.4" x14ac:dyDescent="0.3">
      <c r="B133" s="4"/>
      <c r="C133" s="42"/>
      <c r="D133" s="116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8"/>
      <c r="Q133" s="7"/>
      <c r="R133" s="4"/>
    </row>
    <row r="134" spans="2:18" ht="14.4" x14ac:dyDescent="0.3">
      <c r="B134" s="4"/>
      <c r="C134" s="42"/>
      <c r="D134" s="11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8"/>
      <c r="Q134" s="7"/>
      <c r="R134" s="4"/>
    </row>
    <row r="135" spans="2:18" ht="14.4" x14ac:dyDescent="0.3">
      <c r="B135" s="4"/>
      <c r="C135" s="42"/>
      <c r="D135" s="116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8"/>
      <c r="Q135" s="7"/>
      <c r="R135" s="4"/>
    </row>
    <row r="136" spans="2:18" ht="14.4" x14ac:dyDescent="0.3">
      <c r="B136" s="4"/>
      <c r="C136" s="42"/>
      <c r="D136" s="116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8"/>
      <c r="Q136" s="7"/>
      <c r="R136" s="4"/>
    </row>
    <row r="137" spans="2:18" ht="14.4" x14ac:dyDescent="0.3">
      <c r="B137" s="4"/>
      <c r="C137" s="42"/>
      <c r="D137" s="116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8"/>
      <c r="Q137" s="7"/>
      <c r="R137" s="4"/>
    </row>
    <row r="138" spans="2:18" ht="14.4" x14ac:dyDescent="0.3">
      <c r="B138" s="4"/>
      <c r="C138" s="42"/>
      <c r="D138" s="116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8"/>
      <c r="Q138" s="7"/>
      <c r="R138" s="4"/>
    </row>
    <row r="139" spans="2:18" ht="14.4" x14ac:dyDescent="0.3">
      <c r="B139" s="4"/>
      <c r="C139" s="42"/>
      <c r="D139" s="116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8"/>
      <c r="Q139" s="7"/>
      <c r="R139" s="4"/>
    </row>
    <row r="140" spans="2:18" ht="14.4" x14ac:dyDescent="0.3">
      <c r="B140" s="4"/>
      <c r="C140" s="42"/>
      <c r="D140" s="116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8"/>
      <c r="Q140" s="7"/>
      <c r="R140" s="4"/>
    </row>
    <row r="141" spans="2:18" ht="14.4" x14ac:dyDescent="0.3">
      <c r="B141" s="4"/>
      <c r="C141" s="42"/>
      <c r="D141" s="116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8"/>
      <c r="Q141" s="7"/>
      <c r="R141" s="4"/>
    </row>
    <row r="142" spans="2:18" ht="14.4" x14ac:dyDescent="0.3">
      <c r="B142" s="4"/>
      <c r="C142" s="42"/>
      <c r="D142" s="116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8"/>
      <c r="Q142" s="7"/>
      <c r="R142" s="4"/>
    </row>
    <row r="143" spans="2:18" ht="14.4" x14ac:dyDescent="0.3">
      <c r="B143" s="4"/>
      <c r="C143" s="42"/>
      <c r="D143" s="116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8"/>
      <c r="Q143" s="7"/>
      <c r="R143" s="4"/>
    </row>
    <row r="144" spans="2:18" ht="14.4" x14ac:dyDescent="0.3">
      <c r="B144" s="4"/>
      <c r="C144" s="42"/>
      <c r="D144" s="116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8"/>
      <c r="Q144" s="7"/>
      <c r="R144" s="4"/>
    </row>
    <row r="145" spans="2:18" ht="14.4" x14ac:dyDescent="0.3">
      <c r="B145" s="4"/>
      <c r="C145" s="42"/>
      <c r="D145" s="116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8"/>
      <c r="Q145" s="7"/>
      <c r="R145" s="4"/>
    </row>
    <row r="146" spans="2:18" ht="14.4" x14ac:dyDescent="0.3">
      <c r="B146" s="4"/>
      <c r="C146" s="42"/>
      <c r="D146" s="116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8"/>
      <c r="Q146" s="7"/>
      <c r="R146" s="4"/>
    </row>
    <row r="147" spans="2:18" ht="14.4" x14ac:dyDescent="0.3">
      <c r="B147" s="4"/>
      <c r="C147" s="42"/>
      <c r="D147" s="116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8"/>
      <c r="Q147" s="7"/>
      <c r="R147" s="4"/>
    </row>
    <row r="148" spans="2:18" ht="14.4" x14ac:dyDescent="0.3">
      <c r="B148" s="4"/>
      <c r="C148" s="42"/>
      <c r="D148" s="116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8"/>
      <c r="Q148" s="7"/>
      <c r="R148" s="4"/>
    </row>
    <row r="149" spans="2:18" ht="14.4" x14ac:dyDescent="0.3">
      <c r="B149" s="4"/>
      <c r="C149" s="42"/>
      <c r="D149" s="116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8"/>
      <c r="Q149" s="7"/>
      <c r="R149" s="4"/>
    </row>
    <row r="150" spans="2:18" ht="14.4" x14ac:dyDescent="0.3">
      <c r="B150" s="4"/>
      <c r="C150" s="42"/>
      <c r="D150" s="116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8"/>
      <c r="Q150" s="7"/>
      <c r="R150" s="4"/>
    </row>
    <row r="151" spans="2:18" ht="14.4" x14ac:dyDescent="0.3">
      <c r="B151" s="4"/>
      <c r="C151" s="42"/>
      <c r="D151" s="116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8"/>
      <c r="Q151" s="7"/>
      <c r="R151" s="4"/>
    </row>
    <row r="152" spans="2:18" ht="14.4" x14ac:dyDescent="0.3">
      <c r="B152" s="4"/>
      <c r="C152" s="42"/>
      <c r="D152" s="116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8"/>
      <c r="Q152" s="7"/>
      <c r="R152" s="4"/>
    </row>
    <row r="153" spans="2:18" ht="14.4" x14ac:dyDescent="0.3">
      <c r="B153" s="4"/>
      <c r="C153" s="42"/>
      <c r="D153" s="116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8"/>
      <c r="Q153" s="7"/>
      <c r="R153" s="4"/>
    </row>
    <row r="154" spans="2:18" ht="14.4" x14ac:dyDescent="0.3">
      <c r="B154" s="4"/>
      <c r="C154" s="42"/>
      <c r="D154" s="116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8"/>
      <c r="Q154" s="7"/>
      <c r="R154" s="4"/>
    </row>
    <row r="155" spans="2:18" ht="14.4" x14ac:dyDescent="0.3">
      <c r="B155" s="4"/>
      <c r="C155" s="42"/>
      <c r="D155" s="116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8"/>
      <c r="Q155" s="7"/>
      <c r="R155" s="4"/>
    </row>
    <row r="156" spans="2:18" ht="14.4" x14ac:dyDescent="0.3">
      <c r="B156" s="4"/>
      <c r="C156" s="42"/>
      <c r="D156" s="116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8"/>
      <c r="Q156" s="7"/>
      <c r="R156" s="4"/>
    </row>
    <row r="157" spans="2:18" ht="14.4" x14ac:dyDescent="0.3">
      <c r="B157" s="4"/>
      <c r="C157" s="42"/>
      <c r="D157" s="116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8"/>
      <c r="Q157" s="7"/>
      <c r="R157" s="4"/>
    </row>
    <row r="158" spans="2:18" ht="14.4" x14ac:dyDescent="0.3">
      <c r="B158" s="4"/>
      <c r="C158" s="42"/>
      <c r="D158" s="116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8"/>
      <c r="Q158" s="7"/>
      <c r="R158" s="4"/>
    </row>
    <row r="159" spans="2:18" ht="14.4" x14ac:dyDescent="0.3">
      <c r="B159" s="4"/>
      <c r="C159" s="42"/>
      <c r="D159" s="116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8"/>
      <c r="Q159" s="7"/>
      <c r="R159" s="4"/>
    </row>
    <row r="160" spans="2:18" ht="14.4" x14ac:dyDescent="0.3">
      <c r="B160" s="4"/>
      <c r="C160" s="42"/>
      <c r="D160" s="116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8"/>
      <c r="Q160" s="7"/>
      <c r="R160" s="4"/>
    </row>
    <row r="161" spans="2:18" ht="14.4" x14ac:dyDescent="0.3">
      <c r="B161" s="4"/>
      <c r="C161" s="42"/>
      <c r="D161" s="116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8"/>
      <c r="Q161" s="7"/>
      <c r="R161" s="4"/>
    </row>
    <row r="162" spans="2:18" ht="14.4" x14ac:dyDescent="0.3">
      <c r="B162" s="4"/>
      <c r="C162" s="42"/>
      <c r="D162" s="116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8"/>
      <c r="Q162" s="7"/>
      <c r="R162" s="4"/>
    </row>
    <row r="163" spans="2:18" ht="14.4" x14ac:dyDescent="0.3">
      <c r="B163" s="4"/>
      <c r="C163" s="42"/>
      <c r="D163" s="116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8"/>
      <c r="Q163" s="7"/>
      <c r="R163" s="4"/>
    </row>
    <row r="164" spans="2:18" ht="14.4" x14ac:dyDescent="0.3">
      <c r="B164" s="4"/>
      <c r="C164" s="42"/>
      <c r="D164" s="116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8"/>
      <c r="Q164" s="7"/>
      <c r="R164" s="4"/>
    </row>
    <row r="165" spans="2:18" ht="14.4" x14ac:dyDescent="0.3">
      <c r="B165" s="4"/>
      <c r="C165" s="42"/>
      <c r="D165" s="116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8"/>
      <c r="Q165" s="7"/>
      <c r="R165" s="4"/>
    </row>
    <row r="166" spans="2:18" ht="14.4" x14ac:dyDescent="0.3">
      <c r="B166" s="4"/>
      <c r="C166" s="42"/>
      <c r="D166" s="116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8"/>
      <c r="Q166" s="7"/>
      <c r="R166" s="4"/>
    </row>
    <row r="167" spans="2:18" ht="14.4" x14ac:dyDescent="0.3">
      <c r="B167" s="4"/>
      <c r="C167" s="42"/>
      <c r="D167" s="116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8"/>
      <c r="Q167" s="7"/>
      <c r="R167" s="4"/>
    </row>
    <row r="168" spans="2:18" ht="14.4" x14ac:dyDescent="0.3">
      <c r="B168" s="4"/>
      <c r="C168" s="42"/>
      <c r="D168" s="116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8"/>
      <c r="Q168" s="7"/>
      <c r="R168" s="4"/>
    </row>
    <row r="169" spans="2:18" ht="14.4" x14ac:dyDescent="0.3">
      <c r="B169" s="4"/>
      <c r="C169" s="42"/>
      <c r="D169" s="116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8"/>
      <c r="Q169" s="7"/>
      <c r="R169" s="4"/>
    </row>
    <row r="170" spans="2:18" ht="14.4" x14ac:dyDescent="0.3">
      <c r="B170" s="4"/>
      <c r="C170" s="42"/>
      <c r="D170" s="116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8"/>
      <c r="Q170" s="7"/>
      <c r="R170" s="4"/>
    </row>
    <row r="171" spans="2:18" ht="14.4" x14ac:dyDescent="0.3">
      <c r="B171" s="4"/>
      <c r="C171" s="42"/>
      <c r="D171" s="116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8"/>
      <c r="Q171" s="7"/>
      <c r="R171" s="4"/>
    </row>
    <row r="172" spans="2:18" ht="14.4" x14ac:dyDescent="0.3">
      <c r="B172" s="4"/>
      <c r="C172" s="42"/>
      <c r="D172" s="116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8"/>
      <c r="Q172" s="7"/>
      <c r="R172" s="4"/>
    </row>
    <row r="173" spans="2:18" ht="14.4" x14ac:dyDescent="0.3">
      <c r="B173" s="4"/>
      <c r="C173" s="42"/>
      <c r="D173" s="116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8"/>
      <c r="Q173" s="7"/>
      <c r="R173" s="4"/>
    </row>
    <row r="174" spans="2:18" ht="14.4" x14ac:dyDescent="0.3">
      <c r="B174" s="4"/>
      <c r="C174" s="42"/>
      <c r="D174" s="116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8"/>
      <c r="Q174" s="7"/>
      <c r="R174" s="4"/>
    </row>
    <row r="175" spans="2:18" ht="14.4" x14ac:dyDescent="0.3">
      <c r="B175" s="4"/>
      <c r="C175" s="42"/>
      <c r="D175" s="11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8"/>
      <c r="Q175" s="7"/>
      <c r="R175" s="4"/>
    </row>
    <row r="176" spans="2:18" ht="14.4" x14ac:dyDescent="0.3">
      <c r="B176" s="4"/>
      <c r="C176" s="42"/>
      <c r="D176" s="116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8"/>
      <c r="Q176" s="7"/>
      <c r="R176" s="4"/>
    </row>
    <row r="177" spans="2:18" ht="14.4" x14ac:dyDescent="0.3">
      <c r="B177" s="4"/>
      <c r="C177" s="42"/>
      <c r="D177" s="116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8"/>
      <c r="Q177" s="7"/>
      <c r="R177" s="4"/>
    </row>
    <row r="178" spans="2:18" ht="14.4" x14ac:dyDescent="0.3">
      <c r="B178" s="4"/>
      <c r="C178" s="42"/>
      <c r="D178" s="11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8"/>
      <c r="Q178" s="7"/>
      <c r="R178" s="4"/>
    </row>
    <row r="179" spans="2:18" ht="14.4" x14ac:dyDescent="0.3">
      <c r="B179" s="4"/>
      <c r="C179" s="42"/>
      <c r="D179" s="116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8"/>
      <c r="Q179" s="7"/>
      <c r="R179" s="4"/>
    </row>
    <row r="180" spans="2:18" ht="14.4" x14ac:dyDescent="0.3">
      <c r="B180" s="4"/>
      <c r="C180" s="42"/>
      <c r="D180" s="116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8"/>
      <c r="Q180" s="7"/>
      <c r="R180" s="4"/>
    </row>
    <row r="181" spans="2:18" ht="14.4" x14ac:dyDescent="0.3">
      <c r="B181" s="4"/>
      <c r="C181" s="42"/>
      <c r="D181" s="11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8"/>
      <c r="Q181" s="7"/>
      <c r="R181" s="4"/>
    </row>
    <row r="182" spans="2:18" ht="14.4" x14ac:dyDescent="0.3">
      <c r="B182" s="4"/>
      <c r="C182" s="42"/>
      <c r="D182" s="116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8"/>
      <c r="Q182" s="7"/>
      <c r="R182" s="4"/>
    </row>
    <row r="183" spans="2:18" ht="14.4" x14ac:dyDescent="0.3">
      <c r="B183" s="4"/>
      <c r="C183" s="42"/>
      <c r="D183" s="116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8"/>
      <c r="Q183" s="7"/>
      <c r="R183" s="4"/>
    </row>
    <row r="184" spans="2:18" ht="14.4" x14ac:dyDescent="0.3">
      <c r="B184" s="4"/>
      <c r="C184" s="42"/>
      <c r="D184" s="116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8"/>
      <c r="Q184" s="7"/>
      <c r="R184" s="4"/>
    </row>
    <row r="185" spans="2:18" ht="14.4" x14ac:dyDescent="0.3">
      <c r="B185" s="4"/>
      <c r="C185" s="42"/>
      <c r="D185" s="116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8"/>
      <c r="Q185" s="7"/>
      <c r="R185" s="4"/>
    </row>
    <row r="186" spans="2:18" ht="14.4" x14ac:dyDescent="0.3">
      <c r="B186" s="4"/>
      <c r="C186" s="42"/>
      <c r="D186" s="116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8"/>
      <c r="Q186" s="7"/>
      <c r="R186" s="4"/>
    </row>
    <row r="187" spans="2:18" ht="14.4" x14ac:dyDescent="0.3">
      <c r="B187" s="4"/>
      <c r="C187" s="42"/>
      <c r="D187" s="116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8"/>
      <c r="Q187" s="7"/>
      <c r="R187" s="4"/>
    </row>
    <row r="188" spans="2:18" ht="14.4" x14ac:dyDescent="0.3">
      <c r="B188" s="4"/>
      <c r="C188" s="42"/>
      <c r="D188" s="116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8"/>
      <c r="Q188" s="7"/>
      <c r="R188" s="4"/>
    </row>
    <row r="189" spans="2:18" ht="14.4" x14ac:dyDescent="0.3">
      <c r="B189" s="4"/>
      <c r="C189" s="42"/>
      <c r="D189" s="116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8"/>
      <c r="Q189" s="7"/>
      <c r="R189" s="4"/>
    </row>
    <row r="190" spans="2:18" ht="14.4" x14ac:dyDescent="0.3">
      <c r="B190" s="4"/>
      <c r="C190" s="42"/>
      <c r="D190" s="116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8"/>
      <c r="Q190" s="7"/>
      <c r="R190" s="4"/>
    </row>
    <row r="191" spans="2:18" ht="14.4" x14ac:dyDescent="0.3">
      <c r="B191" s="4"/>
      <c r="C191" s="42"/>
      <c r="D191" s="116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8"/>
      <c r="Q191" s="7"/>
      <c r="R191" s="4"/>
    </row>
    <row r="192" spans="2:18" ht="14.4" x14ac:dyDescent="0.3">
      <c r="B192" s="4"/>
      <c r="C192" s="42"/>
      <c r="D192" s="116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8"/>
      <c r="Q192" s="7"/>
      <c r="R192" s="4"/>
    </row>
    <row r="193" spans="2:18" ht="14.4" x14ac:dyDescent="0.3">
      <c r="B193" s="4"/>
      <c r="C193" s="42"/>
      <c r="D193" s="116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8"/>
      <c r="Q193" s="7"/>
      <c r="R193" s="4"/>
    </row>
    <row r="194" spans="2:18" ht="14.4" x14ac:dyDescent="0.3">
      <c r="B194" s="4"/>
      <c r="C194" s="42"/>
      <c r="D194" s="116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8"/>
      <c r="Q194" s="7"/>
      <c r="R194" s="4"/>
    </row>
    <row r="195" spans="2:18" ht="14.4" x14ac:dyDescent="0.3">
      <c r="B195" s="4"/>
      <c r="C195" s="42"/>
      <c r="D195" s="116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8"/>
      <c r="Q195" s="7"/>
      <c r="R195" s="4"/>
    </row>
    <row r="196" spans="2:18" ht="14.4" x14ac:dyDescent="0.3">
      <c r="B196" s="4"/>
      <c r="C196" s="42"/>
      <c r="D196" s="116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8"/>
      <c r="Q196" s="7"/>
      <c r="R196" s="4"/>
    </row>
    <row r="197" spans="2:18" ht="14.4" x14ac:dyDescent="0.3">
      <c r="B197" s="4"/>
      <c r="C197" s="42"/>
      <c r="D197" s="116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8"/>
      <c r="Q197" s="7"/>
      <c r="R197" s="4"/>
    </row>
    <row r="198" spans="2:18" ht="14.4" x14ac:dyDescent="0.3">
      <c r="B198" s="4"/>
      <c r="C198" s="42"/>
      <c r="D198" s="116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8"/>
      <c r="Q198" s="7"/>
      <c r="R198" s="4"/>
    </row>
    <row r="199" spans="2:18" ht="14.4" x14ac:dyDescent="0.3">
      <c r="B199" s="4"/>
      <c r="C199" s="42"/>
      <c r="D199" s="116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8"/>
      <c r="Q199" s="7"/>
      <c r="R199" s="4"/>
    </row>
    <row r="200" spans="2:18" ht="14.4" x14ac:dyDescent="0.3">
      <c r="B200" s="4"/>
      <c r="C200" s="42"/>
      <c r="D200" s="116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8"/>
      <c r="Q200" s="7"/>
      <c r="R200" s="4"/>
    </row>
    <row r="201" spans="2:18" ht="14.4" x14ac:dyDescent="0.3">
      <c r="B201" s="4"/>
      <c r="C201" s="42"/>
      <c r="D201" s="116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8"/>
      <c r="Q201" s="7"/>
      <c r="R201" s="4"/>
    </row>
    <row r="202" spans="2:18" ht="14.4" x14ac:dyDescent="0.3">
      <c r="B202" s="4"/>
      <c r="C202" s="42"/>
      <c r="D202" s="116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8"/>
      <c r="Q202" s="7"/>
      <c r="R202" s="4"/>
    </row>
    <row r="203" spans="2:18" ht="14.4" x14ac:dyDescent="0.3">
      <c r="B203" s="4"/>
      <c r="C203" s="42"/>
      <c r="D203" s="116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8"/>
      <c r="Q203" s="7"/>
      <c r="R203" s="4"/>
    </row>
    <row r="204" spans="2:18" ht="14.4" x14ac:dyDescent="0.3">
      <c r="B204" s="4"/>
      <c r="C204" s="42"/>
      <c r="D204" s="116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8"/>
      <c r="Q204" s="7"/>
      <c r="R204" s="4"/>
    </row>
    <row r="205" spans="2:18" ht="14.4" x14ac:dyDescent="0.3">
      <c r="B205" s="4"/>
      <c r="C205" s="42"/>
      <c r="D205" s="116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8"/>
      <c r="Q205" s="7"/>
      <c r="R205" s="4"/>
    </row>
    <row r="206" spans="2:18" ht="14.4" x14ac:dyDescent="0.3">
      <c r="B206" s="4"/>
      <c r="C206" s="42"/>
      <c r="D206" s="116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8"/>
      <c r="Q206" s="7"/>
      <c r="R206" s="4"/>
    </row>
    <row r="207" spans="2:18" ht="14.4" x14ac:dyDescent="0.3">
      <c r="B207" s="4"/>
      <c r="C207" s="42"/>
      <c r="D207" s="116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8"/>
      <c r="Q207" s="7"/>
      <c r="R207" s="4"/>
    </row>
    <row r="208" spans="2:18" ht="14.4" x14ac:dyDescent="0.3">
      <c r="B208" s="4"/>
      <c r="C208" s="42"/>
      <c r="D208" s="116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8"/>
      <c r="Q208" s="7"/>
      <c r="R208" s="4"/>
    </row>
    <row r="209" spans="2:18" ht="14.4" x14ac:dyDescent="0.3">
      <c r="B209" s="4"/>
      <c r="C209" s="42"/>
      <c r="D209" s="116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8"/>
      <c r="Q209" s="7"/>
      <c r="R209" s="4"/>
    </row>
    <row r="210" spans="2:18" ht="14.4" x14ac:dyDescent="0.3">
      <c r="B210" s="4"/>
      <c r="C210" s="42"/>
      <c r="D210" s="116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8"/>
      <c r="Q210" s="7"/>
      <c r="R210" s="4"/>
    </row>
    <row r="211" spans="2:18" ht="14.4" x14ac:dyDescent="0.3">
      <c r="B211" s="4"/>
      <c r="C211" s="42"/>
      <c r="D211" s="116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8"/>
      <c r="Q211" s="7"/>
      <c r="R211" s="4"/>
    </row>
    <row r="212" spans="2:18" ht="14.4" x14ac:dyDescent="0.3">
      <c r="B212" s="4"/>
      <c r="C212" s="42"/>
      <c r="D212" s="116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8"/>
      <c r="Q212" s="7"/>
      <c r="R212" s="4"/>
    </row>
    <row r="213" spans="2:18" ht="14.4" x14ac:dyDescent="0.3">
      <c r="B213" s="4"/>
      <c r="C213" s="42"/>
      <c r="D213" s="116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8"/>
      <c r="Q213" s="7"/>
      <c r="R213" s="4"/>
    </row>
    <row r="214" spans="2:18" ht="14.4" x14ac:dyDescent="0.3">
      <c r="B214" s="4"/>
      <c r="C214" s="42"/>
      <c r="D214" s="116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8"/>
      <c r="Q214" s="7"/>
      <c r="R214" s="4"/>
    </row>
    <row r="215" spans="2:18" ht="14.4" x14ac:dyDescent="0.3">
      <c r="B215" s="4"/>
      <c r="C215" s="42"/>
      <c r="D215" s="116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8"/>
      <c r="Q215" s="7"/>
      <c r="R215" s="4"/>
    </row>
    <row r="216" spans="2:18" ht="14.4" x14ac:dyDescent="0.3">
      <c r="B216" s="4"/>
      <c r="C216" s="42"/>
      <c r="D216" s="116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8"/>
      <c r="Q216" s="7"/>
      <c r="R216" s="4"/>
    </row>
    <row r="217" spans="2:18" ht="14.4" x14ac:dyDescent="0.3">
      <c r="B217" s="4"/>
      <c r="C217" s="42"/>
      <c r="D217" s="116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8"/>
      <c r="Q217" s="7"/>
      <c r="R217" s="4"/>
    </row>
    <row r="218" spans="2:18" ht="14.4" x14ac:dyDescent="0.3">
      <c r="B218" s="4"/>
      <c r="C218" s="42"/>
      <c r="D218" s="116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8"/>
      <c r="Q218" s="7"/>
      <c r="R218" s="4"/>
    </row>
    <row r="219" spans="2:18" ht="14.4" x14ac:dyDescent="0.3">
      <c r="B219" s="4"/>
      <c r="C219" s="42"/>
      <c r="D219" s="116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8"/>
      <c r="Q219" s="7"/>
      <c r="R219" s="4"/>
    </row>
    <row r="220" spans="2:18" ht="14.4" x14ac:dyDescent="0.3">
      <c r="B220" s="4"/>
      <c r="C220" s="42"/>
      <c r="D220" s="116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8"/>
      <c r="Q220" s="7"/>
      <c r="R220" s="4"/>
    </row>
    <row r="221" spans="2:18" ht="14.4" x14ac:dyDescent="0.3">
      <c r="B221" s="4"/>
      <c r="C221" s="42"/>
      <c r="D221" s="116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8"/>
      <c r="Q221" s="7"/>
      <c r="R221" s="4"/>
    </row>
    <row r="222" spans="2:18" ht="14.4" x14ac:dyDescent="0.3">
      <c r="B222" s="4"/>
      <c r="C222" s="42"/>
      <c r="D222" s="116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8"/>
      <c r="Q222" s="7"/>
      <c r="R222" s="4"/>
    </row>
    <row r="223" spans="2:18" ht="14.4" x14ac:dyDescent="0.3">
      <c r="B223" s="4"/>
      <c r="C223" s="42"/>
      <c r="D223" s="116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8"/>
      <c r="Q223" s="7"/>
      <c r="R223" s="4"/>
    </row>
    <row r="224" spans="2:18" ht="14.4" x14ac:dyDescent="0.3">
      <c r="B224" s="4"/>
      <c r="C224" s="42"/>
      <c r="D224" s="116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8"/>
      <c r="Q224" s="7"/>
      <c r="R224" s="4"/>
    </row>
    <row r="225" spans="2:18" ht="14.4" x14ac:dyDescent="0.3">
      <c r="B225" s="4"/>
      <c r="C225" s="42"/>
      <c r="D225" s="116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8"/>
      <c r="Q225" s="7"/>
      <c r="R225" s="4"/>
    </row>
    <row r="226" spans="2:18" ht="14.4" x14ac:dyDescent="0.3">
      <c r="B226" s="4"/>
      <c r="C226" s="42"/>
      <c r="D226" s="116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8"/>
      <c r="Q226" s="7"/>
      <c r="R226" s="4"/>
    </row>
    <row r="227" spans="2:18" ht="14.4" x14ac:dyDescent="0.3">
      <c r="B227" s="4"/>
      <c r="C227" s="42"/>
      <c r="D227" s="116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8"/>
      <c r="Q227" s="7"/>
      <c r="R227" s="4"/>
    </row>
    <row r="228" spans="2:18" ht="14.4" x14ac:dyDescent="0.3">
      <c r="B228" s="4"/>
      <c r="C228" s="42"/>
      <c r="D228" s="116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8"/>
      <c r="Q228" s="7"/>
      <c r="R228" s="4"/>
    </row>
    <row r="229" spans="2:18" ht="14.4" x14ac:dyDescent="0.3">
      <c r="B229" s="4"/>
      <c r="C229" s="42"/>
      <c r="D229" s="116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8"/>
      <c r="Q229" s="7"/>
      <c r="R229" s="4"/>
    </row>
    <row r="230" spans="2:18" ht="14.4" x14ac:dyDescent="0.3">
      <c r="B230" s="4"/>
      <c r="C230" s="42"/>
      <c r="D230" s="116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8"/>
      <c r="Q230" s="7"/>
      <c r="R230" s="4"/>
    </row>
    <row r="231" spans="2:18" ht="14.4" x14ac:dyDescent="0.3">
      <c r="B231" s="4"/>
      <c r="C231" s="42"/>
      <c r="D231" s="116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8"/>
      <c r="Q231" s="7"/>
      <c r="R231" s="4"/>
    </row>
    <row r="232" spans="2:18" ht="14.4" x14ac:dyDescent="0.3">
      <c r="B232" s="4"/>
      <c r="C232" s="42"/>
      <c r="D232" s="116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8"/>
      <c r="Q232" s="7"/>
      <c r="R232" s="4"/>
    </row>
    <row r="233" spans="2:18" ht="14.4" x14ac:dyDescent="0.3">
      <c r="B233" s="4"/>
      <c r="C233" s="42"/>
      <c r="D233" s="116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8"/>
      <c r="Q233" s="7"/>
      <c r="R233" s="4"/>
    </row>
    <row r="234" spans="2:18" ht="14.4" x14ac:dyDescent="0.3">
      <c r="B234" s="4"/>
      <c r="C234" s="42"/>
      <c r="D234" s="116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8"/>
      <c r="Q234" s="7"/>
      <c r="R234" s="4"/>
    </row>
    <row r="235" spans="2:18" ht="14.4" x14ac:dyDescent="0.3">
      <c r="B235" s="4"/>
      <c r="C235" s="42"/>
      <c r="D235" s="116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8"/>
      <c r="Q235" s="7"/>
      <c r="R235" s="4"/>
    </row>
    <row r="236" spans="2:18" ht="14.4" x14ac:dyDescent="0.3">
      <c r="B236" s="4"/>
      <c r="C236" s="42"/>
      <c r="D236" s="116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8"/>
      <c r="Q236" s="7"/>
      <c r="R236" s="4"/>
    </row>
  </sheetData>
  <mergeCells count="2">
    <mergeCell ref="B1:C1"/>
    <mergeCell ref="R39:R40"/>
  </mergeCells>
  <pageMargins left="0.70866141732283472" right="0.70866141732283472" top="0.74803149606299213" bottom="0.74803149606299213" header="0.31496062992125984" footer="0.31496062992125984"/>
  <pageSetup paperSize="8" scale="55" fitToHeight="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8913A-B982-4C56-AA34-8FAD775F6760}">
  <sheetPr>
    <pageSetUpPr fitToPage="1"/>
  </sheetPr>
  <dimension ref="A1:AB230"/>
  <sheetViews>
    <sheetView workbookViewId="0">
      <selection activeCell="B4" sqref="B4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customWidth="1"/>
    <col min="5" max="5" width="13.44140625" style="117" customWidth="1"/>
    <col min="6" max="6" width="12.5546875" style="117" customWidth="1"/>
    <col min="7" max="7" width="12" style="117" customWidth="1"/>
    <col min="8" max="8" width="13.44140625" style="118" customWidth="1"/>
    <col min="9" max="9" width="13.44140625" style="117" customWidth="1"/>
    <col min="10" max="10" width="31.6640625" customWidth="1"/>
    <col min="11" max="11" width="36.6640625" customWidth="1"/>
    <col min="12" max="28" width="8.6640625" customWidth="1"/>
  </cols>
  <sheetData>
    <row r="1" spans="1:28" ht="18" x14ac:dyDescent="0.35">
      <c r="A1" s="1">
        <v>2026</v>
      </c>
      <c r="B1" s="153" t="s">
        <v>0</v>
      </c>
      <c r="C1" s="1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4"/>
    </row>
    <row r="2" spans="1:28" ht="18" x14ac:dyDescent="0.3">
      <c r="A2" s="5"/>
      <c r="B2" s="6" t="s">
        <v>53</v>
      </c>
      <c r="D2" s="2" t="s">
        <v>59</v>
      </c>
      <c r="E2" s="7"/>
      <c r="F2" s="7"/>
      <c r="G2" s="7"/>
      <c r="H2" s="8"/>
      <c r="I2" s="7"/>
      <c r="J2" s="4"/>
    </row>
    <row r="3" spans="1:28" ht="18" x14ac:dyDescent="0.3">
      <c r="A3" s="5"/>
      <c r="B3" s="6"/>
      <c r="C3" t="s">
        <v>56</v>
      </c>
      <c r="D3" s="127" t="s">
        <v>91</v>
      </c>
      <c r="E3" s="122"/>
      <c r="F3" s="122"/>
      <c r="G3" s="122"/>
      <c r="H3" s="123"/>
      <c r="I3" s="122"/>
      <c r="J3" s="4"/>
    </row>
    <row r="4" spans="1:28" ht="18" x14ac:dyDescent="0.3">
      <c r="A4" s="5"/>
      <c r="B4" s="150" t="s">
        <v>147</v>
      </c>
      <c r="C4" t="s">
        <v>57</v>
      </c>
      <c r="D4" s="127" t="s">
        <v>92</v>
      </c>
      <c r="E4" s="122"/>
      <c r="F4" s="122"/>
      <c r="G4" s="122"/>
      <c r="H4" s="123"/>
      <c r="I4" s="122"/>
      <c r="J4" s="4"/>
    </row>
    <row r="5" spans="1:28" ht="16.2" customHeight="1" x14ac:dyDescent="0.3">
      <c r="A5" s="5"/>
      <c r="B5" s="6"/>
      <c r="C5" t="s">
        <v>58</v>
      </c>
      <c r="D5" s="121"/>
      <c r="E5" s="122"/>
      <c r="F5" s="122"/>
      <c r="G5" s="122"/>
      <c r="H5" s="123"/>
      <c r="I5" s="122"/>
      <c r="J5" s="4"/>
    </row>
    <row r="6" spans="1:28" ht="26.4" customHeight="1" thickBot="1" x14ac:dyDescent="0.35">
      <c r="A6" s="5"/>
      <c r="B6" s="136" t="s">
        <v>142</v>
      </c>
      <c r="D6" s="149" t="s">
        <v>143</v>
      </c>
      <c r="E6" s="7"/>
      <c r="F6" s="7"/>
      <c r="G6" s="7"/>
      <c r="H6" s="8"/>
      <c r="I6" s="7"/>
      <c r="J6" s="4"/>
    </row>
    <row r="7" spans="1:28" ht="28.8" x14ac:dyDescent="0.3">
      <c r="A7" s="9" t="s">
        <v>1</v>
      </c>
      <c r="B7" s="10" t="s">
        <v>2</v>
      </c>
      <c r="C7" s="11" t="s">
        <v>3</v>
      </c>
      <c r="D7" s="147" t="s">
        <v>144</v>
      </c>
      <c r="E7" s="12" t="s">
        <v>61</v>
      </c>
      <c r="F7" s="126" t="s">
        <v>62</v>
      </c>
      <c r="G7" s="12" t="s">
        <v>23</v>
      </c>
      <c r="H7" s="13" t="s">
        <v>4</v>
      </c>
      <c r="I7" s="14" t="s">
        <v>5</v>
      </c>
      <c r="J7" s="15" t="s">
        <v>6</v>
      </c>
      <c r="K7" s="15" t="s">
        <v>7</v>
      </c>
    </row>
    <row r="8" spans="1:28" ht="14.4" x14ac:dyDescent="0.3">
      <c r="A8" s="16"/>
      <c r="B8" s="17"/>
      <c r="C8" s="18"/>
      <c r="D8" s="146"/>
      <c r="E8" s="7"/>
      <c r="F8" s="7"/>
      <c r="G8" s="7"/>
      <c r="H8" s="8"/>
      <c r="I8" s="19"/>
      <c r="J8" s="4"/>
    </row>
    <row r="9" spans="1:28" ht="14.4" x14ac:dyDescent="0.3">
      <c r="A9" s="20">
        <v>1</v>
      </c>
      <c r="B9" s="21" t="s">
        <v>8</v>
      </c>
      <c r="C9" s="22"/>
      <c r="D9" s="148"/>
      <c r="E9" s="23"/>
      <c r="F9" s="23"/>
      <c r="G9" s="23"/>
      <c r="H9" s="24"/>
      <c r="I9" s="25"/>
      <c r="J9" s="4"/>
    </row>
    <row r="10" spans="1:28" ht="100.8" x14ac:dyDescent="0.3">
      <c r="A10" s="26"/>
      <c r="B10" s="27" t="s">
        <v>9</v>
      </c>
      <c r="C10" s="28"/>
      <c r="D10" s="137"/>
      <c r="E10" s="29"/>
      <c r="F10" s="29"/>
      <c r="G10" s="29"/>
      <c r="H10" s="30"/>
      <c r="I10" s="31"/>
      <c r="J10" s="4"/>
      <c r="L10" s="32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8" ht="14.4" x14ac:dyDescent="0.3">
      <c r="A11" s="34"/>
      <c r="B11" s="35"/>
      <c r="C11" s="36" t="s">
        <v>10</v>
      </c>
      <c r="D11" s="138">
        <v>0</v>
      </c>
      <c r="E11" s="37">
        <v>0</v>
      </c>
      <c r="F11" s="37">
        <v>0</v>
      </c>
      <c r="G11" s="37">
        <v>0</v>
      </c>
      <c r="H11" s="38">
        <f>SUM(E11:G11)</f>
        <v>0</v>
      </c>
      <c r="I11" s="39">
        <f>D11*H11</f>
        <v>0</v>
      </c>
      <c r="J11" s="4"/>
      <c r="L11" s="32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8" ht="14.4" x14ac:dyDescent="0.3">
      <c r="A12" s="20">
        <v>2</v>
      </c>
      <c r="B12" s="21" t="s">
        <v>11</v>
      </c>
      <c r="C12" s="22"/>
      <c r="D12" s="139"/>
      <c r="E12" s="40"/>
      <c r="F12" s="40"/>
      <c r="G12" s="40"/>
      <c r="H12" s="24"/>
      <c r="I12" s="41"/>
      <c r="J12" s="4"/>
      <c r="L12" s="32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8" ht="100.8" x14ac:dyDescent="0.3">
      <c r="A13" s="26"/>
      <c r="B13" s="27" t="s">
        <v>12</v>
      </c>
      <c r="C13" s="28"/>
      <c r="D13" s="140"/>
      <c r="E13" s="29"/>
      <c r="F13" s="29"/>
      <c r="G13" s="29"/>
      <c r="H13" s="30"/>
      <c r="I13" s="31"/>
      <c r="J13" s="4"/>
      <c r="L13" s="32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8" ht="14.4" x14ac:dyDescent="0.3">
      <c r="A14" s="34"/>
      <c r="B14" s="35"/>
      <c r="C14" s="36" t="s">
        <v>10</v>
      </c>
      <c r="D14" s="138">
        <v>0</v>
      </c>
      <c r="E14" s="37">
        <v>0</v>
      </c>
      <c r="F14" s="37">
        <v>0</v>
      </c>
      <c r="G14" s="37">
        <v>0</v>
      </c>
      <c r="H14" s="38">
        <f>SUM(E14:G14)</f>
        <v>0</v>
      </c>
      <c r="I14" s="39">
        <f>H14*D14</f>
        <v>0</v>
      </c>
      <c r="J14" s="42"/>
      <c r="K14" s="42"/>
      <c r="L14" s="42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42"/>
      <c r="Z14" s="42"/>
      <c r="AA14" s="42"/>
      <c r="AB14" s="42"/>
    </row>
    <row r="15" spans="1:28" ht="14.4" x14ac:dyDescent="0.3">
      <c r="A15" s="20">
        <v>3</v>
      </c>
      <c r="B15" s="21" t="s">
        <v>13</v>
      </c>
      <c r="C15" s="22"/>
      <c r="D15" s="139"/>
      <c r="E15" s="40"/>
      <c r="F15" s="40"/>
      <c r="G15" s="40"/>
      <c r="H15" s="24"/>
      <c r="I15" s="41"/>
      <c r="J15" s="4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8" ht="100.8" x14ac:dyDescent="0.3">
      <c r="A16" s="26"/>
      <c r="B16" s="27" t="s">
        <v>14</v>
      </c>
      <c r="C16" s="28"/>
      <c r="D16" s="140"/>
      <c r="E16" s="29"/>
      <c r="F16" s="29"/>
      <c r="G16" s="29"/>
      <c r="H16" s="30"/>
      <c r="I16" s="31"/>
      <c r="J16" s="32"/>
      <c r="K16" s="32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2"/>
      <c r="Z16" s="32"/>
      <c r="AA16" s="32"/>
      <c r="AB16" s="32"/>
    </row>
    <row r="17" spans="1:28" s="51" customFormat="1" ht="14.4" x14ac:dyDescent="0.3">
      <c r="A17" s="43"/>
      <c r="B17" s="44"/>
      <c r="C17" s="45" t="s">
        <v>10</v>
      </c>
      <c r="D17" s="141">
        <v>0</v>
      </c>
      <c r="E17" s="46">
        <v>0</v>
      </c>
      <c r="F17" s="46">
        <v>0</v>
      </c>
      <c r="G17" s="46">
        <v>0</v>
      </c>
      <c r="H17" s="47">
        <f>SUM(E17:G17)</f>
        <v>0</v>
      </c>
      <c r="I17" s="48">
        <f>H17*D17</f>
        <v>0</v>
      </c>
      <c r="J17" s="4"/>
      <c r="K17" s="4"/>
      <c r="L17" s="4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49"/>
      <c r="X17" s="49"/>
      <c r="Y17" s="50"/>
      <c r="Z17" s="50"/>
      <c r="AA17" s="50"/>
      <c r="AB17" s="50"/>
    </row>
    <row r="18" spans="1:28" ht="14.4" x14ac:dyDescent="0.3">
      <c r="A18" s="20">
        <v>4</v>
      </c>
      <c r="B18" s="21" t="s">
        <v>15</v>
      </c>
      <c r="C18" s="22"/>
      <c r="D18" s="139"/>
      <c r="E18" s="40"/>
      <c r="F18" s="40"/>
      <c r="G18" s="40"/>
      <c r="H18" s="24"/>
      <c r="I18" s="41"/>
      <c r="J18" s="4"/>
    </row>
    <row r="19" spans="1:28" ht="86.4" x14ac:dyDescent="0.3">
      <c r="A19" s="26"/>
      <c r="B19" s="27" t="s">
        <v>16</v>
      </c>
      <c r="C19" s="28"/>
      <c r="D19" s="140"/>
      <c r="E19" s="29" t="s">
        <v>93</v>
      </c>
      <c r="F19" s="29"/>
      <c r="G19" s="29"/>
      <c r="H19" s="30"/>
      <c r="I19" s="31"/>
      <c r="J19" s="4"/>
    </row>
    <row r="20" spans="1:28" ht="14.4" x14ac:dyDescent="0.3">
      <c r="A20" s="34"/>
      <c r="B20" s="35"/>
      <c r="C20" s="36" t="s">
        <v>10</v>
      </c>
      <c r="D20" s="138">
        <v>0</v>
      </c>
      <c r="E20" s="37">
        <v>1</v>
      </c>
      <c r="F20" s="37">
        <v>0</v>
      </c>
      <c r="G20" s="37">
        <v>0</v>
      </c>
      <c r="H20" s="38">
        <f>SUM(E20:G20)</f>
        <v>1</v>
      </c>
      <c r="I20" s="39">
        <f>H20*D20</f>
        <v>0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ht="14.4" x14ac:dyDescent="0.3">
      <c r="A21" s="20">
        <v>5</v>
      </c>
      <c r="B21" s="21" t="s">
        <v>17</v>
      </c>
      <c r="C21" s="22"/>
      <c r="D21" s="139"/>
      <c r="E21" s="52"/>
      <c r="F21" s="52"/>
      <c r="G21" s="52"/>
      <c r="H21" s="53"/>
      <c r="I21" s="41"/>
      <c r="J21" s="4"/>
    </row>
    <row r="22" spans="1:28" ht="115.2" x14ac:dyDescent="0.3">
      <c r="A22" s="26"/>
      <c r="B22" s="27" t="s">
        <v>18</v>
      </c>
      <c r="C22" s="28"/>
      <c r="D22" s="140"/>
      <c r="E22" s="54" t="s">
        <v>75</v>
      </c>
      <c r="F22" s="54" t="s">
        <v>74</v>
      </c>
      <c r="G22" s="54"/>
      <c r="H22" s="54"/>
      <c r="I22" s="55"/>
      <c r="J22" s="4"/>
      <c r="O22" t="s">
        <v>19</v>
      </c>
    </row>
    <row r="23" spans="1:28" ht="14.4" x14ac:dyDescent="0.3">
      <c r="A23" s="34"/>
      <c r="B23" s="35"/>
      <c r="C23" s="36" t="s">
        <v>10</v>
      </c>
      <c r="D23" s="138">
        <v>0</v>
      </c>
      <c r="E23" s="56">
        <v>1</v>
      </c>
      <c r="F23" s="56">
        <v>4</v>
      </c>
      <c r="G23" s="56">
        <v>0</v>
      </c>
      <c r="H23" s="57">
        <f>SUM(E23:G23)</f>
        <v>5</v>
      </c>
      <c r="I23" s="39">
        <f>H23*D23</f>
        <v>0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ht="14.4" x14ac:dyDescent="0.3">
      <c r="A24" s="20">
        <v>6</v>
      </c>
      <c r="B24" s="21" t="s">
        <v>20</v>
      </c>
      <c r="C24" s="22"/>
      <c r="D24" s="139"/>
      <c r="E24" s="40"/>
      <c r="F24" s="40"/>
      <c r="G24" s="40"/>
      <c r="H24" s="24"/>
      <c r="I24" s="41"/>
      <c r="J24" s="4"/>
    </row>
    <row r="25" spans="1:28" ht="115.2" x14ac:dyDescent="0.3">
      <c r="A25" s="26"/>
      <c r="B25" s="27" t="s">
        <v>21</v>
      </c>
      <c r="C25" s="28"/>
      <c r="D25" s="140"/>
      <c r="E25" s="29"/>
      <c r="F25" s="29" t="s">
        <v>74</v>
      </c>
      <c r="G25" s="29"/>
      <c r="H25" s="30"/>
      <c r="I25" s="31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8" s="51" customFormat="1" ht="14.4" x14ac:dyDescent="0.3">
      <c r="A26" s="43"/>
      <c r="B26" s="44"/>
      <c r="C26" s="45" t="s">
        <v>10</v>
      </c>
      <c r="D26" s="141">
        <v>0</v>
      </c>
      <c r="E26" s="46">
        <v>0</v>
      </c>
      <c r="F26" s="46">
        <v>1</v>
      </c>
      <c r="G26" s="46">
        <v>0</v>
      </c>
      <c r="H26" s="47">
        <f>SUM(E26:G26)</f>
        <v>1</v>
      </c>
      <c r="I26" s="48">
        <f>H26*D26</f>
        <v>0</v>
      </c>
      <c r="J26" s="4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8" ht="14.4" x14ac:dyDescent="0.3">
      <c r="A27" s="20">
        <v>7</v>
      </c>
      <c r="B27" s="21" t="s">
        <v>22</v>
      </c>
      <c r="C27" s="22"/>
      <c r="D27" s="139"/>
      <c r="E27" s="52"/>
      <c r="F27" s="52"/>
      <c r="G27" s="52"/>
      <c r="H27" s="53"/>
      <c r="I27" s="41"/>
      <c r="J27" s="4"/>
    </row>
    <row r="28" spans="1:28" ht="72" x14ac:dyDescent="0.3">
      <c r="A28" s="26" t="s">
        <v>23</v>
      </c>
      <c r="B28" s="27" t="s">
        <v>24</v>
      </c>
      <c r="C28" s="28"/>
      <c r="D28" s="142"/>
      <c r="E28" s="54" t="s">
        <v>75</v>
      </c>
      <c r="F28" s="54" t="s">
        <v>74</v>
      </c>
      <c r="G28" s="54"/>
      <c r="H28" s="54"/>
      <c r="I28" s="55"/>
      <c r="J28" s="4"/>
    </row>
    <row r="29" spans="1:28" ht="14.4" x14ac:dyDescent="0.3">
      <c r="A29" s="34"/>
      <c r="B29" s="35"/>
      <c r="C29" s="36" t="s">
        <v>10</v>
      </c>
      <c r="D29" s="138">
        <v>0</v>
      </c>
      <c r="E29" s="56">
        <v>4</v>
      </c>
      <c r="F29" s="56">
        <v>6</v>
      </c>
      <c r="G29" s="56">
        <v>0</v>
      </c>
      <c r="H29" s="57">
        <f>SUM(E29:G29)</f>
        <v>10</v>
      </c>
      <c r="I29" s="39">
        <f>H29*D29</f>
        <v>0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ht="14.4" x14ac:dyDescent="0.3">
      <c r="A30" s="20">
        <v>8</v>
      </c>
      <c r="B30" s="21" t="s">
        <v>25</v>
      </c>
      <c r="C30" s="22"/>
      <c r="D30" s="139"/>
      <c r="E30" s="40"/>
      <c r="F30" s="40"/>
      <c r="G30" s="40"/>
      <c r="H30" s="24"/>
      <c r="I30" s="41"/>
      <c r="J30" s="32"/>
    </row>
    <row r="31" spans="1:28" ht="100.8" x14ac:dyDescent="0.3">
      <c r="A31" s="26" t="s">
        <v>23</v>
      </c>
      <c r="B31" s="58" t="s">
        <v>26</v>
      </c>
      <c r="C31" s="28"/>
      <c r="D31" s="140"/>
      <c r="E31" s="29" t="s">
        <v>75</v>
      </c>
      <c r="F31" s="29" t="s">
        <v>74</v>
      </c>
      <c r="G31" s="29"/>
      <c r="H31" s="30"/>
      <c r="I31" s="31"/>
      <c r="J31" s="155" t="s">
        <v>23</v>
      </c>
    </row>
    <row r="32" spans="1:28" ht="14.4" x14ac:dyDescent="0.3">
      <c r="A32" s="34"/>
      <c r="B32" s="59"/>
      <c r="C32" s="36" t="s">
        <v>10</v>
      </c>
      <c r="D32" s="138">
        <v>0</v>
      </c>
      <c r="E32" s="37">
        <v>3</v>
      </c>
      <c r="F32" s="37">
        <v>5</v>
      </c>
      <c r="G32" s="37">
        <v>0</v>
      </c>
      <c r="H32" s="38">
        <f>SUM(E32:G32)</f>
        <v>8</v>
      </c>
      <c r="I32" s="39">
        <f>H32*D32</f>
        <v>0</v>
      </c>
      <c r="J32" s="156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spans="1:28" ht="14.4" x14ac:dyDescent="0.3">
      <c r="A33" s="20">
        <v>9</v>
      </c>
      <c r="B33" s="60" t="s">
        <v>27</v>
      </c>
      <c r="C33" s="22"/>
      <c r="D33" s="139"/>
      <c r="E33" s="40"/>
      <c r="F33" s="40"/>
      <c r="G33" s="40"/>
      <c r="H33" s="24"/>
      <c r="I33" s="41"/>
      <c r="J33" s="32"/>
    </row>
    <row r="34" spans="1:28" ht="100.8" x14ac:dyDescent="0.3">
      <c r="A34" s="26" t="s">
        <v>23</v>
      </c>
      <c r="B34" s="58" t="s">
        <v>28</v>
      </c>
      <c r="C34" s="28"/>
      <c r="D34" s="140"/>
      <c r="E34" s="29" t="s">
        <v>75</v>
      </c>
      <c r="F34" s="29" t="s">
        <v>74</v>
      </c>
      <c r="G34" s="29"/>
      <c r="H34" s="30"/>
      <c r="I34" s="31"/>
      <c r="J34" s="32"/>
    </row>
    <row r="35" spans="1:28" ht="14.4" x14ac:dyDescent="0.3">
      <c r="A35" s="34"/>
      <c r="B35" s="59"/>
      <c r="C35" s="36" t="s">
        <v>10</v>
      </c>
      <c r="D35" s="138">
        <v>0</v>
      </c>
      <c r="E35" s="37">
        <v>1</v>
      </c>
      <c r="F35" s="37">
        <v>2</v>
      </c>
      <c r="G35" s="37">
        <v>0</v>
      </c>
      <c r="H35" s="38">
        <f>SUM(E35:G35)</f>
        <v>3</v>
      </c>
      <c r="I35" s="39">
        <f>H35*D35</f>
        <v>0</v>
      </c>
      <c r="J35" s="61" t="s">
        <v>23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ht="14.4" x14ac:dyDescent="0.3">
      <c r="A36" s="20">
        <v>10</v>
      </c>
      <c r="B36" s="60" t="s">
        <v>29</v>
      </c>
      <c r="C36" s="22"/>
      <c r="D36" s="139"/>
      <c r="E36" s="40"/>
      <c r="F36" s="40"/>
      <c r="G36" s="40"/>
      <c r="H36" s="24"/>
      <c r="I36" s="41"/>
      <c r="J36" s="32"/>
    </row>
    <row r="37" spans="1:28" ht="115.2" x14ac:dyDescent="0.3">
      <c r="A37" s="26"/>
      <c r="B37" s="58" t="s">
        <v>30</v>
      </c>
      <c r="C37" s="28"/>
      <c r="D37" s="140"/>
      <c r="E37" s="29" t="s">
        <v>75</v>
      </c>
      <c r="F37" s="29"/>
      <c r="G37" s="29"/>
      <c r="H37" s="30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1:28" ht="14.4" x14ac:dyDescent="0.3">
      <c r="A38" s="34"/>
      <c r="B38" s="59"/>
      <c r="C38" s="36" t="s">
        <v>10</v>
      </c>
      <c r="D38" s="138">
        <v>0</v>
      </c>
      <c r="E38" s="37">
        <v>1</v>
      </c>
      <c r="F38" s="37">
        <v>0</v>
      </c>
      <c r="G38" s="37">
        <v>0</v>
      </c>
      <c r="H38" s="38">
        <f>SUM(E38:G38)</f>
        <v>1</v>
      </c>
      <c r="I38" s="39">
        <f>H38*D38</f>
        <v>0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</row>
    <row r="39" spans="1:28" ht="14.4" x14ac:dyDescent="0.3">
      <c r="A39" s="20">
        <v>11</v>
      </c>
      <c r="B39" s="60" t="s">
        <v>31</v>
      </c>
      <c r="C39" s="22"/>
      <c r="D39" s="139"/>
      <c r="E39" s="62"/>
      <c r="F39" s="62"/>
      <c r="G39" s="62"/>
      <c r="H39" s="24"/>
      <c r="I39" s="41"/>
      <c r="J39" s="32"/>
    </row>
    <row r="40" spans="1:28" ht="115.2" x14ac:dyDescent="0.3">
      <c r="A40" s="26" t="s">
        <v>23</v>
      </c>
      <c r="B40" s="58" t="s">
        <v>32</v>
      </c>
      <c r="C40" s="28"/>
      <c r="D40" s="140"/>
      <c r="E40" s="29"/>
      <c r="F40" s="29"/>
      <c r="G40" s="29"/>
      <c r="H40" s="30"/>
      <c r="I40" s="31"/>
      <c r="J40" s="32"/>
    </row>
    <row r="41" spans="1:28" ht="14.4" x14ac:dyDescent="0.3">
      <c r="A41" s="34"/>
      <c r="B41" s="59"/>
      <c r="C41" s="36" t="s">
        <v>10</v>
      </c>
      <c r="D41" s="138">
        <v>0</v>
      </c>
      <c r="E41" s="37">
        <v>0</v>
      </c>
      <c r="F41" s="37">
        <v>0</v>
      </c>
      <c r="G41" s="37">
        <v>0</v>
      </c>
      <c r="H41" s="38">
        <f>SUM(E41:G41)</f>
        <v>0</v>
      </c>
      <c r="I41" s="39">
        <f>H41*D41</f>
        <v>0</v>
      </c>
      <c r="J41" s="61" t="s">
        <v>23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spans="1:28" ht="14.4" x14ac:dyDescent="0.3">
      <c r="A42" s="20">
        <v>12</v>
      </c>
      <c r="B42" s="60" t="s">
        <v>33</v>
      </c>
      <c r="C42" s="22"/>
      <c r="D42" s="139"/>
      <c r="E42" s="40"/>
      <c r="F42" s="40"/>
      <c r="G42" s="40"/>
      <c r="H42" s="24"/>
      <c r="I42" s="41"/>
      <c r="J42" s="4"/>
    </row>
    <row r="43" spans="1:28" ht="129.6" x14ac:dyDescent="0.3">
      <c r="A43" s="26"/>
      <c r="B43" s="58" t="s">
        <v>34</v>
      </c>
      <c r="C43" s="28"/>
      <c r="D43" s="140"/>
      <c r="E43" s="29" t="s">
        <v>75</v>
      </c>
      <c r="F43" s="29"/>
      <c r="G43" s="29"/>
      <c r="H43" s="30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 ht="14.4" x14ac:dyDescent="0.3">
      <c r="A44" s="34"/>
      <c r="B44" s="63"/>
      <c r="C44" s="36" t="s">
        <v>10</v>
      </c>
      <c r="D44" s="138">
        <v>0</v>
      </c>
      <c r="E44" s="37">
        <v>1</v>
      </c>
      <c r="F44" s="37">
        <v>0</v>
      </c>
      <c r="G44" s="37">
        <v>0</v>
      </c>
      <c r="H44" s="38">
        <f>SUM(E44:G44)</f>
        <v>1</v>
      </c>
      <c r="I44" s="39">
        <f>H44*D44</f>
        <v>0</v>
      </c>
      <c r="J44" s="4"/>
    </row>
    <row r="45" spans="1:28" ht="14.4" x14ac:dyDescent="0.3">
      <c r="A45" s="20">
        <v>13</v>
      </c>
      <c r="B45" s="60" t="s">
        <v>35</v>
      </c>
      <c r="C45" s="22"/>
      <c r="D45" s="139"/>
      <c r="E45" s="40"/>
      <c r="F45" s="40"/>
      <c r="G45" s="40"/>
      <c r="H45" s="24"/>
      <c r="I45" s="41"/>
      <c r="J45" s="4"/>
    </row>
    <row r="46" spans="1:28" ht="115.2" x14ac:dyDescent="0.3">
      <c r="A46" s="26"/>
      <c r="B46" s="58" t="s">
        <v>36</v>
      </c>
      <c r="C46" s="28"/>
      <c r="D46" s="140"/>
      <c r="E46" s="29" t="s">
        <v>75</v>
      </c>
      <c r="F46" s="29" t="s">
        <v>74</v>
      </c>
      <c r="G46" s="29"/>
      <c r="H46" s="30"/>
      <c r="I46" s="31"/>
      <c r="J46" s="4"/>
      <c r="N46" s="64"/>
    </row>
    <row r="47" spans="1:28" ht="14.4" x14ac:dyDescent="0.3">
      <c r="A47" s="34"/>
      <c r="B47" s="63"/>
      <c r="C47" s="36" t="s">
        <v>10</v>
      </c>
      <c r="D47" s="138">
        <v>0</v>
      </c>
      <c r="E47" s="37">
        <v>5</v>
      </c>
      <c r="F47" s="37">
        <v>5</v>
      </c>
      <c r="G47" s="37">
        <v>0</v>
      </c>
      <c r="H47" s="38">
        <f>SUM(E47:G47)</f>
        <v>10</v>
      </c>
      <c r="I47" s="39">
        <f>H47*D47</f>
        <v>0</v>
      </c>
      <c r="J47" s="4"/>
    </row>
    <row r="48" spans="1:28" ht="14.4" x14ac:dyDescent="0.3">
      <c r="A48" s="20">
        <v>14</v>
      </c>
      <c r="B48" s="60" t="s">
        <v>37</v>
      </c>
      <c r="C48" s="22"/>
      <c r="D48" s="139"/>
      <c r="E48" s="40"/>
      <c r="F48" s="40"/>
      <c r="G48" s="40"/>
      <c r="H48" s="24"/>
      <c r="I48" s="41"/>
      <c r="J48" s="4"/>
    </row>
    <row r="49" spans="1:28" ht="115.2" x14ac:dyDescent="0.3">
      <c r="A49" s="26"/>
      <c r="B49" s="58" t="s">
        <v>38</v>
      </c>
      <c r="C49" s="28"/>
      <c r="D49" s="140"/>
      <c r="E49" s="29"/>
      <c r="F49" s="29"/>
      <c r="G49" s="29"/>
      <c r="H49" s="30"/>
      <c r="I49" s="31"/>
      <c r="J49" s="4"/>
    </row>
    <row r="50" spans="1:28" ht="14.4" x14ac:dyDescent="0.3">
      <c r="A50" s="34"/>
      <c r="B50" s="63"/>
      <c r="C50" s="36" t="s">
        <v>10</v>
      </c>
      <c r="D50" s="138">
        <v>0</v>
      </c>
      <c r="E50" s="37">
        <v>0</v>
      </c>
      <c r="F50" s="37">
        <v>0</v>
      </c>
      <c r="G50" s="37">
        <v>0</v>
      </c>
      <c r="H50" s="38">
        <f>SUM(E50:G50)</f>
        <v>0</v>
      </c>
      <c r="I50" s="39">
        <f>H50*D50</f>
        <v>0</v>
      </c>
      <c r="J50" s="4"/>
    </row>
    <row r="51" spans="1:28" ht="14.4" x14ac:dyDescent="0.3">
      <c r="A51" s="20">
        <v>15</v>
      </c>
      <c r="B51" s="60" t="s">
        <v>39</v>
      </c>
      <c r="C51" s="22"/>
      <c r="D51" s="139"/>
      <c r="E51" s="40"/>
      <c r="F51" s="40"/>
      <c r="G51" s="40"/>
      <c r="H51" s="24"/>
      <c r="I51" s="41"/>
      <c r="J51" s="4"/>
    </row>
    <row r="52" spans="1:28" ht="244.8" x14ac:dyDescent="0.3">
      <c r="A52" s="26" t="s">
        <v>23</v>
      </c>
      <c r="B52" s="27" t="s">
        <v>40</v>
      </c>
      <c r="C52" s="28"/>
      <c r="D52" s="140"/>
      <c r="E52" s="29"/>
      <c r="F52" s="29"/>
      <c r="G52" s="29"/>
      <c r="H52" s="30"/>
      <c r="I52" s="31"/>
      <c r="J52" s="4"/>
    </row>
    <row r="53" spans="1:28" ht="14.4" x14ac:dyDescent="0.3">
      <c r="A53" s="34"/>
      <c r="B53" s="59"/>
      <c r="C53" s="36" t="s">
        <v>10</v>
      </c>
      <c r="D53" s="138">
        <v>0</v>
      </c>
      <c r="E53" s="37">
        <v>0</v>
      </c>
      <c r="F53" s="37">
        <v>0</v>
      </c>
      <c r="G53" s="37">
        <v>0</v>
      </c>
      <c r="H53" s="38">
        <f>SUM(E53:G53)</f>
        <v>0</v>
      </c>
      <c r="I53" s="39">
        <f>H53*D53</f>
        <v>0</v>
      </c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ht="14.4" x14ac:dyDescent="0.3">
      <c r="A54" s="20">
        <v>16</v>
      </c>
      <c r="B54" s="60" t="s">
        <v>41</v>
      </c>
      <c r="C54" s="22"/>
      <c r="D54" s="139"/>
      <c r="E54" s="40"/>
      <c r="F54" s="40"/>
      <c r="G54" s="40"/>
      <c r="H54" s="24"/>
      <c r="I54" s="41"/>
      <c r="J54" s="32"/>
    </row>
    <row r="55" spans="1:28" ht="57.6" x14ac:dyDescent="0.3">
      <c r="A55" s="26" t="s">
        <v>23</v>
      </c>
      <c r="B55" s="27" t="s">
        <v>42</v>
      </c>
      <c r="C55" s="28"/>
      <c r="D55" s="140"/>
      <c r="E55" s="29" t="s">
        <v>75</v>
      </c>
      <c r="F55" s="29"/>
      <c r="G55" s="29"/>
      <c r="H55" s="30"/>
      <c r="I55" s="31"/>
      <c r="J55" s="4"/>
    </row>
    <row r="56" spans="1:28" ht="14.4" x14ac:dyDescent="0.3">
      <c r="A56" s="34" t="s">
        <v>23</v>
      </c>
      <c r="B56" s="59"/>
      <c r="C56" s="36" t="s">
        <v>10</v>
      </c>
      <c r="D56" s="138">
        <v>0</v>
      </c>
      <c r="E56" s="37">
        <v>3</v>
      </c>
      <c r="F56" s="37">
        <v>0</v>
      </c>
      <c r="G56" s="37">
        <v>0</v>
      </c>
      <c r="H56" s="38">
        <f>SUM(E56:G56)</f>
        <v>3</v>
      </c>
      <c r="I56" s="39">
        <f>H56*D56</f>
        <v>0</v>
      </c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spans="1:28" ht="14.4" x14ac:dyDescent="0.3">
      <c r="A57" s="20">
        <v>17</v>
      </c>
      <c r="B57" s="60" t="s">
        <v>43</v>
      </c>
      <c r="C57" s="22"/>
      <c r="D57" s="139"/>
      <c r="E57" s="40"/>
      <c r="F57" s="40"/>
      <c r="G57" s="40"/>
      <c r="H57" s="24"/>
      <c r="I57" s="41"/>
      <c r="J57" s="4"/>
    </row>
    <row r="58" spans="1:28" ht="57.6" x14ac:dyDescent="0.3">
      <c r="A58" s="65" t="s">
        <v>23</v>
      </c>
      <c r="B58" s="66" t="s">
        <v>44</v>
      </c>
      <c r="C58" s="67"/>
      <c r="D58" s="140"/>
      <c r="E58" s="68"/>
      <c r="F58" s="68" t="s">
        <v>74</v>
      </c>
      <c r="G58" s="68"/>
      <c r="H58" s="69"/>
      <c r="I58" s="70"/>
      <c r="J58" s="4"/>
    </row>
    <row r="59" spans="1:28" ht="14.4" x14ac:dyDescent="0.3">
      <c r="A59" s="71"/>
      <c r="B59" s="72"/>
      <c r="C59" s="73" t="s">
        <v>10</v>
      </c>
      <c r="D59" s="138">
        <v>0</v>
      </c>
      <c r="E59" s="74">
        <v>0</v>
      </c>
      <c r="F59" s="74">
        <v>2</v>
      </c>
      <c r="G59" s="74">
        <v>0</v>
      </c>
      <c r="H59" s="75">
        <f>SUM(E59:G59)</f>
        <v>2</v>
      </c>
      <c r="I59" s="76">
        <f>H59*D59</f>
        <v>0</v>
      </c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spans="1:28" ht="14.4" x14ac:dyDescent="0.3">
      <c r="A60" s="20">
        <v>18</v>
      </c>
      <c r="B60" s="21" t="s">
        <v>45</v>
      </c>
      <c r="C60" s="22"/>
      <c r="D60" s="139"/>
      <c r="E60" s="52"/>
      <c r="F60" s="52"/>
      <c r="G60" s="52"/>
      <c r="H60" s="53"/>
      <c r="I60" s="41"/>
      <c r="J60" s="4"/>
    </row>
    <row r="61" spans="1:28" ht="93.6" customHeight="1" x14ac:dyDescent="0.3">
      <c r="A61" s="65"/>
      <c r="B61" s="66" t="s">
        <v>46</v>
      </c>
      <c r="C61" s="67"/>
      <c r="D61" s="143"/>
      <c r="E61" s="77"/>
      <c r="F61" s="77"/>
      <c r="G61" s="77"/>
      <c r="H61" s="77"/>
      <c r="I61" s="55"/>
      <c r="J61" s="4"/>
    </row>
    <row r="62" spans="1:28" ht="14.4" x14ac:dyDescent="0.3">
      <c r="A62" s="72"/>
      <c r="B62" s="78"/>
      <c r="C62" s="73" t="s">
        <v>10</v>
      </c>
      <c r="D62" s="144">
        <v>0</v>
      </c>
      <c r="E62" s="74">
        <v>0</v>
      </c>
      <c r="F62" s="74">
        <v>0</v>
      </c>
      <c r="G62" s="74">
        <v>0</v>
      </c>
      <c r="H62" s="79">
        <f>SUM(E62:G62)</f>
        <v>0</v>
      </c>
      <c r="I62" s="80">
        <f>H62*D62</f>
        <v>0</v>
      </c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spans="1:28" s="90" customFormat="1" ht="79.2" customHeight="1" x14ac:dyDescent="0.3">
      <c r="A63" s="82"/>
      <c r="B63" s="83"/>
      <c r="C63" s="84"/>
      <c r="D63" s="85"/>
      <c r="E63" s="86"/>
      <c r="F63" s="86"/>
      <c r="G63" s="86"/>
      <c r="H63" s="87"/>
      <c r="I63" s="88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</row>
    <row r="64" spans="1:28" ht="14.4" x14ac:dyDescent="0.3">
      <c r="A64" s="91" t="s">
        <v>47</v>
      </c>
      <c r="B64" s="92" t="s">
        <v>48</v>
      </c>
      <c r="C64" s="93" t="s">
        <v>49</v>
      </c>
      <c r="D64" s="94"/>
      <c r="E64" s="95">
        <f>E11+E14+E17+E20+E23+E26+E29+E32+E35+E38+E41+E44+E47+E50+E53+E56+E59+E62</f>
        <v>20</v>
      </c>
      <c r="F64" s="95">
        <f t="shared" ref="F64:I64" si="0">F11+F14+F17+F20+F23+F26+F29+F32+F35+F38+F41+F44+F47+F50+F53+F56+F59+F62</f>
        <v>25</v>
      </c>
      <c r="G64" s="95">
        <f t="shared" si="0"/>
        <v>0</v>
      </c>
      <c r="H64" s="95">
        <f t="shared" si="0"/>
        <v>45</v>
      </c>
      <c r="I64" s="95">
        <f t="shared" si="0"/>
        <v>0</v>
      </c>
      <c r="J64" s="129">
        <f>I64*1.22</f>
        <v>0</v>
      </c>
    </row>
    <row r="65" spans="1:10" ht="31.5" customHeight="1" x14ac:dyDescent="0.3">
      <c r="A65" s="96"/>
      <c r="B65" s="32"/>
      <c r="C65" s="61"/>
      <c r="D65" s="97"/>
      <c r="E65" s="98"/>
      <c r="F65" s="98"/>
      <c r="G65" s="98"/>
      <c r="H65" s="98"/>
      <c r="I65" s="99"/>
      <c r="J65" s="4"/>
    </row>
    <row r="66" spans="1:10" ht="14.4" x14ac:dyDescent="0.3">
      <c r="A66" s="100" t="s">
        <v>145</v>
      </c>
      <c r="B66" s="101" t="s">
        <v>50</v>
      </c>
      <c r="C66" s="102" t="s">
        <v>23</v>
      </c>
      <c r="D66" s="103" t="s">
        <v>23</v>
      </c>
      <c r="E66" s="104"/>
      <c r="F66" s="104"/>
      <c r="G66" s="104"/>
      <c r="H66" s="105"/>
      <c r="I66" s="106">
        <f>I64</f>
        <v>0</v>
      </c>
      <c r="J66" s="4"/>
    </row>
    <row r="67" spans="1:10" ht="14.4" x14ac:dyDescent="0.3">
      <c r="A67" s="100" t="s">
        <v>146</v>
      </c>
      <c r="B67" s="101" t="s">
        <v>51</v>
      </c>
      <c r="C67" s="107"/>
      <c r="D67" s="108"/>
      <c r="E67" s="104"/>
      <c r="F67" s="104"/>
      <c r="G67" s="104"/>
      <c r="H67" s="105"/>
      <c r="I67" s="106">
        <f>I66*0.22</f>
        <v>0</v>
      </c>
      <c r="J67" s="4"/>
    </row>
    <row r="68" spans="1:10" thickBot="1" x14ac:dyDescent="0.35">
      <c r="A68" s="109"/>
      <c r="B68" s="110" t="s">
        <v>52</v>
      </c>
      <c r="C68" s="111" t="s">
        <v>23</v>
      </c>
      <c r="D68" s="112" t="s">
        <v>23</v>
      </c>
      <c r="E68" s="113"/>
      <c r="F68" s="113"/>
      <c r="G68" s="113"/>
      <c r="H68" s="114"/>
      <c r="I68" s="115">
        <f>SUM(I66:I67)</f>
        <v>0</v>
      </c>
      <c r="J68" s="4"/>
    </row>
    <row r="69" spans="1:10" ht="14.4" x14ac:dyDescent="0.3">
      <c r="A69" s="4"/>
      <c r="B69" s="4"/>
      <c r="C69" s="42"/>
      <c r="D69" s="116"/>
      <c r="E69" s="7" t="s">
        <v>23</v>
      </c>
      <c r="F69" s="7" t="s">
        <v>23</v>
      </c>
      <c r="G69" s="7" t="s">
        <v>23</v>
      </c>
      <c r="H69" s="8" t="s">
        <v>23</v>
      </c>
      <c r="I69" s="81"/>
      <c r="J69" s="4"/>
    </row>
    <row r="70" spans="1:10" ht="14.4" x14ac:dyDescent="0.3">
      <c r="B70" s="4"/>
      <c r="C70" s="42"/>
      <c r="D70" s="116"/>
      <c r="E70" s="7"/>
      <c r="F70" s="7"/>
      <c r="G70" s="7"/>
      <c r="H70" s="8"/>
      <c r="I70" s="7"/>
      <c r="J70" s="4"/>
    </row>
    <row r="71" spans="1:10" ht="14.4" x14ac:dyDescent="0.3">
      <c r="B71" s="4"/>
      <c r="C71" s="42"/>
      <c r="D71" s="116"/>
      <c r="E71" s="7"/>
      <c r="F71" s="7"/>
      <c r="G71" s="7"/>
      <c r="H71" s="8"/>
      <c r="I71" s="7"/>
      <c r="J71" s="4"/>
    </row>
    <row r="72" spans="1:10" ht="14.4" x14ac:dyDescent="0.3">
      <c r="B72" s="4"/>
      <c r="C72" s="42"/>
      <c r="D72" s="116"/>
      <c r="E72" s="7"/>
      <c r="F72" s="7"/>
      <c r="G72" s="7"/>
      <c r="H72" s="8"/>
      <c r="I72" s="7"/>
      <c r="J72" s="4"/>
    </row>
    <row r="73" spans="1:10" ht="14.4" x14ac:dyDescent="0.3">
      <c r="B73" s="4"/>
      <c r="C73" s="42"/>
      <c r="D73" s="116"/>
      <c r="E73" s="7"/>
      <c r="F73" s="7"/>
      <c r="G73" s="7"/>
      <c r="H73" s="8"/>
      <c r="I73" s="7"/>
      <c r="J73" s="4"/>
    </row>
    <row r="74" spans="1:10" ht="14.4" x14ac:dyDescent="0.3">
      <c r="B74" s="4"/>
      <c r="C74" s="42"/>
      <c r="D74" s="116"/>
      <c r="E74" s="7"/>
      <c r="F74" s="7"/>
      <c r="G74" s="7"/>
      <c r="H74" s="8"/>
      <c r="I74" s="7"/>
      <c r="J74" s="4"/>
    </row>
    <row r="75" spans="1:10" ht="14.4" x14ac:dyDescent="0.3">
      <c r="B75" s="4"/>
      <c r="C75" s="42"/>
      <c r="D75" s="116"/>
      <c r="E75" s="7"/>
      <c r="F75" s="7"/>
      <c r="G75" s="7"/>
      <c r="H75" s="8"/>
      <c r="I75" s="7"/>
      <c r="J75" s="4"/>
    </row>
    <row r="76" spans="1:10" ht="14.4" x14ac:dyDescent="0.3">
      <c r="B76" s="4"/>
      <c r="C76" s="42"/>
      <c r="D76" s="116"/>
      <c r="E76" s="7"/>
      <c r="F76" s="7"/>
      <c r="G76" s="7"/>
      <c r="H76" s="8"/>
      <c r="I76" s="7"/>
      <c r="J76" s="4"/>
    </row>
    <row r="77" spans="1:10" ht="14.4" x14ac:dyDescent="0.3">
      <c r="B77" s="4"/>
      <c r="C77" s="42"/>
      <c r="D77" s="116"/>
      <c r="E77" s="7"/>
      <c r="F77" s="7"/>
      <c r="G77" s="7"/>
      <c r="H77" s="8"/>
      <c r="I77" s="7"/>
      <c r="J77" s="4"/>
    </row>
    <row r="78" spans="1:10" ht="14.4" x14ac:dyDescent="0.3">
      <c r="B78" s="4"/>
      <c r="C78" s="42"/>
      <c r="D78" s="116"/>
      <c r="E78" s="7"/>
      <c r="F78" s="7"/>
      <c r="G78" s="7"/>
      <c r="H78" s="8"/>
      <c r="I78" s="7"/>
      <c r="J78" s="4"/>
    </row>
    <row r="79" spans="1:10" ht="14.4" x14ac:dyDescent="0.3">
      <c r="B79" s="4"/>
      <c r="C79" s="42"/>
      <c r="D79" s="116"/>
      <c r="E79" s="7"/>
      <c r="F79" s="7"/>
      <c r="G79" s="7"/>
      <c r="H79" s="8"/>
      <c r="I79" s="7"/>
      <c r="J79" s="4"/>
    </row>
    <row r="80" spans="1:10" ht="14.4" x14ac:dyDescent="0.3">
      <c r="B80" s="4"/>
      <c r="C80" s="42"/>
      <c r="D80" s="116"/>
      <c r="E80" s="7"/>
      <c r="F80" s="7"/>
      <c r="G80" s="7"/>
      <c r="H80" s="8"/>
      <c r="I80" s="7"/>
      <c r="J80" s="4"/>
    </row>
    <row r="81" spans="2:10" ht="14.4" x14ac:dyDescent="0.3">
      <c r="B81" s="4"/>
      <c r="C81" s="42"/>
      <c r="D81" s="116"/>
      <c r="E81" s="7"/>
      <c r="F81" s="7"/>
      <c r="G81" s="7"/>
      <c r="H81" s="8"/>
      <c r="I81" s="7"/>
      <c r="J81" s="4"/>
    </row>
    <row r="82" spans="2:10" ht="14.4" x14ac:dyDescent="0.3">
      <c r="B82" s="4"/>
      <c r="C82" s="42"/>
      <c r="D82" s="116"/>
      <c r="E82" s="7"/>
      <c r="F82" s="7"/>
      <c r="G82" s="7"/>
      <c r="H82" s="8"/>
      <c r="I82" s="7"/>
      <c r="J82" s="4"/>
    </row>
    <row r="83" spans="2:10" ht="14.4" x14ac:dyDescent="0.3">
      <c r="B83" s="4"/>
      <c r="C83" s="42"/>
      <c r="D83" s="116"/>
      <c r="E83" s="7"/>
      <c r="F83" s="7"/>
      <c r="G83" s="7"/>
      <c r="H83" s="8"/>
      <c r="I83" s="7"/>
      <c r="J83" s="4"/>
    </row>
    <row r="84" spans="2:10" ht="14.4" x14ac:dyDescent="0.3">
      <c r="B84" s="4"/>
      <c r="C84" s="42"/>
      <c r="D84" s="116"/>
      <c r="E84" s="7"/>
      <c r="F84" s="7"/>
      <c r="G84" s="7"/>
      <c r="H84" s="8"/>
      <c r="I84" s="7"/>
      <c r="J84" s="4"/>
    </row>
    <row r="85" spans="2:10" ht="14.4" x14ac:dyDescent="0.3">
      <c r="B85" s="4"/>
      <c r="C85" s="42"/>
      <c r="D85" s="116"/>
      <c r="E85" s="7"/>
      <c r="F85" s="7"/>
      <c r="G85" s="7"/>
      <c r="H85" s="8"/>
      <c r="I85" s="7"/>
      <c r="J85" s="4"/>
    </row>
    <row r="86" spans="2:10" ht="14.4" x14ac:dyDescent="0.3">
      <c r="B86" s="4"/>
      <c r="C86" s="42"/>
      <c r="D86" s="116"/>
      <c r="E86" s="7"/>
      <c r="F86" s="7"/>
      <c r="G86" s="7"/>
      <c r="H86" s="8"/>
      <c r="I86" s="7"/>
      <c r="J86" s="4"/>
    </row>
    <row r="87" spans="2:10" ht="14.4" x14ac:dyDescent="0.3">
      <c r="B87" s="4"/>
      <c r="C87" s="42"/>
      <c r="D87" s="116"/>
      <c r="E87" s="7"/>
      <c r="F87" s="7"/>
      <c r="G87" s="7"/>
      <c r="H87" s="8"/>
      <c r="I87" s="7"/>
      <c r="J87" s="4"/>
    </row>
    <row r="88" spans="2:10" ht="14.4" x14ac:dyDescent="0.3">
      <c r="B88" s="4"/>
      <c r="C88" s="42"/>
      <c r="D88" s="116"/>
      <c r="E88" s="7"/>
      <c r="F88" s="7"/>
      <c r="G88" s="7"/>
      <c r="H88" s="8"/>
      <c r="I88" s="7"/>
      <c r="J88" s="4"/>
    </row>
    <row r="89" spans="2:10" ht="14.4" x14ac:dyDescent="0.3">
      <c r="B89" s="4"/>
      <c r="C89" s="42"/>
      <c r="D89" s="116"/>
      <c r="E89" s="7"/>
      <c r="F89" s="7"/>
      <c r="G89" s="7"/>
      <c r="H89" s="8"/>
      <c r="I89" s="7"/>
      <c r="J89" s="4"/>
    </row>
    <row r="90" spans="2:10" ht="14.4" x14ac:dyDescent="0.3">
      <c r="B90" s="4"/>
      <c r="C90" s="42"/>
      <c r="D90" s="116"/>
      <c r="E90" s="7"/>
      <c r="F90" s="7"/>
      <c r="G90" s="7"/>
      <c r="H90" s="8"/>
      <c r="I90" s="7"/>
      <c r="J90" s="4"/>
    </row>
    <row r="91" spans="2:10" ht="14.4" x14ac:dyDescent="0.3">
      <c r="B91" s="4"/>
      <c r="C91" s="42"/>
      <c r="D91" s="116"/>
      <c r="E91" s="7"/>
      <c r="F91" s="7"/>
      <c r="G91" s="7"/>
      <c r="H91" s="8"/>
      <c r="I91" s="7"/>
      <c r="J91" s="4"/>
    </row>
    <row r="92" spans="2:10" ht="14.4" x14ac:dyDescent="0.3">
      <c r="B92" s="4"/>
      <c r="C92" s="42"/>
      <c r="D92" s="116"/>
      <c r="E92" s="7"/>
      <c r="F92" s="7"/>
      <c r="G92" s="7"/>
      <c r="H92" s="8"/>
      <c r="I92" s="7"/>
      <c r="J92" s="4"/>
    </row>
    <row r="93" spans="2:10" ht="14.4" x14ac:dyDescent="0.3">
      <c r="B93" s="4"/>
      <c r="C93" s="42"/>
      <c r="D93" s="116"/>
      <c r="E93" s="7"/>
      <c r="F93" s="7"/>
      <c r="G93" s="7"/>
      <c r="H93" s="8"/>
      <c r="I93" s="7"/>
      <c r="J93" s="4"/>
    </row>
    <row r="94" spans="2:10" ht="14.4" x14ac:dyDescent="0.3">
      <c r="B94" s="4"/>
      <c r="C94" s="42"/>
      <c r="D94" s="116"/>
      <c r="E94" s="7"/>
      <c r="F94" s="7"/>
      <c r="G94" s="7"/>
      <c r="H94" s="8"/>
      <c r="I94" s="7"/>
      <c r="J94" s="4"/>
    </row>
    <row r="95" spans="2:10" ht="14.4" x14ac:dyDescent="0.3">
      <c r="B95" s="4"/>
      <c r="C95" s="42"/>
      <c r="D95" s="116"/>
      <c r="E95" s="7"/>
      <c r="F95" s="7"/>
      <c r="G95" s="7"/>
      <c r="H95" s="8"/>
      <c r="I95" s="7"/>
      <c r="J95" s="4"/>
    </row>
    <row r="96" spans="2:10" ht="14.4" x14ac:dyDescent="0.3">
      <c r="B96" s="4"/>
      <c r="C96" s="42"/>
      <c r="D96" s="116"/>
      <c r="E96" s="7"/>
      <c r="F96" s="7"/>
      <c r="G96" s="7"/>
      <c r="H96" s="8"/>
      <c r="I96" s="7"/>
      <c r="J96" s="4"/>
    </row>
    <row r="97" spans="2:10" ht="14.4" x14ac:dyDescent="0.3">
      <c r="B97" s="4"/>
      <c r="C97" s="42"/>
      <c r="D97" s="116"/>
      <c r="E97" s="7"/>
      <c r="F97" s="7"/>
      <c r="G97" s="7"/>
      <c r="H97" s="8"/>
      <c r="I97" s="7"/>
      <c r="J97" s="4"/>
    </row>
    <row r="98" spans="2:10" ht="14.4" x14ac:dyDescent="0.3">
      <c r="B98" s="4"/>
      <c r="C98" s="42"/>
      <c r="D98" s="116"/>
      <c r="E98" s="7"/>
      <c r="F98" s="7"/>
      <c r="G98" s="7"/>
      <c r="H98" s="8"/>
      <c r="I98" s="7"/>
      <c r="J98" s="4"/>
    </row>
    <row r="99" spans="2:10" ht="14.4" x14ac:dyDescent="0.3">
      <c r="B99" s="4"/>
      <c r="C99" s="42"/>
      <c r="D99" s="116"/>
      <c r="E99" s="7"/>
      <c r="F99" s="7"/>
      <c r="G99" s="7"/>
      <c r="H99" s="8"/>
      <c r="I99" s="7"/>
      <c r="J99" s="4"/>
    </row>
    <row r="100" spans="2:10" ht="14.4" x14ac:dyDescent="0.3">
      <c r="B100" s="4"/>
      <c r="C100" s="42"/>
      <c r="D100" s="116"/>
      <c r="E100" s="7"/>
      <c r="F100" s="7"/>
      <c r="G100" s="7"/>
      <c r="H100" s="8"/>
      <c r="I100" s="7"/>
      <c r="J100" s="4"/>
    </row>
    <row r="101" spans="2:10" ht="14.4" x14ac:dyDescent="0.3">
      <c r="B101" s="4"/>
      <c r="C101" s="42"/>
      <c r="D101" s="116"/>
      <c r="E101" s="7"/>
      <c r="F101" s="7"/>
      <c r="G101" s="7"/>
      <c r="H101" s="8"/>
      <c r="I101" s="7"/>
      <c r="J101" s="4"/>
    </row>
    <row r="102" spans="2:10" ht="14.4" x14ac:dyDescent="0.3">
      <c r="B102" s="4"/>
      <c r="C102" s="42"/>
      <c r="D102" s="116"/>
      <c r="E102" s="7"/>
      <c r="F102" s="7"/>
      <c r="G102" s="7"/>
      <c r="H102" s="8"/>
      <c r="I102" s="7"/>
      <c r="J102" s="4"/>
    </row>
    <row r="103" spans="2:10" ht="14.4" x14ac:dyDescent="0.3">
      <c r="B103" s="4"/>
      <c r="C103" s="42"/>
      <c r="D103" s="116"/>
      <c r="E103" s="7"/>
      <c r="F103" s="7"/>
      <c r="G103" s="7"/>
      <c r="H103" s="8"/>
      <c r="I103" s="7"/>
      <c r="J103" s="4"/>
    </row>
    <row r="104" spans="2:10" ht="14.4" x14ac:dyDescent="0.3">
      <c r="B104" s="4"/>
      <c r="C104" s="42"/>
      <c r="D104" s="116"/>
      <c r="E104" s="7"/>
      <c r="F104" s="7"/>
      <c r="G104" s="7"/>
      <c r="H104" s="8"/>
      <c r="I104" s="7"/>
      <c r="J104" s="4"/>
    </row>
    <row r="105" spans="2:10" ht="14.4" x14ac:dyDescent="0.3">
      <c r="B105" s="4"/>
      <c r="C105" s="42"/>
      <c r="D105" s="116"/>
      <c r="E105" s="7"/>
      <c r="F105" s="7"/>
      <c r="G105" s="7"/>
      <c r="H105" s="8"/>
      <c r="I105" s="7"/>
      <c r="J105" s="4"/>
    </row>
    <row r="106" spans="2:10" ht="14.4" x14ac:dyDescent="0.3">
      <c r="B106" s="4"/>
      <c r="C106" s="42"/>
      <c r="D106" s="116"/>
      <c r="E106" s="7"/>
      <c r="F106" s="7"/>
      <c r="G106" s="7"/>
      <c r="H106" s="8"/>
      <c r="I106" s="7"/>
      <c r="J106" s="4"/>
    </row>
    <row r="107" spans="2:10" ht="14.4" x14ac:dyDescent="0.3">
      <c r="B107" s="4"/>
      <c r="C107" s="42"/>
      <c r="D107" s="116"/>
      <c r="E107" s="7"/>
      <c r="F107" s="7"/>
      <c r="G107" s="7"/>
      <c r="H107" s="8"/>
      <c r="I107" s="7"/>
      <c r="J107" s="4"/>
    </row>
    <row r="108" spans="2:10" ht="14.4" x14ac:dyDescent="0.3">
      <c r="B108" s="4"/>
      <c r="C108" s="42"/>
      <c r="D108" s="116"/>
      <c r="E108" s="7"/>
      <c r="F108" s="7"/>
      <c r="G108" s="7"/>
      <c r="H108" s="8"/>
      <c r="I108" s="7"/>
      <c r="J108" s="4"/>
    </row>
    <row r="109" spans="2:10" ht="14.4" x14ac:dyDescent="0.3">
      <c r="B109" s="4"/>
      <c r="C109" s="42"/>
      <c r="D109" s="116"/>
      <c r="E109" s="7"/>
      <c r="F109" s="7"/>
      <c r="G109" s="7"/>
      <c r="H109" s="8"/>
      <c r="I109" s="7"/>
      <c r="J109" s="4"/>
    </row>
    <row r="110" spans="2:10" ht="14.4" x14ac:dyDescent="0.3">
      <c r="B110" s="4"/>
      <c r="C110" s="42"/>
      <c r="D110" s="116"/>
      <c r="E110" s="7"/>
      <c r="F110" s="7"/>
      <c r="G110" s="7"/>
      <c r="H110" s="8"/>
      <c r="I110" s="7"/>
      <c r="J110" s="4"/>
    </row>
    <row r="111" spans="2:10" ht="14.4" x14ac:dyDescent="0.3">
      <c r="B111" s="4"/>
      <c r="C111" s="42"/>
      <c r="D111" s="116"/>
      <c r="E111" s="7"/>
      <c r="F111" s="7"/>
      <c r="G111" s="7"/>
      <c r="H111" s="8"/>
      <c r="I111" s="7"/>
      <c r="J111" s="4"/>
    </row>
    <row r="112" spans="2:10" ht="14.4" x14ac:dyDescent="0.3">
      <c r="B112" s="4"/>
      <c r="C112" s="42"/>
      <c r="D112" s="116"/>
      <c r="E112" s="7"/>
      <c r="F112" s="7"/>
      <c r="G112" s="7"/>
      <c r="H112" s="8"/>
      <c r="I112" s="7"/>
      <c r="J112" s="4"/>
    </row>
    <row r="113" spans="2:10" ht="14.4" x14ac:dyDescent="0.3">
      <c r="B113" s="4"/>
      <c r="C113" s="42"/>
      <c r="D113" s="116"/>
      <c r="E113" s="7"/>
      <c r="F113" s="7"/>
      <c r="G113" s="7"/>
      <c r="H113" s="8"/>
      <c r="I113" s="7"/>
      <c r="J113" s="4"/>
    </row>
    <row r="114" spans="2:10" ht="14.4" x14ac:dyDescent="0.3">
      <c r="B114" s="4"/>
      <c r="C114" s="42"/>
      <c r="D114" s="116"/>
      <c r="E114" s="7"/>
      <c r="F114" s="7"/>
      <c r="G114" s="7"/>
      <c r="H114" s="8"/>
      <c r="I114" s="7"/>
      <c r="J114" s="4"/>
    </row>
    <row r="115" spans="2:10" ht="14.4" x14ac:dyDescent="0.3">
      <c r="B115" s="4"/>
      <c r="C115" s="42"/>
      <c r="D115" s="116"/>
      <c r="E115" s="7"/>
      <c r="F115" s="7"/>
      <c r="G115" s="7"/>
      <c r="H115" s="8"/>
      <c r="I115" s="7"/>
      <c r="J115" s="4"/>
    </row>
    <row r="116" spans="2:10" ht="14.4" x14ac:dyDescent="0.3">
      <c r="B116" s="4"/>
      <c r="C116" s="42"/>
      <c r="D116" s="116"/>
      <c r="E116" s="7"/>
      <c r="F116" s="7"/>
      <c r="G116" s="7"/>
      <c r="H116" s="8"/>
      <c r="I116" s="7"/>
      <c r="J116" s="4"/>
    </row>
    <row r="117" spans="2:10" ht="14.4" x14ac:dyDescent="0.3">
      <c r="B117" s="4"/>
      <c r="C117" s="42"/>
      <c r="D117" s="116"/>
      <c r="E117" s="7"/>
      <c r="F117" s="7"/>
      <c r="G117" s="7"/>
      <c r="H117" s="8"/>
      <c r="I117" s="7"/>
      <c r="J117" s="4"/>
    </row>
    <row r="118" spans="2:10" ht="14.4" x14ac:dyDescent="0.3">
      <c r="B118" s="4"/>
      <c r="C118" s="42"/>
      <c r="D118" s="116"/>
      <c r="E118" s="7"/>
      <c r="F118" s="7"/>
      <c r="G118" s="7"/>
      <c r="H118" s="8"/>
      <c r="I118" s="7"/>
      <c r="J118" s="4"/>
    </row>
    <row r="119" spans="2:10" ht="14.4" x14ac:dyDescent="0.3">
      <c r="B119" s="4"/>
      <c r="C119" s="42"/>
      <c r="D119" s="116"/>
      <c r="E119" s="7"/>
      <c r="F119" s="7"/>
      <c r="G119" s="7"/>
      <c r="H119" s="8"/>
      <c r="I119" s="7"/>
      <c r="J119" s="4"/>
    </row>
    <row r="120" spans="2:10" ht="14.4" x14ac:dyDescent="0.3">
      <c r="B120" s="4"/>
      <c r="C120" s="42"/>
      <c r="D120" s="116"/>
      <c r="E120" s="7"/>
      <c r="F120" s="7"/>
      <c r="G120" s="7"/>
      <c r="H120" s="8"/>
      <c r="I120" s="7"/>
      <c r="J120" s="4"/>
    </row>
    <row r="121" spans="2:10" ht="14.4" x14ac:dyDescent="0.3">
      <c r="B121" s="4"/>
      <c r="C121" s="42"/>
      <c r="D121" s="116"/>
      <c r="E121" s="7"/>
      <c r="F121" s="7"/>
      <c r="G121" s="7"/>
      <c r="H121" s="8"/>
      <c r="I121" s="7"/>
      <c r="J121" s="4"/>
    </row>
    <row r="122" spans="2:10" ht="14.4" x14ac:dyDescent="0.3">
      <c r="B122" s="4"/>
      <c r="C122" s="42"/>
      <c r="D122" s="116"/>
      <c r="E122" s="7"/>
      <c r="F122" s="7"/>
      <c r="G122" s="7"/>
      <c r="H122" s="8"/>
      <c r="I122" s="7"/>
      <c r="J122" s="4"/>
    </row>
    <row r="123" spans="2:10" ht="14.4" x14ac:dyDescent="0.3">
      <c r="B123" s="4"/>
      <c r="C123" s="42"/>
      <c r="D123" s="116"/>
      <c r="E123" s="7"/>
      <c r="F123" s="7"/>
      <c r="G123" s="7"/>
      <c r="H123" s="8"/>
      <c r="I123" s="7"/>
      <c r="J123" s="4"/>
    </row>
    <row r="124" spans="2:10" ht="14.4" x14ac:dyDescent="0.3">
      <c r="B124" s="4"/>
      <c r="C124" s="42"/>
      <c r="D124" s="116"/>
      <c r="E124" s="7"/>
      <c r="F124" s="7"/>
      <c r="G124" s="7"/>
      <c r="H124" s="8"/>
      <c r="I124" s="7"/>
      <c r="J124" s="4"/>
    </row>
    <row r="125" spans="2:10" ht="14.4" x14ac:dyDescent="0.3">
      <c r="B125" s="4"/>
      <c r="C125" s="42"/>
      <c r="D125" s="116"/>
      <c r="E125" s="7"/>
      <c r="F125" s="7"/>
      <c r="G125" s="7"/>
      <c r="H125" s="8"/>
      <c r="I125" s="7"/>
      <c r="J125" s="4"/>
    </row>
    <row r="126" spans="2:10" ht="14.4" x14ac:dyDescent="0.3">
      <c r="B126" s="4"/>
      <c r="C126" s="42"/>
      <c r="D126" s="116"/>
      <c r="E126" s="7"/>
      <c r="F126" s="7"/>
      <c r="G126" s="7"/>
      <c r="H126" s="8"/>
      <c r="I126" s="7"/>
      <c r="J126" s="4"/>
    </row>
    <row r="127" spans="2:10" ht="14.4" x14ac:dyDescent="0.3">
      <c r="B127" s="4"/>
      <c r="C127" s="42"/>
      <c r="D127" s="116"/>
      <c r="E127" s="7"/>
      <c r="F127" s="7"/>
      <c r="G127" s="7"/>
      <c r="H127" s="8"/>
      <c r="I127" s="7"/>
      <c r="J127" s="4"/>
    </row>
    <row r="128" spans="2:10" ht="14.4" x14ac:dyDescent="0.3">
      <c r="B128" s="4"/>
      <c r="C128" s="42"/>
      <c r="D128" s="116"/>
      <c r="E128" s="7"/>
      <c r="F128" s="7"/>
      <c r="G128" s="7"/>
      <c r="H128" s="8"/>
      <c r="I128" s="7"/>
      <c r="J128" s="4"/>
    </row>
    <row r="129" spans="2:10" ht="14.4" x14ac:dyDescent="0.3">
      <c r="B129" s="4"/>
      <c r="C129" s="42"/>
      <c r="D129" s="116"/>
      <c r="E129" s="7"/>
      <c r="F129" s="7"/>
      <c r="G129" s="7"/>
      <c r="H129" s="8"/>
      <c r="I129" s="7"/>
      <c r="J129" s="4"/>
    </row>
    <row r="130" spans="2:10" ht="14.4" x14ac:dyDescent="0.3">
      <c r="B130" s="4"/>
      <c r="C130" s="42"/>
      <c r="D130" s="116"/>
      <c r="E130" s="7"/>
      <c r="F130" s="7"/>
      <c r="G130" s="7"/>
      <c r="H130" s="8"/>
      <c r="I130" s="7"/>
      <c r="J130" s="4"/>
    </row>
    <row r="131" spans="2:10" ht="14.4" x14ac:dyDescent="0.3">
      <c r="B131" s="4"/>
      <c r="C131" s="42"/>
      <c r="D131" s="116"/>
      <c r="E131" s="7"/>
      <c r="F131" s="7"/>
      <c r="G131" s="7"/>
      <c r="H131" s="8"/>
      <c r="I131" s="7"/>
      <c r="J131" s="4"/>
    </row>
    <row r="132" spans="2:10" ht="14.4" x14ac:dyDescent="0.3">
      <c r="B132" s="4"/>
      <c r="C132" s="42"/>
      <c r="D132" s="116"/>
      <c r="E132" s="7"/>
      <c r="F132" s="7"/>
      <c r="G132" s="7"/>
      <c r="H132" s="8"/>
      <c r="I132" s="7"/>
      <c r="J132" s="4"/>
    </row>
    <row r="133" spans="2:10" ht="14.4" x14ac:dyDescent="0.3">
      <c r="B133" s="4"/>
      <c r="C133" s="42"/>
      <c r="D133" s="116"/>
      <c r="E133" s="7"/>
      <c r="F133" s="7"/>
      <c r="G133" s="7"/>
      <c r="H133" s="8"/>
      <c r="I133" s="7"/>
      <c r="J133" s="4"/>
    </row>
    <row r="134" spans="2:10" ht="14.4" x14ac:dyDescent="0.3">
      <c r="B134" s="4"/>
      <c r="C134" s="42"/>
      <c r="D134" s="116"/>
      <c r="E134" s="7"/>
      <c r="F134" s="7"/>
      <c r="G134" s="7"/>
      <c r="H134" s="8"/>
      <c r="I134" s="7"/>
      <c r="J134" s="4"/>
    </row>
    <row r="135" spans="2:10" ht="14.4" x14ac:dyDescent="0.3">
      <c r="B135" s="4"/>
      <c r="C135" s="42"/>
      <c r="D135" s="116"/>
      <c r="E135" s="7"/>
      <c r="F135" s="7"/>
      <c r="G135" s="7"/>
      <c r="H135" s="8"/>
      <c r="I135" s="7"/>
      <c r="J135" s="4"/>
    </row>
    <row r="136" spans="2:10" ht="14.4" x14ac:dyDescent="0.3">
      <c r="B136" s="4"/>
      <c r="C136" s="42"/>
      <c r="D136" s="116"/>
      <c r="E136" s="7"/>
      <c r="F136" s="7"/>
      <c r="G136" s="7"/>
      <c r="H136" s="8"/>
      <c r="I136" s="7"/>
      <c r="J136" s="4"/>
    </row>
    <row r="137" spans="2:10" ht="14.4" x14ac:dyDescent="0.3">
      <c r="B137" s="4"/>
      <c r="C137" s="42"/>
      <c r="D137" s="116"/>
      <c r="E137" s="7"/>
      <c r="F137" s="7"/>
      <c r="G137" s="7"/>
      <c r="H137" s="8"/>
      <c r="I137" s="7"/>
      <c r="J137" s="4"/>
    </row>
    <row r="138" spans="2:10" ht="14.4" x14ac:dyDescent="0.3">
      <c r="B138" s="4"/>
      <c r="C138" s="42"/>
      <c r="D138" s="116"/>
      <c r="E138" s="7"/>
      <c r="F138" s="7"/>
      <c r="G138" s="7"/>
      <c r="H138" s="8"/>
      <c r="I138" s="7"/>
      <c r="J138" s="4"/>
    </row>
    <row r="139" spans="2:10" ht="14.4" x14ac:dyDescent="0.3">
      <c r="B139" s="4"/>
      <c r="C139" s="42"/>
      <c r="D139" s="116"/>
      <c r="E139" s="7"/>
      <c r="F139" s="7"/>
      <c r="G139" s="7"/>
      <c r="H139" s="8"/>
      <c r="I139" s="7"/>
      <c r="J139" s="4"/>
    </row>
    <row r="140" spans="2:10" ht="14.4" x14ac:dyDescent="0.3">
      <c r="B140" s="4"/>
      <c r="C140" s="42"/>
      <c r="D140" s="116"/>
      <c r="E140" s="7"/>
      <c r="F140" s="7"/>
      <c r="G140" s="7"/>
      <c r="H140" s="8"/>
      <c r="I140" s="7"/>
      <c r="J140" s="4"/>
    </row>
    <row r="141" spans="2:10" ht="14.4" x14ac:dyDescent="0.3">
      <c r="B141" s="4"/>
      <c r="C141" s="42"/>
      <c r="D141" s="116"/>
      <c r="E141" s="7"/>
      <c r="F141" s="7"/>
      <c r="G141" s="7"/>
      <c r="H141" s="8"/>
      <c r="I141" s="7"/>
      <c r="J141" s="4"/>
    </row>
    <row r="142" spans="2:10" ht="14.4" x14ac:dyDescent="0.3">
      <c r="B142" s="4"/>
      <c r="C142" s="42"/>
      <c r="D142" s="116"/>
      <c r="E142" s="7"/>
      <c r="F142" s="7"/>
      <c r="G142" s="7"/>
      <c r="H142" s="8"/>
      <c r="I142" s="7"/>
      <c r="J142" s="4"/>
    </row>
    <row r="143" spans="2:10" ht="14.4" x14ac:dyDescent="0.3">
      <c r="B143" s="4"/>
      <c r="C143" s="42"/>
      <c r="D143" s="116"/>
      <c r="E143" s="7"/>
      <c r="F143" s="7"/>
      <c r="G143" s="7"/>
      <c r="H143" s="8"/>
      <c r="I143" s="7"/>
      <c r="J143" s="4"/>
    </row>
    <row r="144" spans="2:10" ht="14.4" x14ac:dyDescent="0.3">
      <c r="B144" s="4"/>
      <c r="C144" s="42"/>
      <c r="D144" s="116"/>
      <c r="E144" s="7"/>
      <c r="F144" s="7"/>
      <c r="G144" s="7"/>
      <c r="H144" s="8"/>
      <c r="I144" s="7"/>
      <c r="J144" s="4"/>
    </row>
    <row r="145" spans="2:10" ht="14.4" x14ac:dyDescent="0.3">
      <c r="B145" s="4"/>
      <c r="C145" s="42"/>
      <c r="D145" s="116"/>
      <c r="E145" s="7"/>
      <c r="F145" s="7"/>
      <c r="G145" s="7"/>
      <c r="H145" s="8"/>
      <c r="I145" s="7"/>
      <c r="J145" s="4"/>
    </row>
    <row r="146" spans="2:10" ht="14.4" x14ac:dyDescent="0.3">
      <c r="B146" s="4"/>
      <c r="C146" s="42"/>
      <c r="D146" s="116"/>
      <c r="E146" s="7"/>
      <c r="F146" s="7"/>
      <c r="G146" s="7"/>
      <c r="H146" s="8"/>
      <c r="I146" s="7"/>
      <c r="J146" s="4"/>
    </row>
    <row r="147" spans="2:10" ht="14.4" x14ac:dyDescent="0.3">
      <c r="B147" s="4"/>
      <c r="C147" s="42"/>
      <c r="D147" s="116"/>
      <c r="E147" s="7"/>
      <c r="F147" s="7"/>
      <c r="G147" s="7"/>
      <c r="H147" s="8"/>
      <c r="I147" s="7"/>
      <c r="J147" s="4"/>
    </row>
    <row r="148" spans="2:10" ht="14.4" x14ac:dyDescent="0.3">
      <c r="B148" s="4"/>
      <c r="C148" s="42"/>
      <c r="D148" s="116"/>
      <c r="E148" s="7"/>
      <c r="F148" s="7"/>
      <c r="G148" s="7"/>
      <c r="H148" s="8"/>
      <c r="I148" s="7"/>
      <c r="J148" s="4"/>
    </row>
    <row r="149" spans="2:10" ht="14.4" x14ac:dyDescent="0.3">
      <c r="B149" s="4"/>
      <c r="C149" s="42"/>
      <c r="D149" s="116"/>
      <c r="E149" s="7"/>
      <c r="F149" s="7"/>
      <c r="G149" s="7"/>
      <c r="H149" s="8"/>
      <c r="I149" s="7"/>
      <c r="J149" s="4"/>
    </row>
    <row r="150" spans="2:10" ht="14.4" x14ac:dyDescent="0.3">
      <c r="B150" s="4"/>
      <c r="C150" s="42"/>
      <c r="D150" s="116"/>
      <c r="E150" s="7"/>
      <c r="F150" s="7"/>
      <c r="G150" s="7"/>
      <c r="H150" s="8"/>
      <c r="I150" s="7"/>
      <c r="J150" s="4"/>
    </row>
    <row r="151" spans="2:10" ht="14.4" x14ac:dyDescent="0.3">
      <c r="B151" s="4"/>
      <c r="C151" s="42"/>
      <c r="D151" s="116"/>
      <c r="E151" s="7"/>
      <c r="F151" s="7"/>
      <c r="G151" s="7"/>
      <c r="H151" s="8"/>
      <c r="I151" s="7"/>
      <c r="J151" s="4"/>
    </row>
    <row r="152" spans="2:10" ht="14.4" x14ac:dyDescent="0.3">
      <c r="B152" s="4"/>
      <c r="C152" s="42"/>
      <c r="D152" s="116"/>
      <c r="E152" s="7"/>
      <c r="F152" s="7"/>
      <c r="G152" s="7"/>
      <c r="H152" s="8"/>
      <c r="I152" s="7"/>
      <c r="J152" s="4"/>
    </row>
    <row r="153" spans="2:10" ht="14.4" x14ac:dyDescent="0.3">
      <c r="B153" s="4"/>
      <c r="C153" s="42"/>
      <c r="D153" s="116"/>
      <c r="E153" s="7"/>
      <c r="F153" s="7"/>
      <c r="G153" s="7"/>
      <c r="H153" s="8"/>
      <c r="I153" s="7"/>
      <c r="J153" s="4"/>
    </row>
    <row r="154" spans="2:10" ht="14.4" x14ac:dyDescent="0.3">
      <c r="B154" s="4"/>
      <c r="C154" s="42"/>
      <c r="D154" s="116"/>
      <c r="E154" s="7"/>
      <c r="F154" s="7"/>
      <c r="G154" s="7"/>
      <c r="H154" s="8"/>
      <c r="I154" s="7"/>
      <c r="J154" s="4"/>
    </row>
    <row r="155" spans="2:10" ht="14.4" x14ac:dyDescent="0.3">
      <c r="B155" s="4"/>
      <c r="C155" s="42"/>
      <c r="D155" s="116"/>
      <c r="E155" s="7"/>
      <c r="F155" s="7"/>
      <c r="G155" s="7"/>
      <c r="H155" s="8"/>
      <c r="I155" s="7"/>
      <c r="J155" s="4"/>
    </row>
    <row r="156" spans="2:10" ht="14.4" x14ac:dyDescent="0.3">
      <c r="B156" s="4"/>
      <c r="C156" s="42"/>
      <c r="D156" s="116"/>
      <c r="E156" s="7"/>
      <c r="F156" s="7"/>
      <c r="G156" s="7"/>
      <c r="H156" s="8"/>
      <c r="I156" s="7"/>
      <c r="J156" s="4"/>
    </row>
    <row r="157" spans="2:10" ht="14.4" x14ac:dyDescent="0.3">
      <c r="B157" s="4"/>
      <c r="C157" s="42"/>
      <c r="D157" s="116"/>
      <c r="E157" s="7"/>
      <c r="F157" s="7"/>
      <c r="G157" s="7"/>
      <c r="H157" s="8"/>
      <c r="I157" s="7"/>
      <c r="J157" s="4"/>
    </row>
    <row r="158" spans="2:10" ht="14.4" x14ac:dyDescent="0.3">
      <c r="B158" s="4"/>
      <c r="C158" s="42"/>
      <c r="D158" s="116"/>
      <c r="E158" s="7"/>
      <c r="F158" s="7"/>
      <c r="G158" s="7"/>
      <c r="H158" s="8"/>
      <c r="I158" s="7"/>
      <c r="J158" s="4"/>
    </row>
    <row r="159" spans="2:10" ht="14.4" x14ac:dyDescent="0.3">
      <c r="B159" s="4"/>
      <c r="C159" s="42"/>
      <c r="D159" s="116"/>
      <c r="E159" s="7"/>
      <c r="F159" s="7"/>
      <c r="G159" s="7"/>
      <c r="H159" s="8"/>
      <c r="I159" s="7"/>
      <c r="J159" s="4"/>
    </row>
    <row r="160" spans="2:10" ht="14.4" x14ac:dyDescent="0.3">
      <c r="B160" s="4"/>
      <c r="C160" s="42"/>
      <c r="D160" s="116"/>
      <c r="E160" s="7"/>
      <c r="F160" s="7"/>
      <c r="G160" s="7"/>
      <c r="H160" s="8"/>
      <c r="I160" s="7"/>
      <c r="J160" s="4"/>
    </row>
    <row r="161" spans="2:10" ht="14.4" x14ac:dyDescent="0.3">
      <c r="B161" s="4"/>
      <c r="C161" s="42"/>
      <c r="D161" s="116"/>
      <c r="E161" s="7"/>
      <c r="F161" s="7"/>
      <c r="G161" s="7"/>
      <c r="H161" s="8"/>
      <c r="I161" s="7"/>
      <c r="J161" s="4"/>
    </row>
    <row r="162" spans="2:10" ht="14.4" x14ac:dyDescent="0.3">
      <c r="B162" s="4"/>
      <c r="C162" s="42"/>
      <c r="D162" s="116"/>
      <c r="E162" s="7"/>
      <c r="F162" s="7"/>
      <c r="G162" s="7"/>
      <c r="H162" s="8"/>
      <c r="I162" s="7"/>
      <c r="J162" s="4"/>
    </row>
    <row r="163" spans="2:10" ht="14.4" x14ac:dyDescent="0.3">
      <c r="B163" s="4"/>
      <c r="C163" s="42"/>
      <c r="D163" s="116"/>
      <c r="E163" s="7"/>
      <c r="F163" s="7"/>
      <c r="G163" s="7"/>
      <c r="H163" s="8"/>
      <c r="I163" s="7"/>
      <c r="J163" s="4"/>
    </row>
    <row r="164" spans="2:10" ht="14.4" x14ac:dyDescent="0.3">
      <c r="B164" s="4"/>
      <c r="C164" s="42"/>
      <c r="D164" s="116"/>
      <c r="E164" s="7"/>
      <c r="F164" s="7"/>
      <c r="G164" s="7"/>
      <c r="H164" s="8"/>
      <c r="I164" s="7"/>
      <c r="J164" s="4"/>
    </row>
    <row r="165" spans="2:10" ht="14.4" x14ac:dyDescent="0.3">
      <c r="B165" s="4"/>
      <c r="C165" s="42"/>
      <c r="D165" s="116"/>
      <c r="E165" s="7"/>
      <c r="F165" s="7"/>
      <c r="G165" s="7"/>
      <c r="H165" s="8"/>
      <c r="I165" s="7"/>
      <c r="J165" s="4"/>
    </row>
    <row r="166" spans="2:10" ht="14.4" x14ac:dyDescent="0.3">
      <c r="B166" s="4"/>
      <c r="C166" s="42"/>
      <c r="D166" s="116"/>
      <c r="E166" s="7"/>
      <c r="F166" s="7"/>
      <c r="G166" s="7"/>
      <c r="H166" s="8"/>
      <c r="I166" s="7"/>
      <c r="J166" s="4"/>
    </row>
    <row r="167" spans="2:10" ht="14.4" x14ac:dyDescent="0.3">
      <c r="B167" s="4"/>
      <c r="C167" s="42"/>
      <c r="D167" s="116"/>
      <c r="E167" s="7"/>
      <c r="F167" s="7"/>
      <c r="G167" s="7"/>
      <c r="H167" s="8"/>
      <c r="I167" s="7"/>
      <c r="J167" s="4"/>
    </row>
    <row r="168" spans="2:10" ht="14.4" x14ac:dyDescent="0.3">
      <c r="B168" s="4"/>
      <c r="C168" s="42"/>
      <c r="D168" s="116"/>
      <c r="E168" s="7"/>
      <c r="F168" s="7"/>
      <c r="G168" s="7"/>
      <c r="H168" s="8"/>
      <c r="I168" s="7"/>
      <c r="J168" s="4"/>
    </row>
    <row r="169" spans="2:10" ht="14.4" x14ac:dyDescent="0.3">
      <c r="B169" s="4"/>
      <c r="C169" s="42"/>
      <c r="D169" s="116"/>
      <c r="E169" s="7"/>
      <c r="F169" s="7"/>
      <c r="G169" s="7"/>
      <c r="H169" s="8"/>
      <c r="I169" s="7"/>
      <c r="J169" s="4"/>
    </row>
    <row r="170" spans="2:10" ht="14.4" x14ac:dyDescent="0.3">
      <c r="B170" s="4"/>
      <c r="C170" s="42"/>
      <c r="D170" s="116"/>
      <c r="E170" s="7"/>
      <c r="F170" s="7"/>
      <c r="G170" s="7"/>
      <c r="H170" s="8"/>
      <c r="I170" s="7"/>
      <c r="J170" s="4"/>
    </row>
    <row r="171" spans="2:10" ht="14.4" x14ac:dyDescent="0.3">
      <c r="B171" s="4"/>
      <c r="C171" s="42"/>
      <c r="D171" s="116"/>
      <c r="E171" s="7"/>
      <c r="F171" s="7"/>
      <c r="G171" s="7"/>
      <c r="H171" s="8"/>
      <c r="I171" s="7"/>
      <c r="J171" s="4"/>
    </row>
    <row r="172" spans="2:10" ht="14.4" x14ac:dyDescent="0.3">
      <c r="B172" s="4"/>
      <c r="C172" s="42"/>
      <c r="D172" s="116"/>
      <c r="E172" s="7"/>
      <c r="F172" s="7"/>
      <c r="G172" s="7"/>
      <c r="H172" s="8"/>
      <c r="I172" s="7"/>
      <c r="J172" s="4"/>
    </row>
    <row r="173" spans="2:10" ht="14.4" x14ac:dyDescent="0.3">
      <c r="B173" s="4"/>
      <c r="C173" s="42"/>
      <c r="D173" s="116"/>
      <c r="E173" s="7"/>
      <c r="F173" s="7"/>
      <c r="G173" s="7"/>
      <c r="H173" s="8"/>
      <c r="I173" s="7"/>
      <c r="J173" s="4"/>
    </row>
    <row r="174" spans="2:10" ht="14.4" x14ac:dyDescent="0.3">
      <c r="B174" s="4"/>
      <c r="C174" s="42"/>
      <c r="D174" s="116"/>
      <c r="E174" s="7"/>
      <c r="F174" s="7"/>
      <c r="G174" s="7"/>
      <c r="H174" s="8"/>
      <c r="I174" s="7"/>
      <c r="J174" s="4"/>
    </row>
    <row r="175" spans="2:10" ht="14.4" x14ac:dyDescent="0.3">
      <c r="B175" s="4"/>
      <c r="C175" s="42"/>
      <c r="D175" s="116"/>
      <c r="E175" s="7"/>
      <c r="F175" s="7"/>
      <c r="G175" s="7"/>
      <c r="H175" s="8"/>
      <c r="I175" s="7"/>
      <c r="J175" s="4"/>
    </row>
    <row r="176" spans="2:10" ht="14.4" x14ac:dyDescent="0.3">
      <c r="B176" s="4"/>
      <c r="C176" s="42"/>
      <c r="D176" s="116"/>
      <c r="E176" s="7"/>
      <c r="F176" s="7"/>
      <c r="G176" s="7"/>
      <c r="H176" s="8"/>
      <c r="I176" s="7"/>
      <c r="J176" s="4"/>
    </row>
    <row r="177" spans="2:10" ht="14.4" x14ac:dyDescent="0.3">
      <c r="B177" s="4"/>
      <c r="C177" s="42"/>
      <c r="D177" s="116"/>
      <c r="E177" s="7"/>
      <c r="F177" s="7"/>
      <c r="G177" s="7"/>
      <c r="H177" s="8"/>
      <c r="I177" s="7"/>
      <c r="J177" s="4"/>
    </row>
    <row r="178" spans="2:10" ht="14.4" x14ac:dyDescent="0.3">
      <c r="B178" s="4"/>
      <c r="C178" s="42"/>
      <c r="D178" s="116"/>
      <c r="E178" s="7"/>
      <c r="F178" s="7"/>
      <c r="G178" s="7"/>
      <c r="H178" s="8"/>
      <c r="I178" s="7"/>
      <c r="J178" s="4"/>
    </row>
    <row r="179" spans="2:10" ht="14.4" x14ac:dyDescent="0.3">
      <c r="B179" s="4"/>
      <c r="C179" s="42"/>
      <c r="D179" s="116"/>
      <c r="E179" s="7"/>
      <c r="F179" s="7"/>
      <c r="G179" s="7"/>
      <c r="H179" s="8"/>
      <c r="I179" s="7"/>
      <c r="J179" s="4"/>
    </row>
    <row r="180" spans="2:10" ht="14.4" x14ac:dyDescent="0.3">
      <c r="B180" s="4"/>
      <c r="C180" s="42"/>
      <c r="D180" s="116"/>
      <c r="E180" s="7"/>
      <c r="F180" s="7"/>
      <c r="G180" s="7"/>
      <c r="H180" s="8"/>
      <c r="I180" s="7"/>
      <c r="J180" s="4"/>
    </row>
    <row r="181" spans="2:10" ht="14.4" x14ac:dyDescent="0.3">
      <c r="B181" s="4"/>
      <c r="C181" s="42"/>
      <c r="D181" s="116"/>
      <c r="E181" s="7"/>
      <c r="F181" s="7"/>
      <c r="G181" s="7"/>
      <c r="H181" s="8"/>
      <c r="I181" s="7"/>
      <c r="J181" s="4"/>
    </row>
    <row r="182" spans="2:10" ht="14.4" x14ac:dyDescent="0.3">
      <c r="B182" s="4"/>
      <c r="C182" s="42"/>
      <c r="D182" s="116"/>
      <c r="E182" s="7"/>
      <c r="F182" s="7"/>
      <c r="G182" s="7"/>
      <c r="H182" s="8"/>
      <c r="I182" s="7"/>
      <c r="J182" s="4"/>
    </row>
    <row r="183" spans="2:10" ht="14.4" x14ac:dyDescent="0.3">
      <c r="B183" s="4"/>
      <c r="C183" s="42"/>
      <c r="D183" s="116"/>
      <c r="E183" s="7"/>
      <c r="F183" s="7"/>
      <c r="G183" s="7"/>
      <c r="H183" s="8"/>
      <c r="I183" s="7"/>
      <c r="J183" s="4"/>
    </row>
    <row r="184" spans="2:10" ht="14.4" x14ac:dyDescent="0.3">
      <c r="B184" s="4"/>
      <c r="C184" s="42"/>
      <c r="D184" s="116"/>
      <c r="E184" s="7"/>
      <c r="F184" s="7"/>
      <c r="G184" s="7"/>
      <c r="H184" s="8"/>
      <c r="I184" s="7"/>
      <c r="J184" s="4"/>
    </row>
    <row r="185" spans="2:10" ht="14.4" x14ac:dyDescent="0.3">
      <c r="B185" s="4"/>
      <c r="C185" s="42"/>
      <c r="D185" s="116"/>
      <c r="E185" s="7"/>
      <c r="F185" s="7"/>
      <c r="G185" s="7"/>
      <c r="H185" s="8"/>
      <c r="I185" s="7"/>
      <c r="J185" s="4"/>
    </row>
    <row r="186" spans="2:10" ht="14.4" x14ac:dyDescent="0.3">
      <c r="B186" s="4"/>
      <c r="C186" s="42"/>
      <c r="D186" s="116"/>
      <c r="E186" s="7"/>
      <c r="F186" s="7"/>
      <c r="G186" s="7"/>
      <c r="H186" s="8"/>
      <c r="I186" s="7"/>
      <c r="J186" s="4"/>
    </row>
    <row r="187" spans="2:10" ht="14.4" x14ac:dyDescent="0.3">
      <c r="B187" s="4"/>
      <c r="C187" s="42"/>
      <c r="D187" s="116"/>
      <c r="E187" s="7"/>
      <c r="F187" s="7"/>
      <c r="G187" s="7"/>
      <c r="H187" s="8"/>
      <c r="I187" s="7"/>
      <c r="J187" s="4"/>
    </row>
    <row r="188" spans="2:10" ht="14.4" x14ac:dyDescent="0.3">
      <c r="B188" s="4"/>
      <c r="C188" s="42"/>
      <c r="D188" s="116"/>
      <c r="E188" s="7"/>
      <c r="F188" s="7"/>
      <c r="G188" s="7"/>
      <c r="H188" s="8"/>
      <c r="I188" s="7"/>
      <c r="J188" s="4"/>
    </row>
    <row r="189" spans="2:10" ht="14.4" x14ac:dyDescent="0.3">
      <c r="B189" s="4"/>
      <c r="C189" s="42"/>
      <c r="D189" s="116"/>
      <c r="E189" s="7"/>
      <c r="F189" s="7"/>
      <c r="G189" s="7"/>
      <c r="H189" s="8"/>
      <c r="I189" s="7"/>
      <c r="J189" s="4"/>
    </row>
    <row r="190" spans="2:10" ht="14.4" x14ac:dyDescent="0.3">
      <c r="B190" s="4"/>
      <c r="C190" s="42"/>
      <c r="D190" s="116"/>
      <c r="E190" s="7"/>
      <c r="F190" s="7"/>
      <c r="G190" s="7"/>
      <c r="H190" s="8"/>
      <c r="I190" s="7"/>
      <c r="J190" s="4"/>
    </row>
    <row r="191" spans="2:10" ht="14.4" x14ac:dyDescent="0.3">
      <c r="B191" s="4"/>
      <c r="C191" s="42"/>
      <c r="D191" s="116"/>
      <c r="E191" s="7"/>
      <c r="F191" s="7"/>
      <c r="G191" s="7"/>
      <c r="H191" s="8"/>
      <c r="I191" s="7"/>
      <c r="J191" s="4"/>
    </row>
    <row r="192" spans="2:10" ht="14.4" x14ac:dyDescent="0.3">
      <c r="B192" s="4"/>
      <c r="C192" s="42"/>
      <c r="D192" s="116"/>
      <c r="E192" s="7"/>
      <c r="F192" s="7"/>
      <c r="G192" s="7"/>
      <c r="H192" s="8"/>
      <c r="I192" s="7"/>
      <c r="J192" s="4"/>
    </row>
    <row r="193" spans="2:10" ht="14.4" x14ac:dyDescent="0.3">
      <c r="B193" s="4"/>
      <c r="C193" s="42"/>
      <c r="D193" s="116"/>
      <c r="E193" s="7"/>
      <c r="F193" s="7"/>
      <c r="G193" s="7"/>
      <c r="H193" s="8"/>
      <c r="I193" s="7"/>
      <c r="J193" s="4"/>
    </row>
    <row r="194" spans="2:10" ht="14.4" x14ac:dyDescent="0.3">
      <c r="B194" s="4"/>
      <c r="C194" s="42"/>
      <c r="D194" s="116"/>
      <c r="E194" s="7"/>
      <c r="F194" s="7"/>
      <c r="G194" s="7"/>
      <c r="H194" s="8"/>
      <c r="I194" s="7"/>
      <c r="J194" s="4"/>
    </row>
    <row r="195" spans="2:10" ht="14.4" x14ac:dyDescent="0.3">
      <c r="B195" s="4"/>
      <c r="C195" s="42"/>
      <c r="D195" s="116"/>
      <c r="E195" s="7"/>
      <c r="F195" s="7"/>
      <c r="G195" s="7"/>
      <c r="H195" s="8"/>
      <c r="I195" s="7"/>
      <c r="J195" s="4"/>
    </row>
    <row r="196" spans="2:10" ht="14.4" x14ac:dyDescent="0.3">
      <c r="B196" s="4"/>
      <c r="C196" s="42"/>
      <c r="D196" s="116"/>
      <c r="E196" s="7"/>
      <c r="F196" s="7"/>
      <c r="G196" s="7"/>
      <c r="H196" s="8"/>
      <c r="I196" s="7"/>
      <c r="J196" s="4"/>
    </row>
    <row r="197" spans="2:10" ht="14.4" x14ac:dyDescent="0.3">
      <c r="B197" s="4"/>
      <c r="C197" s="42"/>
      <c r="D197" s="116"/>
      <c r="E197" s="7"/>
      <c r="F197" s="7"/>
      <c r="G197" s="7"/>
      <c r="H197" s="8"/>
      <c r="I197" s="7"/>
      <c r="J197" s="4"/>
    </row>
    <row r="198" spans="2:10" ht="14.4" x14ac:dyDescent="0.3">
      <c r="B198" s="4"/>
      <c r="C198" s="42"/>
      <c r="D198" s="116"/>
      <c r="E198" s="7"/>
      <c r="F198" s="7"/>
      <c r="G198" s="7"/>
      <c r="H198" s="8"/>
      <c r="I198" s="7"/>
      <c r="J198" s="4"/>
    </row>
    <row r="199" spans="2:10" ht="14.4" x14ac:dyDescent="0.3">
      <c r="B199" s="4"/>
      <c r="C199" s="42"/>
      <c r="D199" s="116"/>
      <c r="E199" s="7"/>
      <c r="F199" s="7"/>
      <c r="G199" s="7"/>
      <c r="H199" s="8"/>
      <c r="I199" s="7"/>
      <c r="J199" s="4"/>
    </row>
    <row r="200" spans="2:10" ht="14.4" x14ac:dyDescent="0.3">
      <c r="B200" s="4"/>
      <c r="C200" s="42"/>
      <c r="D200" s="116"/>
      <c r="E200" s="7"/>
      <c r="F200" s="7"/>
      <c r="G200" s="7"/>
      <c r="H200" s="8"/>
      <c r="I200" s="7"/>
      <c r="J200" s="4"/>
    </row>
    <row r="201" spans="2:10" ht="14.4" x14ac:dyDescent="0.3">
      <c r="B201" s="4"/>
      <c r="C201" s="42"/>
      <c r="D201" s="116"/>
      <c r="E201" s="7"/>
      <c r="F201" s="7"/>
      <c r="G201" s="7"/>
      <c r="H201" s="8"/>
      <c r="I201" s="7"/>
      <c r="J201" s="4"/>
    </row>
    <row r="202" spans="2:10" ht="14.4" x14ac:dyDescent="0.3">
      <c r="B202" s="4"/>
      <c r="C202" s="42"/>
      <c r="D202" s="116"/>
      <c r="E202" s="7"/>
      <c r="F202" s="7"/>
      <c r="G202" s="7"/>
      <c r="H202" s="8"/>
      <c r="I202" s="7"/>
      <c r="J202" s="4"/>
    </row>
    <row r="203" spans="2:10" ht="14.4" x14ac:dyDescent="0.3">
      <c r="B203" s="4"/>
      <c r="C203" s="42"/>
      <c r="D203" s="116"/>
      <c r="E203" s="7"/>
      <c r="F203" s="7"/>
      <c r="G203" s="7"/>
      <c r="H203" s="8"/>
      <c r="I203" s="7"/>
      <c r="J203" s="4"/>
    </row>
    <row r="204" spans="2:10" ht="14.4" x14ac:dyDescent="0.3">
      <c r="B204" s="4"/>
      <c r="C204" s="42"/>
      <c r="D204" s="116"/>
      <c r="E204" s="7"/>
      <c r="F204" s="7"/>
      <c r="G204" s="7"/>
      <c r="H204" s="8"/>
      <c r="I204" s="7"/>
      <c r="J204" s="4"/>
    </row>
    <row r="205" spans="2:10" ht="14.4" x14ac:dyDescent="0.3">
      <c r="B205" s="4"/>
      <c r="C205" s="42"/>
      <c r="D205" s="116"/>
      <c r="E205" s="7"/>
      <c r="F205" s="7"/>
      <c r="G205" s="7"/>
      <c r="H205" s="8"/>
      <c r="I205" s="7"/>
      <c r="J205" s="4"/>
    </row>
    <row r="206" spans="2:10" ht="14.4" x14ac:dyDescent="0.3">
      <c r="B206" s="4"/>
      <c r="C206" s="42"/>
      <c r="D206" s="116"/>
      <c r="E206" s="7"/>
      <c r="F206" s="7"/>
      <c r="G206" s="7"/>
      <c r="H206" s="8"/>
      <c r="I206" s="7"/>
      <c r="J206" s="4"/>
    </row>
    <row r="207" spans="2:10" ht="14.4" x14ac:dyDescent="0.3">
      <c r="B207" s="4"/>
      <c r="C207" s="42"/>
      <c r="D207" s="116"/>
      <c r="E207" s="7"/>
      <c r="F207" s="7"/>
      <c r="G207" s="7"/>
      <c r="H207" s="8"/>
      <c r="I207" s="7"/>
      <c r="J207" s="4"/>
    </row>
    <row r="208" spans="2:10" ht="14.4" x14ac:dyDescent="0.3">
      <c r="B208" s="4"/>
      <c r="C208" s="42"/>
      <c r="D208" s="116"/>
      <c r="E208" s="7"/>
      <c r="F208" s="7"/>
      <c r="G208" s="7"/>
      <c r="H208" s="8"/>
      <c r="I208" s="7"/>
      <c r="J208" s="4"/>
    </row>
    <row r="209" spans="2:10" ht="14.4" x14ac:dyDescent="0.3">
      <c r="B209" s="4"/>
      <c r="C209" s="42"/>
      <c r="D209" s="116"/>
      <c r="E209" s="7"/>
      <c r="F209" s="7"/>
      <c r="G209" s="7"/>
      <c r="H209" s="8"/>
      <c r="I209" s="7"/>
      <c r="J209" s="4"/>
    </row>
    <row r="210" spans="2:10" ht="14.4" x14ac:dyDescent="0.3">
      <c r="B210" s="4"/>
      <c r="C210" s="42"/>
      <c r="D210" s="116"/>
      <c r="E210" s="7"/>
      <c r="F210" s="7"/>
      <c r="G210" s="7"/>
      <c r="H210" s="8"/>
      <c r="I210" s="7"/>
      <c r="J210" s="4"/>
    </row>
    <row r="211" spans="2:10" ht="14.4" x14ac:dyDescent="0.3">
      <c r="B211" s="4"/>
      <c r="C211" s="42"/>
      <c r="D211" s="116"/>
      <c r="E211" s="7"/>
      <c r="F211" s="7"/>
      <c r="G211" s="7"/>
      <c r="H211" s="8"/>
      <c r="I211" s="7"/>
      <c r="J211" s="4"/>
    </row>
    <row r="212" spans="2:10" ht="14.4" x14ac:dyDescent="0.3">
      <c r="B212" s="4"/>
      <c r="C212" s="42"/>
      <c r="D212" s="116"/>
      <c r="E212" s="7"/>
      <c r="F212" s="7"/>
      <c r="G212" s="7"/>
      <c r="H212" s="8"/>
      <c r="I212" s="7"/>
      <c r="J212" s="4"/>
    </row>
    <row r="213" spans="2:10" ht="14.4" x14ac:dyDescent="0.3">
      <c r="B213" s="4"/>
      <c r="C213" s="42"/>
      <c r="D213" s="116"/>
      <c r="E213" s="7"/>
      <c r="F213" s="7"/>
      <c r="G213" s="7"/>
      <c r="H213" s="8"/>
      <c r="I213" s="7"/>
      <c r="J213" s="4"/>
    </row>
    <row r="214" spans="2:10" ht="14.4" x14ac:dyDescent="0.3">
      <c r="B214" s="4"/>
      <c r="C214" s="42"/>
      <c r="D214" s="116"/>
      <c r="E214" s="7"/>
      <c r="F214" s="7"/>
      <c r="G214" s="7"/>
      <c r="H214" s="8"/>
      <c r="I214" s="7"/>
      <c r="J214" s="4"/>
    </row>
    <row r="215" spans="2:10" ht="14.4" x14ac:dyDescent="0.3">
      <c r="B215" s="4"/>
      <c r="C215" s="42"/>
      <c r="D215" s="116"/>
      <c r="E215" s="7"/>
      <c r="F215" s="7"/>
      <c r="G215" s="7"/>
      <c r="H215" s="8"/>
      <c r="I215" s="7"/>
      <c r="J215" s="4"/>
    </row>
    <row r="216" spans="2:10" ht="14.4" x14ac:dyDescent="0.3">
      <c r="B216" s="4"/>
      <c r="C216" s="42"/>
      <c r="D216" s="116"/>
      <c r="E216" s="7"/>
      <c r="F216" s="7"/>
      <c r="G216" s="7"/>
      <c r="H216" s="8"/>
      <c r="I216" s="7"/>
      <c r="J216" s="4"/>
    </row>
    <row r="217" spans="2:10" ht="14.4" x14ac:dyDescent="0.3">
      <c r="B217" s="4"/>
      <c r="C217" s="42"/>
      <c r="D217" s="116"/>
      <c r="E217" s="7"/>
      <c r="F217" s="7"/>
      <c r="G217" s="7"/>
      <c r="H217" s="8"/>
      <c r="I217" s="7"/>
      <c r="J217" s="4"/>
    </row>
    <row r="218" spans="2:10" ht="14.4" x14ac:dyDescent="0.3">
      <c r="B218" s="4"/>
      <c r="C218" s="42"/>
      <c r="D218" s="116"/>
      <c r="E218" s="7"/>
      <c r="F218" s="7"/>
      <c r="G218" s="7"/>
      <c r="H218" s="8"/>
      <c r="I218" s="7"/>
      <c r="J218" s="4"/>
    </row>
    <row r="219" spans="2:10" ht="14.4" x14ac:dyDescent="0.3">
      <c r="B219" s="4"/>
      <c r="C219" s="42"/>
      <c r="D219" s="116"/>
      <c r="E219" s="7"/>
      <c r="F219" s="7"/>
      <c r="G219" s="7"/>
      <c r="H219" s="8"/>
      <c r="I219" s="7"/>
      <c r="J219" s="4"/>
    </row>
    <row r="220" spans="2:10" ht="14.4" x14ac:dyDescent="0.3">
      <c r="B220" s="4"/>
      <c r="C220" s="42"/>
      <c r="D220" s="116"/>
      <c r="E220" s="7"/>
      <c r="F220" s="7"/>
      <c r="G220" s="7"/>
      <c r="H220" s="8"/>
      <c r="I220" s="7"/>
      <c r="J220" s="4"/>
    </row>
    <row r="221" spans="2:10" ht="14.4" x14ac:dyDescent="0.3">
      <c r="B221" s="4"/>
      <c r="C221" s="42"/>
      <c r="D221" s="116"/>
      <c r="E221" s="7"/>
      <c r="F221" s="7"/>
      <c r="G221" s="7"/>
      <c r="H221" s="8"/>
      <c r="I221" s="7"/>
      <c r="J221" s="4"/>
    </row>
    <row r="222" spans="2:10" ht="14.4" x14ac:dyDescent="0.3">
      <c r="B222" s="4"/>
      <c r="C222" s="42"/>
      <c r="D222" s="116"/>
      <c r="E222" s="7"/>
      <c r="F222" s="7"/>
      <c r="G222" s="7"/>
      <c r="H222" s="8"/>
      <c r="I222" s="7"/>
      <c r="J222" s="4"/>
    </row>
    <row r="223" spans="2:10" ht="14.4" x14ac:dyDescent="0.3">
      <c r="B223" s="4"/>
      <c r="C223" s="42"/>
      <c r="D223" s="116"/>
      <c r="E223" s="7"/>
      <c r="F223" s="7"/>
      <c r="G223" s="7"/>
      <c r="H223" s="8"/>
      <c r="I223" s="7"/>
      <c r="J223" s="4"/>
    </row>
    <row r="224" spans="2:10" ht="14.4" x14ac:dyDescent="0.3">
      <c r="B224" s="4"/>
      <c r="C224" s="42"/>
      <c r="D224" s="116"/>
      <c r="E224" s="7"/>
      <c r="F224" s="7"/>
      <c r="G224" s="7"/>
      <c r="H224" s="8"/>
      <c r="I224" s="7"/>
      <c r="J224" s="4"/>
    </row>
    <row r="225" spans="2:10" ht="14.4" x14ac:dyDescent="0.3">
      <c r="B225" s="4"/>
      <c r="C225" s="42"/>
      <c r="D225" s="116"/>
      <c r="E225" s="7"/>
      <c r="F225" s="7"/>
      <c r="G225" s="7"/>
      <c r="H225" s="8"/>
      <c r="I225" s="7"/>
      <c r="J225" s="4"/>
    </row>
    <row r="226" spans="2:10" ht="14.4" x14ac:dyDescent="0.3">
      <c r="B226" s="4"/>
      <c r="C226" s="42"/>
      <c r="D226" s="116"/>
      <c r="E226" s="7"/>
      <c r="F226" s="7"/>
      <c r="G226" s="7"/>
      <c r="H226" s="8"/>
      <c r="I226" s="7"/>
      <c r="J226" s="4"/>
    </row>
    <row r="227" spans="2:10" ht="14.4" x14ac:dyDescent="0.3">
      <c r="B227" s="4"/>
      <c r="C227" s="42"/>
      <c r="D227" s="116"/>
      <c r="E227" s="7"/>
      <c r="F227" s="7"/>
      <c r="G227" s="7"/>
      <c r="H227" s="8"/>
      <c r="I227" s="7"/>
      <c r="J227" s="4"/>
    </row>
    <row r="228" spans="2:10" ht="14.4" x14ac:dyDescent="0.3">
      <c r="B228" s="4"/>
      <c r="C228" s="42"/>
      <c r="D228" s="116"/>
      <c r="E228" s="7"/>
      <c r="F228" s="7"/>
      <c r="G228" s="7"/>
      <c r="H228" s="8"/>
      <c r="I228" s="7"/>
      <c r="J228" s="4"/>
    </row>
    <row r="229" spans="2:10" ht="14.4" x14ac:dyDescent="0.3">
      <c r="B229" s="4"/>
      <c r="C229" s="42"/>
      <c r="D229" s="116"/>
      <c r="E229" s="7"/>
      <c r="F229" s="7"/>
      <c r="G229" s="7"/>
      <c r="H229" s="8"/>
      <c r="I229" s="7"/>
      <c r="J229" s="4"/>
    </row>
    <row r="230" spans="2:10" ht="14.4" x14ac:dyDescent="0.3">
      <c r="B230" s="4"/>
      <c r="C230" s="42"/>
      <c r="D230" s="116"/>
      <c r="E230" s="7"/>
      <c r="F230" s="7"/>
      <c r="G230" s="7"/>
      <c r="H230" s="8"/>
      <c r="I230" s="7"/>
      <c r="J230" s="4"/>
    </row>
  </sheetData>
  <mergeCells count="2">
    <mergeCell ref="B1:C1"/>
    <mergeCell ref="J31:J32"/>
  </mergeCells>
  <pageMargins left="0.70866141732283472" right="0.70866141732283472" top="0.74803149606299213" bottom="0.74803149606299213" header="0.31496062992125984" footer="0.31496062992125984"/>
  <pageSetup paperSize="8" scale="58" fitToHeight="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42111-ED8D-4210-8388-24F415F485BC}">
  <sheetPr>
    <pageSetUpPr fitToPage="1"/>
  </sheetPr>
  <dimension ref="A1:AB230"/>
  <sheetViews>
    <sheetView workbookViewId="0">
      <selection activeCell="B4" sqref="B4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customWidth="1"/>
    <col min="5" max="5" width="13.44140625" style="117" customWidth="1"/>
    <col min="6" max="6" width="12.5546875" style="117" customWidth="1"/>
    <col min="7" max="7" width="12" style="117" customWidth="1"/>
    <col min="8" max="8" width="13.44140625" style="118" customWidth="1"/>
    <col min="9" max="9" width="13.44140625" style="117" customWidth="1"/>
    <col min="10" max="10" width="31.6640625" customWidth="1"/>
    <col min="11" max="11" width="36.6640625" customWidth="1"/>
    <col min="12" max="28" width="8.6640625" customWidth="1"/>
  </cols>
  <sheetData>
    <row r="1" spans="1:28" ht="18" x14ac:dyDescent="0.35">
      <c r="A1" s="1">
        <v>2026</v>
      </c>
      <c r="B1" s="153" t="s">
        <v>0</v>
      </c>
      <c r="C1" s="1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4"/>
    </row>
    <row r="2" spans="1:28" ht="18" x14ac:dyDescent="0.3">
      <c r="A2" s="5"/>
      <c r="B2" s="6" t="s">
        <v>53</v>
      </c>
      <c r="D2" s="2" t="s">
        <v>59</v>
      </c>
      <c r="E2" s="7"/>
      <c r="F2" s="7"/>
      <c r="G2" s="7"/>
      <c r="H2" s="8"/>
      <c r="I2" s="7"/>
      <c r="J2" s="4"/>
    </row>
    <row r="3" spans="1:28" ht="18" x14ac:dyDescent="0.3">
      <c r="A3" s="5"/>
      <c r="B3" s="6"/>
      <c r="C3" t="s">
        <v>56</v>
      </c>
      <c r="D3" s="133" t="s">
        <v>132</v>
      </c>
      <c r="E3" s="122"/>
      <c r="F3" s="122"/>
      <c r="G3" s="122"/>
      <c r="H3" s="122"/>
      <c r="I3" s="122"/>
      <c r="J3" s="4"/>
    </row>
    <row r="4" spans="1:28" ht="18" x14ac:dyDescent="0.3">
      <c r="A4" s="5"/>
      <c r="B4" s="150" t="s">
        <v>147</v>
      </c>
      <c r="C4" t="s">
        <v>57</v>
      </c>
      <c r="D4" s="151" t="s">
        <v>23</v>
      </c>
      <c r="E4" s="130"/>
      <c r="F4" s="130"/>
      <c r="G4" s="130"/>
      <c r="H4" s="130"/>
      <c r="I4" s="130"/>
      <c r="J4" s="152"/>
    </row>
    <row r="5" spans="1:28" ht="16.2" customHeight="1" x14ac:dyDescent="0.3">
      <c r="A5" s="5"/>
      <c r="B5" s="6"/>
      <c r="C5" t="s">
        <v>58</v>
      </c>
      <c r="D5" s="132"/>
      <c r="E5" s="130"/>
      <c r="F5" s="130"/>
      <c r="G5" s="130"/>
      <c r="H5" s="131"/>
      <c r="I5" s="130"/>
      <c r="J5" s="4"/>
    </row>
    <row r="6" spans="1:28" ht="26.4" customHeight="1" thickBot="1" x14ac:dyDescent="0.35">
      <c r="A6" s="5"/>
      <c r="B6" s="136" t="s">
        <v>142</v>
      </c>
      <c r="D6" s="149" t="s">
        <v>143</v>
      </c>
      <c r="E6" s="7"/>
      <c r="F6" s="7"/>
      <c r="G6" s="7"/>
      <c r="H6" s="8"/>
      <c r="I6" s="7"/>
      <c r="J6" s="4"/>
    </row>
    <row r="7" spans="1:28" ht="28.8" x14ac:dyDescent="0.3">
      <c r="A7" s="9" t="s">
        <v>1</v>
      </c>
      <c r="B7" s="10" t="s">
        <v>2</v>
      </c>
      <c r="C7" s="11" t="s">
        <v>3</v>
      </c>
      <c r="D7" s="147" t="s">
        <v>144</v>
      </c>
      <c r="E7" s="12" t="s">
        <v>63</v>
      </c>
      <c r="F7" s="12" t="s">
        <v>64</v>
      </c>
      <c r="G7" s="12" t="s">
        <v>23</v>
      </c>
      <c r="H7" s="13" t="s">
        <v>4</v>
      </c>
      <c r="I7" s="14" t="s">
        <v>5</v>
      </c>
      <c r="J7" s="15" t="s">
        <v>6</v>
      </c>
      <c r="K7" s="15" t="s">
        <v>7</v>
      </c>
    </row>
    <row r="8" spans="1:28" ht="14.4" x14ac:dyDescent="0.3">
      <c r="A8" s="16"/>
      <c r="B8" s="17"/>
      <c r="C8" s="18"/>
      <c r="D8" s="146"/>
      <c r="E8" s="7"/>
      <c r="F8" s="7"/>
      <c r="G8" s="7"/>
      <c r="H8" s="8"/>
      <c r="I8" s="19"/>
      <c r="J8" s="4"/>
    </row>
    <row r="9" spans="1:28" ht="14.4" x14ac:dyDescent="0.3">
      <c r="A9" s="20">
        <v>1</v>
      </c>
      <c r="B9" s="21" t="s">
        <v>8</v>
      </c>
      <c r="C9" s="22"/>
      <c r="D9" s="148"/>
      <c r="E9" s="23"/>
      <c r="F9" s="23"/>
      <c r="G9" s="23"/>
      <c r="H9" s="24"/>
      <c r="I9" s="25"/>
      <c r="J9" s="4"/>
    </row>
    <row r="10" spans="1:28" ht="100.8" x14ac:dyDescent="0.3">
      <c r="A10" s="26"/>
      <c r="B10" s="27" t="s">
        <v>9</v>
      </c>
      <c r="C10" s="28"/>
      <c r="D10" s="137"/>
      <c r="E10" s="29"/>
      <c r="F10" s="29"/>
      <c r="G10" s="29"/>
      <c r="H10" s="30"/>
      <c r="I10" s="31"/>
      <c r="J10" s="4"/>
      <c r="L10" s="32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8" ht="14.4" x14ac:dyDescent="0.3">
      <c r="A11" s="34"/>
      <c r="B11" s="35"/>
      <c r="C11" s="36" t="s">
        <v>10</v>
      </c>
      <c r="D11" s="138">
        <v>0</v>
      </c>
      <c r="E11" s="37">
        <v>0</v>
      </c>
      <c r="F11" s="37">
        <v>0</v>
      </c>
      <c r="G11" s="37">
        <v>0</v>
      </c>
      <c r="H11" s="38">
        <f>SUM(E11:G11)</f>
        <v>0</v>
      </c>
      <c r="I11" s="39">
        <f>D11*H11</f>
        <v>0</v>
      </c>
      <c r="J11" s="4"/>
      <c r="L11" s="32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8" ht="14.4" x14ac:dyDescent="0.3">
      <c r="A12" s="20">
        <v>2</v>
      </c>
      <c r="B12" s="21" t="s">
        <v>11</v>
      </c>
      <c r="C12" s="22"/>
      <c r="D12" s="139"/>
      <c r="E12" s="40"/>
      <c r="F12" s="40"/>
      <c r="G12" s="40"/>
      <c r="H12" s="24"/>
      <c r="I12" s="41"/>
      <c r="J12" s="4"/>
      <c r="L12" s="32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8" ht="100.8" x14ac:dyDescent="0.3">
      <c r="A13" s="26"/>
      <c r="B13" s="27" t="s">
        <v>12</v>
      </c>
      <c r="C13" s="28"/>
      <c r="D13" s="140"/>
      <c r="E13" s="29"/>
      <c r="F13" s="29"/>
      <c r="G13" s="29"/>
      <c r="H13" s="30"/>
      <c r="I13" s="31"/>
      <c r="J13" s="4"/>
      <c r="L13" s="32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8" ht="14.4" x14ac:dyDescent="0.3">
      <c r="A14" s="34"/>
      <c r="B14" s="35"/>
      <c r="C14" s="36" t="s">
        <v>10</v>
      </c>
      <c r="D14" s="138">
        <v>0</v>
      </c>
      <c r="E14" s="37">
        <v>0</v>
      </c>
      <c r="F14" s="37">
        <v>0</v>
      </c>
      <c r="G14" s="37">
        <v>0</v>
      </c>
      <c r="H14" s="38">
        <f>SUM(E14:G14)</f>
        <v>0</v>
      </c>
      <c r="I14" s="39">
        <f>H14*D14</f>
        <v>0</v>
      </c>
      <c r="J14" s="42"/>
      <c r="K14" s="42"/>
      <c r="L14" s="42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42"/>
      <c r="Z14" s="42"/>
      <c r="AA14" s="42"/>
      <c r="AB14" s="42"/>
    </row>
    <row r="15" spans="1:28" ht="14.4" x14ac:dyDescent="0.3">
      <c r="A15" s="20">
        <v>3</v>
      </c>
      <c r="B15" s="21" t="s">
        <v>13</v>
      </c>
      <c r="C15" s="22"/>
      <c r="D15" s="139"/>
      <c r="E15" s="40"/>
      <c r="F15" s="40"/>
      <c r="G15" s="40"/>
      <c r="H15" s="24"/>
      <c r="I15" s="41"/>
      <c r="J15" s="4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8" ht="100.8" x14ac:dyDescent="0.3">
      <c r="A16" s="26"/>
      <c r="B16" s="27" t="s">
        <v>14</v>
      </c>
      <c r="C16" s="28"/>
      <c r="D16" s="140"/>
      <c r="E16" s="29" t="s">
        <v>96</v>
      </c>
      <c r="F16" s="29" t="s">
        <v>76</v>
      </c>
      <c r="G16" s="29"/>
      <c r="H16" s="30"/>
      <c r="I16" s="31"/>
      <c r="J16" s="32"/>
      <c r="K16" s="32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2"/>
      <c r="Z16" s="32"/>
      <c r="AA16" s="32"/>
      <c r="AB16" s="32"/>
    </row>
    <row r="17" spans="1:28" s="51" customFormat="1" ht="14.4" x14ac:dyDescent="0.3">
      <c r="A17" s="43"/>
      <c r="B17" s="44"/>
      <c r="C17" s="45" t="s">
        <v>10</v>
      </c>
      <c r="D17" s="141">
        <v>0</v>
      </c>
      <c r="E17" s="46">
        <v>1</v>
      </c>
      <c r="F17" s="46">
        <v>1</v>
      </c>
      <c r="G17" s="46">
        <v>0</v>
      </c>
      <c r="H17" s="47">
        <f>SUM(E17:G17)</f>
        <v>2</v>
      </c>
      <c r="I17" s="48">
        <f>H17*D17</f>
        <v>0</v>
      </c>
      <c r="J17" s="4"/>
      <c r="K17" s="4"/>
      <c r="L17" s="4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49"/>
      <c r="X17" s="49"/>
      <c r="Y17" s="50"/>
      <c r="Z17" s="50"/>
      <c r="AA17" s="50"/>
      <c r="AB17" s="50"/>
    </row>
    <row r="18" spans="1:28" ht="14.4" x14ac:dyDescent="0.3">
      <c r="A18" s="20">
        <v>4</v>
      </c>
      <c r="B18" s="21" t="s">
        <v>15</v>
      </c>
      <c r="C18" s="22"/>
      <c r="D18" s="139"/>
      <c r="E18" s="40"/>
      <c r="F18" s="40"/>
      <c r="G18" s="40"/>
      <c r="H18" s="24"/>
      <c r="I18" s="41"/>
      <c r="J18" s="4"/>
    </row>
    <row r="19" spans="1:28" ht="86.4" x14ac:dyDescent="0.3">
      <c r="A19" s="26"/>
      <c r="B19" s="27" t="s">
        <v>16</v>
      </c>
      <c r="C19" s="28"/>
      <c r="D19" s="140"/>
      <c r="E19" s="29"/>
      <c r="F19" s="29"/>
      <c r="G19" s="29"/>
      <c r="H19" s="30"/>
      <c r="I19" s="31"/>
      <c r="J19" s="4"/>
    </row>
    <row r="20" spans="1:28" ht="14.4" x14ac:dyDescent="0.3">
      <c r="A20" s="34"/>
      <c r="B20" s="35"/>
      <c r="C20" s="36" t="s">
        <v>10</v>
      </c>
      <c r="D20" s="138">
        <v>0</v>
      </c>
      <c r="E20" s="37">
        <v>0</v>
      </c>
      <c r="F20" s="37">
        <v>0</v>
      </c>
      <c r="G20" s="37">
        <v>0</v>
      </c>
      <c r="H20" s="38">
        <f>SUM(E20:G20)</f>
        <v>0</v>
      </c>
      <c r="I20" s="39">
        <f>H20*D20</f>
        <v>0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ht="14.4" x14ac:dyDescent="0.3">
      <c r="A21" s="20">
        <v>5</v>
      </c>
      <c r="B21" s="21" t="s">
        <v>17</v>
      </c>
      <c r="C21" s="22"/>
      <c r="D21" s="139"/>
      <c r="E21" s="52"/>
      <c r="F21" s="52"/>
      <c r="G21" s="52"/>
      <c r="H21" s="53"/>
      <c r="I21" s="41"/>
      <c r="J21" s="4"/>
    </row>
    <row r="22" spans="1:28" ht="115.2" x14ac:dyDescent="0.3">
      <c r="A22" s="26"/>
      <c r="B22" s="27" t="s">
        <v>18</v>
      </c>
      <c r="C22" s="28"/>
      <c r="D22" s="140"/>
      <c r="E22" s="54"/>
      <c r="F22" s="54"/>
      <c r="G22" s="54"/>
      <c r="H22" s="54"/>
      <c r="I22" s="55"/>
      <c r="J22" s="4"/>
      <c r="O22" t="s">
        <v>19</v>
      </c>
    </row>
    <row r="23" spans="1:28" ht="14.4" x14ac:dyDescent="0.3">
      <c r="A23" s="34"/>
      <c r="B23" s="35"/>
      <c r="C23" s="36" t="s">
        <v>10</v>
      </c>
      <c r="D23" s="138">
        <v>0</v>
      </c>
      <c r="E23" s="56">
        <v>0</v>
      </c>
      <c r="F23" s="56">
        <v>0</v>
      </c>
      <c r="G23" s="56">
        <v>0</v>
      </c>
      <c r="H23" s="57">
        <f>SUM(E23:G23)</f>
        <v>0</v>
      </c>
      <c r="I23" s="39">
        <f>H23*D23</f>
        <v>0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ht="14.4" x14ac:dyDescent="0.3">
      <c r="A24" s="20">
        <v>6</v>
      </c>
      <c r="B24" s="21" t="s">
        <v>20</v>
      </c>
      <c r="C24" s="22"/>
      <c r="D24" s="139"/>
      <c r="E24" s="40"/>
      <c r="F24" s="40"/>
      <c r="G24" s="40"/>
      <c r="H24" s="24"/>
      <c r="I24" s="41"/>
      <c r="J24" s="4"/>
    </row>
    <row r="25" spans="1:28" ht="115.2" x14ac:dyDescent="0.3">
      <c r="A25" s="26"/>
      <c r="B25" s="27" t="s">
        <v>21</v>
      </c>
      <c r="C25" s="28"/>
      <c r="D25" s="140"/>
      <c r="E25" s="29" t="s">
        <v>96</v>
      </c>
      <c r="F25" s="29" t="s">
        <v>76</v>
      </c>
      <c r="G25" s="29"/>
      <c r="H25" s="30"/>
      <c r="I25" s="31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8" s="51" customFormat="1" ht="14.4" x14ac:dyDescent="0.3">
      <c r="A26" s="43"/>
      <c r="B26" s="44"/>
      <c r="C26" s="45" t="s">
        <v>10</v>
      </c>
      <c r="D26" s="141">
        <v>0</v>
      </c>
      <c r="E26" s="46">
        <v>7</v>
      </c>
      <c r="F26" s="46">
        <v>1</v>
      </c>
      <c r="G26" s="46">
        <v>0</v>
      </c>
      <c r="H26" s="47">
        <f>SUM(E26:G26)</f>
        <v>8</v>
      </c>
      <c r="I26" s="48">
        <f>H26*D26</f>
        <v>0</v>
      </c>
      <c r="J26" s="4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8" ht="14.4" x14ac:dyDescent="0.3">
      <c r="A27" s="20">
        <v>7</v>
      </c>
      <c r="B27" s="21" t="s">
        <v>22</v>
      </c>
      <c r="C27" s="22"/>
      <c r="D27" s="139"/>
      <c r="E27" s="52"/>
      <c r="F27" s="52"/>
      <c r="G27" s="52"/>
      <c r="H27" s="53"/>
      <c r="I27" s="41"/>
      <c r="J27" s="4"/>
    </row>
    <row r="28" spans="1:28" ht="72" x14ac:dyDescent="0.3">
      <c r="A28" s="26" t="s">
        <v>23</v>
      </c>
      <c r="B28" s="27" t="s">
        <v>24</v>
      </c>
      <c r="C28" s="28"/>
      <c r="D28" s="142"/>
      <c r="E28" s="54" t="s">
        <v>96</v>
      </c>
      <c r="F28" s="54" t="s">
        <v>76</v>
      </c>
      <c r="G28" s="54"/>
      <c r="H28" s="54"/>
      <c r="I28" s="55"/>
      <c r="J28" s="4"/>
    </row>
    <row r="29" spans="1:28" ht="14.4" x14ac:dyDescent="0.3">
      <c r="A29" s="34"/>
      <c r="B29" s="35"/>
      <c r="C29" s="36" t="s">
        <v>10</v>
      </c>
      <c r="D29" s="138">
        <v>0</v>
      </c>
      <c r="E29" s="56">
        <v>7</v>
      </c>
      <c r="F29" s="56">
        <v>3</v>
      </c>
      <c r="G29" s="56">
        <v>0</v>
      </c>
      <c r="H29" s="57">
        <f>SUM(E29:G29)</f>
        <v>10</v>
      </c>
      <c r="I29" s="39">
        <f>H29*D29</f>
        <v>0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ht="14.4" x14ac:dyDescent="0.3">
      <c r="A30" s="20">
        <v>8</v>
      </c>
      <c r="B30" s="21" t="s">
        <v>25</v>
      </c>
      <c r="C30" s="22"/>
      <c r="D30" s="139"/>
      <c r="E30" s="40"/>
      <c r="F30" s="40"/>
      <c r="G30" s="40"/>
      <c r="H30" s="24"/>
      <c r="I30" s="41"/>
      <c r="J30" s="32"/>
    </row>
    <row r="31" spans="1:28" ht="100.8" x14ac:dyDescent="0.3">
      <c r="A31" s="26" t="s">
        <v>23</v>
      </c>
      <c r="B31" s="58" t="s">
        <v>26</v>
      </c>
      <c r="C31" s="28"/>
      <c r="D31" s="140"/>
      <c r="E31" s="29" t="s">
        <v>96</v>
      </c>
      <c r="F31" s="29" t="s">
        <v>76</v>
      </c>
      <c r="G31" s="29"/>
      <c r="H31" s="30"/>
      <c r="I31" s="31"/>
      <c r="J31" s="155" t="s">
        <v>23</v>
      </c>
    </row>
    <row r="32" spans="1:28" ht="14.4" x14ac:dyDescent="0.3">
      <c r="A32" s="34"/>
      <c r="B32" s="59"/>
      <c r="C32" s="36" t="s">
        <v>10</v>
      </c>
      <c r="D32" s="138">
        <v>0</v>
      </c>
      <c r="E32" s="37">
        <v>7</v>
      </c>
      <c r="F32" s="37">
        <v>3</v>
      </c>
      <c r="G32" s="37">
        <v>0</v>
      </c>
      <c r="H32" s="38">
        <f>SUM(E32:G32)</f>
        <v>10</v>
      </c>
      <c r="I32" s="39">
        <f>H32*D32</f>
        <v>0</v>
      </c>
      <c r="J32" s="156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spans="1:28" ht="14.4" x14ac:dyDescent="0.3">
      <c r="A33" s="20">
        <v>9</v>
      </c>
      <c r="B33" s="60" t="s">
        <v>27</v>
      </c>
      <c r="C33" s="22"/>
      <c r="D33" s="139"/>
      <c r="E33" s="40"/>
      <c r="F33" s="40"/>
      <c r="G33" s="40"/>
      <c r="H33" s="24"/>
      <c r="I33" s="41"/>
      <c r="J33" s="32"/>
    </row>
    <row r="34" spans="1:28" ht="100.8" x14ac:dyDescent="0.3">
      <c r="A34" s="26" t="s">
        <v>23</v>
      </c>
      <c r="B34" s="58" t="s">
        <v>28</v>
      </c>
      <c r="C34" s="28"/>
      <c r="D34" s="140"/>
      <c r="E34" s="29"/>
      <c r="F34" s="29"/>
      <c r="G34" s="29"/>
      <c r="H34" s="30"/>
      <c r="I34" s="31"/>
      <c r="J34" s="32"/>
    </row>
    <row r="35" spans="1:28" ht="14.4" x14ac:dyDescent="0.3">
      <c r="A35" s="34"/>
      <c r="B35" s="59"/>
      <c r="C35" s="36" t="s">
        <v>10</v>
      </c>
      <c r="D35" s="138">
        <v>0</v>
      </c>
      <c r="E35" s="37">
        <v>0</v>
      </c>
      <c r="F35" s="37">
        <v>0</v>
      </c>
      <c r="G35" s="37">
        <v>0</v>
      </c>
      <c r="H35" s="38">
        <f>SUM(E35:G35)</f>
        <v>0</v>
      </c>
      <c r="I35" s="39">
        <f>H35*D35</f>
        <v>0</v>
      </c>
      <c r="J35" s="61" t="s">
        <v>23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ht="14.4" x14ac:dyDescent="0.3">
      <c r="A36" s="20">
        <v>10</v>
      </c>
      <c r="B36" s="60" t="s">
        <v>29</v>
      </c>
      <c r="C36" s="22"/>
      <c r="D36" s="139"/>
      <c r="E36" s="40"/>
      <c r="F36" s="40"/>
      <c r="G36" s="40"/>
      <c r="H36" s="24"/>
      <c r="I36" s="41"/>
      <c r="J36" s="32"/>
    </row>
    <row r="37" spans="1:28" ht="115.2" x14ac:dyDescent="0.3">
      <c r="A37" s="26"/>
      <c r="B37" s="58" t="s">
        <v>30</v>
      </c>
      <c r="C37" s="28"/>
      <c r="D37" s="140"/>
      <c r="E37" s="29" t="s">
        <v>96</v>
      </c>
      <c r="F37" s="29"/>
      <c r="G37" s="29"/>
      <c r="H37" s="30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1:28" ht="14.4" x14ac:dyDescent="0.3">
      <c r="A38" s="34"/>
      <c r="B38" s="59"/>
      <c r="C38" s="36" t="s">
        <v>10</v>
      </c>
      <c r="D38" s="138">
        <v>0</v>
      </c>
      <c r="E38" s="37">
        <v>1</v>
      </c>
      <c r="F38" s="37">
        <v>0</v>
      </c>
      <c r="G38" s="37">
        <v>0</v>
      </c>
      <c r="H38" s="38">
        <f>SUM(E38:G38)</f>
        <v>1</v>
      </c>
      <c r="I38" s="39">
        <f>H38*D38</f>
        <v>0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</row>
    <row r="39" spans="1:28" ht="14.4" x14ac:dyDescent="0.3">
      <c r="A39" s="20">
        <v>11</v>
      </c>
      <c r="B39" s="60" t="s">
        <v>31</v>
      </c>
      <c r="C39" s="22"/>
      <c r="D39" s="139"/>
      <c r="E39" s="62"/>
      <c r="F39" s="62"/>
      <c r="G39" s="62"/>
      <c r="H39" s="24"/>
      <c r="I39" s="41"/>
      <c r="J39" s="32"/>
    </row>
    <row r="40" spans="1:28" ht="115.2" x14ac:dyDescent="0.3">
      <c r="A40" s="26" t="s">
        <v>23</v>
      </c>
      <c r="B40" s="58" t="s">
        <v>32</v>
      </c>
      <c r="C40" s="28"/>
      <c r="D40" s="140"/>
      <c r="E40" s="29"/>
      <c r="F40" s="29"/>
      <c r="G40" s="29"/>
      <c r="H40" s="30"/>
      <c r="I40" s="31"/>
      <c r="J40" s="32"/>
    </row>
    <row r="41" spans="1:28" ht="14.4" x14ac:dyDescent="0.3">
      <c r="A41" s="34"/>
      <c r="B41" s="59"/>
      <c r="C41" s="36" t="s">
        <v>10</v>
      </c>
      <c r="D41" s="138">
        <v>0</v>
      </c>
      <c r="E41" s="37">
        <v>0</v>
      </c>
      <c r="F41" s="37">
        <v>0</v>
      </c>
      <c r="G41" s="37">
        <v>0</v>
      </c>
      <c r="H41" s="38">
        <f>SUM(E41:G41)</f>
        <v>0</v>
      </c>
      <c r="I41" s="39">
        <f>H41*D41</f>
        <v>0</v>
      </c>
      <c r="J41" s="61" t="s">
        <v>23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spans="1:28" ht="14.4" x14ac:dyDescent="0.3">
      <c r="A42" s="20">
        <v>12</v>
      </c>
      <c r="B42" s="60" t="s">
        <v>33</v>
      </c>
      <c r="C42" s="22"/>
      <c r="D42" s="139"/>
      <c r="E42" s="40"/>
      <c r="F42" s="40"/>
      <c r="G42" s="40"/>
      <c r="H42" s="24"/>
      <c r="I42" s="41"/>
      <c r="J42" s="4"/>
    </row>
    <row r="43" spans="1:28" ht="129.6" x14ac:dyDescent="0.3">
      <c r="A43" s="26"/>
      <c r="B43" s="58" t="s">
        <v>34</v>
      </c>
      <c r="C43" s="28"/>
      <c r="D43" s="140"/>
      <c r="E43" s="29" t="s">
        <v>96</v>
      </c>
      <c r="F43" s="29"/>
      <c r="G43" s="29"/>
      <c r="H43" s="30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 ht="14.4" x14ac:dyDescent="0.3">
      <c r="A44" s="34"/>
      <c r="B44" s="63"/>
      <c r="C44" s="36" t="s">
        <v>10</v>
      </c>
      <c r="D44" s="138">
        <v>0</v>
      </c>
      <c r="E44" s="37">
        <v>7</v>
      </c>
      <c r="F44" s="37">
        <v>0</v>
      </c>
      <c r="G44" s="37">
        <v>0</v>
      </c>
      <c r="H44" s="38">
        <f>SUM(E44:G44)</f>
        <v>7</v>
      </c>
      <c r="I44" s="39">
        <f>H44*D44</f>
        <v>0</v>
      </c>
      <c r="J44" s="4"/>
    </row>
    <row r="45" spans="1:28" ht="14.4" x14ac:dyDescent="0.3">
      <c r="A45" s="20">
        <v>13</v>
      </c>
      <c r="B45" s="60" t="s">
        <v>35</v>
      </c>
      <c r="C45" s="22"/>
      <c r="D45" s="139"/>
      <c r="E45" s="40"/>
      <c r="F45" s="40"/>
      <c r="G45" s="40"/>
      <c r="H45" s="24"/>
      <c r="I45" s="41"/>
      <c r="J45" s="4"/>
    </row>
    <row r="46" spans="1:28" ht="115.2" x14ac:dyDescent="0.3">
      <c r="A46" s="26"/>
      <c r="B46" s="58" t="s">
        <v>36</v>
      </c>
      <c r="C46" s="28"/>
      <c r="D46" s="140"/>
      <c r="E46" s="29"/>
      <c r="F46" s="29"/>
      <c r="G46" s="29"/>
      <c r="H46" s="30"/>
      <c r="I46" s="31"/>
      <c r="J46" s="4"/>
      <c r="N46" s="64"/>
    </row>
    <row r="47" spans="1:28" ht="14.4" x14ac:dyDescent="0.3">
      <c r="A47" s="34"/>
      <c r="B47" s="63"/>
      <c r="C47" s="36" t="s">
        <v>10</v>
      </c>
      <c r="D47" s="138">
        <v>0</v>
      </c>
      <c r="E47" s="37">
        <v>0</v>
      </c>
      <c r="F47" s="37">
        <v>0</v>
      </c>
      <c r="G47" s="37">
        <v>0</v>
      </c>
      <c r="H47" s="38">
        <f>SUM(E47:G47)</f>
        <v>0</v>
      </c>
      <c r="I47" s="39">
        <f>H47*D47</f>
        <v>0</v>
      </c>
      <c r="J47" s="4"/>
    </row>
    <row r="48" spans="1:28" ht="14.4" x14ac:dyDescent="0.3">
      <c r="A48" s="20">
        <v>14</v>
      </c>
      <c r="B48" s="60" t="s">
        <v>37</v>
      </c>
      <c r="C48" s="22"/>
      <c r="D48" s="139"/>
      <c r="E48" s="40"/>
      <c r="F48" s="40"/>
      <c r="G48" s="40"/>
      <c r="H48" s="24"/>
      <c r="I48" s="41"/>
      <c r="J48" s="4"/>
    </row>
    <row r="49" spans="1:28" ht="115.2" x14ac:dyDescent="0.3">
      <c r="A49" s="26"/>
      <c r="B49" s="58" t="s">
        <v>38</v>
      </c>
      <c r="C49" s="28"/>
      <c r="D49" s="140"/>
      <c r="E49" s="29"/>
      <c r="F49" s="29"/>
      <c r="G49" s="29"/>
      <c r="H49" s="30"/>
      <c r="I49" s="31"/>
      <c r="J49" s="4"/>
    </row>
    <row r="50" spans="1:28" ht="14.4" x14ac:dyDescent="0.3">
      <c r="A50" s="34"/>
      <c r="B50" s="63"/>
      <c r="C50" s="36" t="s">
        <v>10</v>
      </c>
      <c r="D50" s="138">
        <v>0</v>
      </c>
      <c r="E50" s="37">
        <v>0</v>
      </c>
      <c r="F50" s="37">
        <v>0</v>
      </c>
      <c r="G50" s="37">
        <v>0</v>
      </c>
      <c r="H50" s="38">
        <f>SUM(E50:G50)</f>
        <v>0</v>
      </c>
      <c r="I50" s="39">
        <f>H50*D50</f>
        <v>0</v>
      </c>
      <c r="J50" s="4"/>
    </row>
    <row r="51" spans="1:28" ht="14.4" x14ac:dyDescent="0.3">
      <c r="A51" s="20">
        <v>15</v>
      </c>
      <c r="B51" s="60" t="s">
        <v>39</v>
      </c>
      <c r="C51" s="22"/>
      <c r="D51" s="139"/>
      <c r="E51" s="40"/>
      <c r="F51" s="40"/>
      <c r="G51" s="40"/>
      <c r="H51" s="24"/>
      <c r="I51" s="41"/>
      <c r="J51" s="4"/>
    </row>
    <row r="52" spans="1:28" ht="244.8" x14ac:dyDescent="0.3">
      <c r="A52" s="26" t="s">
        <v>23</v>
      </c>
      <c r="B52" s="27" t="s">
        <v>40</v>
      </c>
      <c r="C52" s="28"/>
      <c r="D52" s="140"/>
      <c r="E52" s="29"/>
      <c r="F52" s="29"/>
      <c r="G52" s="29"/>
      <c r="H52" s="30"/>
      <c r="I52" s="31"/>
      <c r="J52" s="4"/>
    </row>
    <row r="53" spans="1:28" ht="14.4" x14ac:dyDescent="0.3">
      <c r="A53" s="34"/>
      <c r="B53" s="59"/>
      <c r="C53" s="36" t="s">
        <v>10</v>
      </c>
      <c r="D53" s="138">
        <v>0</v>
      </c>
      <c r="E53" s="37">
        <v>0</v>
      </c>
      <c r="F53" s="37">
        <v>0</v>
      </c>
      <c r="G53" s="37">
        <v>0</v>
      </c>
      <c r="H53" s="38">
        <f>SUM(E53:G53)</f>
        <v>0</v>
      </c>
      <c r="I53" s="39">
        <f>H53*D53</f>
        <v>0</v>
      </c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ht="14.4" x14ac:dyDescent="0.3">
      <c r="A54" s="20">
        <v>16</v>
      </c>
      <c r="B54" s="60" t="s">
        <v>41</v>
      </c>
      <c r="C54" s="22"/>
      <c r="D54" s="139"/>
      <c r="E54" s="40"/>
      <c r="F54" s="40"/>
      <c r="G54" s="40"/>
      <c r="H54" s="24"/>
      <c r="I54" s="41"/>
      <c r="J54" s="32"/>
    </row>
    <row r="55" spans="1:28" ht="57.6" x14ac:dyDescent="0.3">
      <c r="A55" s="26" t="s">
        <v>23</v>
      </c>
      <c r="B55" s="27" t="s">
        <v>42</v>
      </c>
      <c r="C55" s="28"/>
      <c r="D55" s="140"/>
      <c r="E55" s="29"/>
      <c r="F55" s="29"/>
      <c r="G55" s="29"/>
      <c r="H55" s="30"/>
      <c r="I55" s="31"/>
      <c r="J55" s="4"/>
    </row>
    <row r="56" spans="1:28" ht="14.4" x14ac:dyDescent="0.3">
      <c r="A56" s="34" t="s">
        <v>23</v>
      </c>
      <c r="B56" s="59"/>
      <c r="C56" s="36" t="s">
        <v>10</v>
      </c>
      <c r="D56" s="138">
        <v>0</v>
      </c>
      <c r="E56" s="37">
        <v>0</v>
      </c>
      <c r="F56" s="37">
        <v>0</v>
      </c>
      <c r="G56" s="37">
        <v>0</v>
      </c>
      <c r="H56" s="38">
        <f>SUM(E56:G56)</f>
        <v>0</v>
      </c>
      <c r="I56" s="39">
        <f>H56*D56</f>
        <v>0</v>
      </c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spans="1:28" ht="14.4" x14ac:dyDescent="0.3">
      <c r="A57" s="20">
        <v>17</v>
      </c>
      <c r="B57" s="60" t="s">
        <v>43</v>
      </c>
      <c r="C57" s="22"/>
      <c r="D57" s="139"/>
      <c r="E57" s="40"/>
      <c r="F57" s="40"/>
      <c r="G57" s="40"/>
      <c r="H57" s="24"/>
      <c r="I57" s="41"/>
      <c r="J57" s="4"/>
    </row>
    <row r="58" spans="1:28" ht="57.6" x14ac:dyDescent="0.3">
      <c r="A58" s="65" t="s">
        <v>23</v>
      </c>
      <c r="B58" s="66" t="s">
        <v>44</v>
      </c>
      <c r="C58" s="67"/>
      <c r="D58" s="140"/>
      <c r="E58" s="68" t="s">
        <v>96</v>
      </c>
      <c r="F58" s="68" t="s">
        <v>76</v>
      </c>
      <c r="G58" s="68"/>
      <c r="H58" s="69"/>
      <c r="I58" s="70"/>
      <c r="J58" s="4"/>
    </row>
    <row r="59" spans="1:28" ht="14.4" x14ac:dyDescent="0.3">
      <c r="A59" s="71"/>
      <c r="B59" s="72"/>
      <c r="C59" s="73" t="s">
        <v>10</v>
      </c>
      <c r="D59" s="138">
        <v>0</v>
      </c>
      <c r="E59" s="74">
        <v>7</v>
      </c>
      <c r="F59" s="74">
        <v>3</v>
      </c>
      <c r="G59" s="74">
        <v>0</v>
      </c>
      <c r="H59" s="75">
        <f>SUM(E59:G59)</f>
        <v>10</v>
      </c>
      <c r="I59" s="76">
        <f>H59*D59</f>
        <v>0</v>
      </c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spans="1:28" ht="14.4" x14ac:dyDescent="0.3">
      <c r="A60" s="20">
        <v>18</v>
      </c>
      <c r="B60" s="21" t="s">
        <v>45</v>
      </c>
      <c r="C60" s="22"/>
      <c r="D60" s="139"/>
      <c r="E60" s="52"/>
      <c r="F60" s="52"/>
      <c r="G60" s="52"/>
      <c r="H60" s="53"/>
      <c r="I60" s="41"/>
      <c r="J60" s="4"/>
    </row>
    <row r="61" spans="1:28" ht="93.6" customHeight="1" x14ac:dyDescent="0.3">
      <c r="A61" s="65"/>
      <c r="B61" s="66" t="s">
        <v>46</v>
      </c>
      <c r="C61" s="67"/>
      <c r="D61" s="143"/>
      <c r="E61" s="77"/>
      <c r="F61" s="77"/>
      <c r="G61" s="77"/>
      <c r="H61" s="77"/>
      <c r="I61" s="55"/>
      <c r="J61" s="4"/>
    </row>
    <row r="62" spans="1:28" ht="14.4" x14ac:dyDescent="0.3">
      <c r="A62" s="72"/>
      <c r="B62" s="78"/>
      <c r="C62" s="73" t="s">
        <v>10</v>
      </c>
      <c r="D62" s="144">
        <v>0</v>
      </c>
      <c r="E62" s="74">
        <v>0</v>
      </c>
      <c r="F62" s="74">
        <v>0</v>
      </c>
      <c r="G62" s="74">
        <v>0</v>
      </c>
      <c r="H62" s="79">
        <f>SUM(E62:G62)</f>
        <v>0</v>
      </c>
      <c r="I62" s="80">
        <f>H62*D62</f>
        <v>0</v>
      </c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spans="1:28" s="90" customFormat="1" ht="79.2" customHeight="1" x14ac:dyDescent="0.3">
      <c r="A63" s="82"/>
      <c r="B63" s="83"/>
      <c r="C63" s="84"/>
      <c r="D63" s="85"/>
      <c r="E63" s="86"/>
      <c r="F63" s="86"/>
      <c r="G63" s="86"/>
      <c r="H63" s="87"/>
      <c r="I63" s="88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</row>
    <row r="64" spans="1:28" ht="14.4" x14ac:dyDescent="0.3">
      <c r="A64" s="91" t="s">
        <v>47</v>
      </c>
      <c r="B64" s="92" t="s">
        <v>48</v>
      </c>
      <c r="C64" s="93" t="s">
        <v>49</v>
      </c>
      <c r="D64" s="94"/>
      <c r="E64" s="95">
        <f>E11+E14+E17+E20+E23+E26+E29+E32+E35+E38+E41+E44+E47+E50+E53+E56+E59+E62</f>
        <v>37</v>
      </c>
      <c r="F64" s="95">
        <f t="shared" ref="F64:I64" si="0">F11+F14+F17+F20+F23+F26+F29+F32+F35+F38+F41+F44+F47+F50+F53+F56+F59+F62</f>
        <v>11</v>
      </c>
      <c r="G64" s="95">
        <f t="shared" si="0"/>
        <v>0</v>
      </c>
      <c r="H64" s="95">
        <f t="shared" si="0"/>
        <v>48</v>
      </c>
      <c r="I64" s="95">
        <f t="shared" si="0"/>
        <v>0</v>
      </c>
      <c r="J64" s="129">
        <f>I64*1.22</f>
        <v>0</v>
      </c>
    </row>
    <row r="65" spans="1:10" ht="31.5" customHeight="1" x14ac:dyDescent="0.3">
      <c r="A65" s="96"/>
      <c r="B65" s="32"/>
      <c r="C65" s="61"/>
      <c r="D65" s="97"/>
      <c r="E65" s="98"/>
      <c r="F65" s="98"/>
      <c r="G65" s="98"/>
      <c r="H65" s="98"/>
      <c r="I65" s="99"/>
      <c r="J65" s="4"/>
    </row>
    <row r="66" spans="1:10" ht="14.4" x14ac:dyDescent="0.3">
      <c r="A66" s="100" t="s">
        <v>145</v>
      </c>
      <c r="B66" s="101" t="s">
        <v>50</v>
      </c>
      <c r="C66" s="102" t="s">
        <v>23</v>
      </c>
      <c r="D66" s="103" t="s">
        <v>23</v>
      </c>
      <c r="E66" s="104"/>
      <c r="F66" s="104"/>
      <c r="G66" s="104"/>
      <c r="H66" s="105"/>
      <c r="I66" s="106">
        <f>I64</f>
        <v>0</v>
      </c>
      <c r="J66" s="4"/>
    </row>
    <row r="67" spans="1:10" ht="14.4" x14ac:dyDescent="0.3">
      <c r="A67" s="100" t="s">
        <v>146</v>
      </c>
      <c r="B67" s="101" t="s">
        <v>51</v>
      </c>
      <c r="C67" s="107"/>
      <c r="D67" s="108"/>
      <c r="E67" s="104"/>
      <c r="F67" s="104"/>
      <c r="G67" s="104"/>
      <c r="H67" s="105"/>
      <c r="I67" s="106">
        <f>I66*0.22</f>
        <v>0</v>
      </c>
      <c r="J67" s="4"/>
    </row>
    <row r="68" spans="1:10" thickBot="1" x14ac:dyDescent="0.35">
      <c r="A68" s="109"/>
      <c r="B68" s="110" t="s">
        <v>52</v>
      </c>
      <c r="C68" s="111" t="s">
        <v>23</v>
      </c>
      <c r="D68" s="112" t="s">
        <v>23</v>
      </c>
      <c r="E68" s="113"/>
      <c r="F68" s="113"/>
      <c r="G68" s="113"/>
      <c r="H68" s="114"/>
      <c r="I68" s="115">
        <f>SUM(I66:I67)</f>
        <v>0</v>
      </c>
      <c r="J68" s="4"/>
    </row>
    <row r="69" spans="1:10" ht="19.2" customHeight="1" x14ac:dyDescent="0.3">
      <c r="A69" s="4"/>
      <c r="B69" s="4"/>
      <c r="C69" s="42"/>
      <c r="D69" s="116"/>
      <c r="E69" s="7" t="s">
        <v>23</v>
      </c>
      <c r="F69" s="7" t="s">
        <v>23</v>
      </c>
      <c r="G69" s="7" t="s">
        <v>23</v>
      </c>
      <c r="H69" s="8" t="s">
        <v>23</v>
      </c>
      <c r="I69" s="81"/>
      <c r="J69" s="4"/>
    </row>
    <row r="70" spans="1:10" ht="14.4" x14ac:dyDescent="0.3">
      <c r="B70" s="4"/>
      <c r="C70" s="42"/>
      <c r="D70" s="116"/>
      <c r="E70" s="7"/>
      <c r="F70" s="7"/>
      <c r="G70" s="7"/>
      <c r="H70" s="8"/>
      <c r="I70" s="7"/>
      <c r="J70" s="4"/>
    </row>
    <row r="71" spans="1:10" ht="14.4" x14ac:dyDescent="0.3">
      <c r="B71" s="4"/>
      <c r="C71" s="42"/>
      <c r="D71" s="116"/>
      <c r="E71" s="7"/>
      <c r="F71" s="7"/>
      <c r="G71" s="7"/>
      <c r="H71" s="8"/>
      <c r="I71" s="7"/>
      <c r="J71" s="4"/>
    </row>
    <row r="72" spans="1:10" ht="14.4" x14ac:dyDescent="0.3">
      <c r="B72" s="4"/>
      <c r="C72" s="42"/>
      <c r="D72" s="116"/>
      <c r="E72" s="7"/>
      <c r="F72" s="7"/>
      <c r="G72" s="7"/>
      <c r="H72" s="8"/>
      <c r="I72" s="7"/>
      <c r="J72" s="4"/>
    </row>
    <row r="73" spans="1:10" ht="14.4" x14ac:dyDescent="0.3">
      <c r="B73" s="4"/>
      <c r="C73" s="42"/>
      <c r="D73" s="116"/>
      <c r="E73" s="7"/>
      <c r="F73" s="7"/>
      <c r="G73" s="7"/>
      <c r="H73" s="8"/>
      <c r="I73" s="7"/>
      <c r="J73" s="4"/>
    </row>
    <row r="74" spans="1:10" ht="14.4" x14ac:dyDescent="0.3">
      <c r="B74" s="4"/>
      <c r="C74" s="42"/>
      <c r="D74" s="116"/>
      <c r="E74" s="7"/>
      <c r="F74" s="7"/>
      <c r="G74" s="7"/>
      <c r="H74" s="8"/>
      <c r="I74" s="7"/>
      <c r="J74" s="4"/>
    </row>
    <row r="75" spans="1:10" ht="14.4" x14ac:dyDescent="0.3">
      <c r="B75" s="4"/>
      <c r="C75" s="42"/>
      <c r="D75" s="116"/>
      <c r="E75" s="7"/>
      <c r="F75" s="7"/>
      <c r="G75" s="7"/>
      <c r="H75" s="8"/>
      <c r="I75" s="7"/>
      <c r="J75" s="4"/>
    </row>
    <row r="76" spans="1:10" ht="14.4" x14ac:dyDescent="0.3">
      <c r="B76" s="4"/>
      <c r="C76" s="42"/>
      <c r="D76" s="116"/>
      <c r="E76" s="7"/>
      <c r="F76" s="7"/>
      <c r="G76" s="7"/>
      <c r="H76" s="8"/>
      <c r="I76" s="7"/>
      <c r="J76" s="4"/>
    </row>
    <row r="77" spans="1:10" ht="14.4" x14ac:dyDescent="0.3">
      <c r="B77" s="4"/>
      <c r="C77" s="42"/>
      <c r="D77" s="116"/>
      <c r="E77" s="7"/>
      <c r="F77" s="7"/>
      <c r="G77" s="7"/>
      <c r="H77" s="8"/>
      <c r="I77" s="7"/>
      <c r="J77" s="4"/>
    </row>
    <row r="78" spans="1:10" ht="14.4" x14ac:dyDescent="0.3">
      <c r="B78" s="4"/>
      <c r="C78" s="42"/>
      <c r="D78" s="116"/>
      <c r="E78" s="7"/>
      <c r="F78" s="7"/>
      <c r="G78" s="7"/>
      <c r="H78" s="8"/>
      <c r="I78" s="7"/>
      <c r="J78" s="4"/>
    </row>
    <row r="79" spans="1:10" ht="14.4" x14ac:dyDescent="0.3">
      <c r="B79" s="4"/>
      <c r="C79" s="42"/>
      <c r="D79" s="116"/>
      <c r="E79" s="7"/>
      <c r="F79" s="7"/>
      <c r="G79" s="7"/>
      <c r="H79" s="8"/>
      <c r="I79" s="7"/>
      <c r="J79" s="4"/>
    </row>
    <row r="80" spans="1:10" ht="14.4" x14ac:dyDescent="0.3">
      <c r="B80" s="4"/>
      <c r="C80" s="42"/>
      <c r="D80" s="116"/>
      <c r="E80" s="7"/>
      <c r="F80" s="7"/>
      <c r="G80" s="7"/>
      <c r="H80" s="8"/>
      <c r="I80" s="7"/>
      <c r="J80" s="4"/>
    </row>
    <row r="81" spans="2:10" ht="14.4" x14ac:dyDescent="0.3">
      <c r="B81" s="4"/>
      <c r="C81" s="42"/>
      <c r="D81" s="116"/>
      <c r="E81" s="7"/>
      <c r="F81" s="7"/>
      <c r="G81" s="7"/>
      <c r="H81" s="8"/>
      <c r="I81" s="7"/>
      <c r="J81" s="4"/>
    </row>
    <row r="82" spans="2:10" ht="14.4" x14ac:dyDescent="0.3">
      <c r="B82" s="4"/>
      <c r="C82" s="42"/>
      <c r="D82" s="116"/>
      <c r="E82" s="7"/>
      <c r="F82" s="7"/>
      <c r="G82" s="7"/>
      <c r="H82" s="8"/>
      <c r="I82" s="7"/>
      <c r="J82" s="4"/>
    </row>
    <row r="83" spans="2:10" ht="14.4" x14ac:dyDescent="0.3">
      <c r="B83" s="4"/>
      <c r="C83" s="42"/>
      <c r="D83" s="116"/>
      <c r="E83" s="7"/>
      <c r="F83" s="7"/>
      <c r="G83" s="7"/>
      <c r="H83" s="8"/>
      <c r="I83" s="7"/>
      <c r="J83" s="4"/>
    </row>
    <row r="84" spans="2:10" ht="14.4" x14ac:dyDescent="0.3">
      <c r="B84" s="4"/>
      <c r="C84" s="42"/>
      <c r="D84" s="116"/>
      <c r="E84" s="7"/>
      <c r="F84" s="7"/>
      <c r="G84" s="7"/>
      <c r="H84" s="8"/>
      <c r="I84" s="7"/>
      <c r="J84" s="4"/>
    </row>
    <row r="85" spans="2:10" ht="14.4" x14ac:dyDescent="0.3">
      <c r="B85" s="4"/>
      <c r="C85" s="42"/>
      <c r="D85" s="116"/>
      <c r="E85" s="7"/>
      <c r="F85" s="7"/>
      <c r="G85" s="7"/>
      <c r="H85" s="8"/>
      <c r="I85" s="7"/>
      <c r="J85" s="4"/>
    </row>
    <row r="86" spans="2:10" ht="14.4" x14ac:dyDescent="0.3">
      <c r="B86" s="4"/>
      <c r="C86" s="42"/>
      <c r="D86" s="116"/>
      <c r="E86" s="7"/>
      <c r="F86" s="7"/>
      <c r="G86" s="7"/>
      <c r="H86" s="8"/>
      <c r="I86" s="7"/>
      <c r="J86" s="4"/>
    </row>
    <row r="87" spans="2:10" ht="14.4" x14ac:dyDescent="0.3">
      <c r="B87" s="4"/>
      <c r="C87" s="42"/>
      <c r="D87" s="116"/>
      <c r="E87" s="7"/>
      <c r="F87" s="7"/>
      <c r="G87" s="7"/>
      <c r="H87" s="8"/>
      <c r="I87" s="7"/>
      <c r="J87" s="4"/>
    </row>
    <row r="88" spans="2:10" ht="14.4" x14ac:dyDescent="0.3">
      <c r="B88" s="4"/>
      <c r="C88" s="42"/>
      <c r="D88" s="116"/>
      <c r="E88" s="7"/>
      <c r="F88" s="7"/>
      <c r="G88" s="7"/>
      <c r="H88" s="8"/>
      <c r="I88" s="7"/>
      <c r="J88" s="4"/>
    </row>
    <row r="89" spans="2:10" ht="14.4" x14ac:dyDescent="0.3">
      <c r="B89" s="4"/>
      <c r="C89" s="42"/>
      <c r="D89" s="116"/>
      <c r="E89" s="7"/>
      <c r="F89" s="7"/>
      <c r="G89" s="7"/>
      <c r="H89" s="8"/>
      <c r="I89" s="7"/>
      <c r="J89" s="4"/>
    </row>
    <row r="90" spans="2:10" ht="14.4" x14ac:dyDescent="0.3">
      <c r="B90" s="4"/>
      <c r="C90" s="42"/>
      <c r="D90" s="116"/>
      <c r="E90" s="7"/>
      <c r="F90" s="7"/>
      <c r="G90" s="7"/>
      <c r="H90" s="8"/>
      <c r="I90" s="7"/>
      <c r="J90" s="4"/>
    </row>
    <row r="91" spans="2:10" ht="14.4" x14ac:dyDescent="0.3">
      <c r="B91" s="4"/>
      <c r="C91" s="42"/>
      <c r="D91" s="116"/>
      <c r="E91" s="7"/>
      <c r="F91" s="7"/>
      <c r="G91" s="7"/>
      <c r="H91" s="8"/>
      <c r="I91" s="7"/>
      <c r="J91" s="4"/>
    </row>
    <row r="92" spans="2:10" ht="14.4" x14ac:dyDescent="0.3">
      <c r="B92" s="4"/>
      <c r="C92" s="42"/>
      <c r="D92" s="116"/>
      <c r="E92" s="7"/>
      <c r="F92" s="7"/>
      <c r="G92" s="7"/>
      <c r="H92" s="8"/>
      <c r="I92" s="7"/>
      <c r="J92" s="4"/>
    </row>
    <row r="93" spans="2:10" ht="14.4" x14ac:dyDescent="0.3">
      <c r="B93" s="4"/>
      <c r="C93" s="42"/>
      <c r="D93" s="116"/>
      <c r="E93" s="7"/>
      <c r="F93" s="7"/>
      <c r="G93" s="7"/>
      <c r="H93" s="8"/>
      <c r="I93" s="7"/>
      <c r="J93" s="4"/>
    </row>
    <row r="94" spans="2:10" ht="14.4" x14ac:dyDescent="0.3">
      <c r="B94" s="4"/>
      <c r="C94" s="42"/>
      <c r="D94" s="116"/>
      <c r="E94" s="7"/>
      <c r="F94" s="7"/>
      <c r="G94" s="7"/>
      <c r="H94" s="8"/>
      <c r="I94" s="7"/>
      <c r="J94" s="4"/>
    </row>
    <row r="95" spans="2:10" ht="14.4" x14ac:dyDescent="0.3">
      <c r="B95" s="4"/>
      <c r="C95" s="42"/>
      <c r="D95" s="116"/>
      <c r="E95" s="7"/>
      <c r="F95" s="7"/>
      <c r="G95" s="7"/>
      <c r="H95" s="8"/>
      <c r="I95" s="7"/>
      <c r="J95" s="4"/>
    </row>
    <row r="96" spans="2:10" ht="14.4" x14ac:dyDescent="0.3">
      <c r="B96" s="4"/>
      <c r="C96" s="42"/>
      <c r="D96" s="116"/>
      <c r="E96" s="7"/>
      <c r="F96" s="7"/>
      <c r="G96" s="7"/>
      <c r="H96" s="8"/>
      <c r="I96" s="7"/>
      <c r="J96" s="4"/>
    </row>
    <row r="97" spans="2:10" ht="14.4" x14ac:dyDescent="0.3">
      <c r="B97" s="4"/>
      <c r="C97" s="42"/>
      <c r="D97" s="116"/>
      <c r="E97" s="7"/>
      <c r="F97" s="7"/>
      <c r="G97" s="7"/>
      <c r="H97" s="8"/>
      <c r="I97" s="7"/>
      <c r="J97" s="4"/>
    </row>
    <row r="98" spans="2:10" ht="14.4" x14ac:dyDescent="0.3">
      <c r="B98" s="4"/>
      <c r="C98" s="42"/>
      <c r="D98" s="116"/>
      <c r="E98" s="7"/>
      <c r="F98" s="7"/>
      <c r="G98" s="7"/>
      <c r="H98" s="8"/>
      <c r="I98" s="7"/>
      <c r="J98" s="4"/>
    </row>
    <row r="99" spans="2:10" ht="14.4" x14ac:dyDescent="0.3">
      <c r="B99" s="4"/>
      <c r="C99" s="42"/>
      <c r="D99" s="116"/>
      <c r="E99" s="7"/>
      <c r="F99" s="7"/>
      <c r="G99" s="7"/>
      <c r="H99" s="8"/>
      <c r="I99" s="7"/>
      <c r="J99" s="4"/>
    </row>
    <row r="100" spans="2:10" ht="14.4" x14ac:dyDescent="0.3">
      <c r="B100" s="4"/>
      <c r="C100" s="42"/>
      <c r="D100" s="116"/>
      <c r="E100" s="7"/>
      <c r="F100" s="7"/>
      <c r="G100" s="7"/>
      <c r="H100" s="8"/>
      <c r="I100" s="7"/>
      <c r="J100" s="4"/>
    </row>
    <row r="101" spans="2:10" ht="14.4" x14ac:dyDescent="0.3">
      <c r="B101" s="4"/>
      <c r="C101" s="42"/>
      <c r="D101" s="116"/>
      <c r="E101" s="7"/>
      <c r="F101" s="7"/>
      <c r="G101" s="7"/>
      <c r="H101" s="8"/>
      <c r="I101" s="7"/>
      <c r="J101" s="4"/>
    </row>
    <row r="102" spans="2:10" ht="14.4" x14ac:dyDescent="0.3">
      <c r="B102" s="4"/>
      <c r="C102" s="42"/>
      <c r="D102" s="116"/>
      <c r="E102" s="7"/>
      <c r="F102" s="7"/>
      <c r="G102" s="7"/>
      <c r="H102" s="8"/>
      <c r="I102" s="7"/>
      <c r="J102" s="4"/>
    </row>
    <row r="103" spans="2:10" ht="14.4" x14ac:dyDescent="0.3">
      <c r="B103" s="4"/>
      <c r="C103" s="42"/>
      <c r="D103" s="116"/>
      <c r="E103" s="7"/>
      <c r="F103" s="7"/>
      <c r="G103" s="7"/>
      <c r="H103" s="8"/>
      <c r="I103" s="7"/>
      <c r="J103" s="4"/>
    </row>
    <row r="104" spans="2:10" ht="14.4" x14ac:dyDescent="0.3">
      <c r="B104" s="4"/>
      <c r="C104" s="42"/>
      <c r="D104" s="116"/>
      <c r="E104" s="7"/>
      <c r="F104" s="7"/>
      <c r="G104" s="7"/>
      <c r="H104" s="8"/>
      <c r="I104" s="7"/>
      <c r="J104" s="4"/>
    </row>
    <row r="105" spans="2:10" ht="14.4" x14ac:dyDescent="0.3">
      <c r="B105" s="4"/>
      <c r="C105" s="42"/>
      <c r="D105" s="116"/>
      <c r="E105" s="7"/>
      <c r="F105" s="7"/>
      <c r="G105" s="7"/>
      <c r="H105" s="8"/>
      <c r="I105" s="7"/>
      <c r="J105" s="4"/>
    </row>
    <row r="106" spans="2:10" ht="14.4" x14ac:dyDescent="0.3">
      <c r="B106" s="4"/>
      <c r="C106" s="42"/>
      <c r="D106" s="116"/>
      <c r="E106" s="7"/>
      <c r="F106" s="7"/>
      <c r="G106" s="7"/>
      <c r="H106" s="8"/>
      <c r="I106" s="7"/>
      <c r="J106" s="4"/>
    </row>
    <row r="107" spans="2:10" ht="14.4" x14ac:dyDescent="0.3">
      <c r="B107" s="4"/>
      <c r="C107" s="42"/>
      <c r="D107" s="116"/>
      <c r="E107" s="7"/>
      <c r="F107" s="7"/>
      <c r="G107" s="7"/>
      <c r="H107" s="8"/>
      <c r="I107" s="7"/>
      <c r="J107" s="4"/>
    </row>
    <row r="108" spans="2:10" ht="14.4" x14ac:dyDescent="0.3">
      <c r="B108" s="4"/>
      <c r="C108" s="42"/>
      <c r="D108" s="116"/>
      <c r="E108" s="7"/>
      <c r="F108" s="7"/>
      <c r="G108" s="7"/>
      <c r="H108" s="8"/>
      <c r="I108" s="7"/>
      <c r="J108" s="4"/>
    </row>
    <row r="109" spans="2:10" ht="14.4" x14ac:dyDescent="0.3">
      <c r="B109" s="4"/>
      <c r="C109" s="42"/>
      <c r="D109" s="116"/>
      <c r="E109" s="7"/>
      <c r="F109" s="7"/>
      <c r="G109" s="7"/>
      <c r="H109" s="8"/>
      <c r="I109" s="7"/>
      <c r="J109" s="4"/>
    </row>
    <row r="110" spans="2:10" ht="14.4" x14ac:dyDescent="0.3">
      <c r="B110" s="4"/>
      <c r="C110" s="42"/>
      <c r="D110" s="116"/>
      <c r="E110" s="7"/>
      <c r="F110" s="7"/>
      <c r="G110" s="7"/>
      <c r="H110" s="8"/>
      <c r="I110" s="7"/>
      <c r="J110" s="4"/>
    </row>
    <row r="111" spans="2:10" ht="14.4" x14ac:dyDescent="0.3">
      <c r="B111" s="4"/>
      <c r="C111" s="42"/>
      <c r="D111" s="116"/>
      <c r="E111" s="7"/>
      <c r="F111" s="7"/>
      <c r="G111" s="7"/>
      <c r="H111" s="8"/>
      <c r="I111" s="7"/>
      <c r="J111" s="4"/>
    </row>
    <row r="112" spans="2:10" ht="14.4" x14ac:dyDescent="0.3">
      <c r="B112" s="4"/>
      <c r="C112" s="42"/>
      <c r="D112" s="116"/>
      <c r="E112" s="7"/>
      <c r="F112" s="7"/>
      <c r="G112" s="7"/>
      <c r="H112" s="8"/>
      <c r="I112" s="7"/>
      <c r="J112" s="4"/>
    </row>
    <row r="113" spans="2:10" ht="14.4" x14ac:dyDescent="0.3">
      <c r="B113" s="4"/>
      <c r="C113" s="42"/>
      <c r="D113" s="116"/>
      <c r="E113" s="7"/>
      <c r="F113" s="7"/>
      <c r="G113" s="7"/>
      <c r="H113" s="8"/>
      <c r="I113" s="7"/>
      <c r="J113" s="4"/>
    </row>
    <row r="114" spans="2:10" ht="14.4" x14ac:dyDescent="0.3">
      <c r="B114" s="4"/>
      <c r="C114" s="42"/>
      <c r="D114" s="116"/>
      <c r="E114" s="7"/>
      <c r="F114" s="7"/>
      <c r="G114" s="7"/>
      <c r="H114" s="8"/>
      <c r="I114" s="7"/>
      <c r="J114" s="4"/>
    </row>
    <row r="115" spans="2:10" ht="14.4" x14ac:dyDescent="0.3">
      <c r="B115" s="4"/>
      <c r="C115" s="42"/>
      <c r="D115" s="116"/>
      <c r="E115" s="7"/>
      <c r="F115" s="7"/>
      <c r="G115" s="7"/>
      <c r="H115" s="8"/>
      <c r="I115" s="7"/>
      <c r="J115" s="4"/>
    </row>
    <row r="116" spans="2:10" ht="14.4" x14ac:dyDescent="0.3">
      <c r="B116" s="4"/>
      <c r="C116" s="42"/>
      <c r="D116" s="116"/>
      <c r="E116" s="7"/>
      <c r="F116" s="7"/>
      <c r="G116" s="7"/>
      <c r="H116" s="8"/>
      <c r="I116" s="7"/>
      <c r="J116" s="4"/>
    </row>
    <row r="117" spans="2:10" ht="14.4" x14ac:dyDescent="0.3">
      <c r="B117" s="4"/>
      <c r="C117" s="42"/>
      <c r="D117" s="116"/>
      <c r="E117" s="7"/>
      <c r="F117" s="7"/>
      <c r="G117" s="7"/>
      <c r="H117" s="8"/>
      <c r="I117" s="7"/>
      <c r="J117" s="4"/>
    </row>
    <row r="118" spans="2:10" ht="14.4" x14ac:dyDescent="0.3">
      <c r="B118" s="4"/>
      <c r="C118" s="42"/>
      <c r="D118" s="116"/>
      <c r="E118" s="7"/>
      <c r="F118" s="7"/>
      <c r="G118" s="7"/>
      <c r="H118" s="8"/>
      <c r="I118" s="7"/>
      <c r="J118" s="4"/>
    </row>
    <row r="119" spans="2:10" ht="14.4" x14ac:dyDescent="0.3">
      <c r="B119" s="4"/>
      <c r="C119" s="42"/>
      <c r="D119" s="116"/>
      <c r="E119" s="7"/>
      <c r="F119" s="7"/>
      <c r="G119" s="7"/>
      <c r="H119" s="8"/>
      <c r="I119" s="7"/>
      <c r="J119" s="4"/>
    </row>
    <row r="120" spans="2:10" ht="14.4" x14ac:dyDescent="0.3">
      <c r="B120" s="4"/>
      <c r="C120" s="42"/>
      <c r="D120" s="116"/>
      <c r="E120" s="7"/>
      <c r="F120" s="7"/>
      <c r="G120" s="7"/>
      <c r="H120" s="8"/>
      <c r="I120" s="7"/>
      <c r="J120" s="4"/>
    </row>
    <row r="121" spans="2:10" ht="14.4" x14ac:dyDescent="0.3">
      <c r="B121" s="4"/>
      <c r="C121" s="42"/>
      <c r="D121" s="116"/>
      <c r="E121" s="7"/>
      <c r="F121" s="7"/>
      <c r="G121" s="7"/>
      <c r="H121" s="8"/>
      <c r="I121" s="7"/>
      <c r="J121" s="4"/>
    </row>
    <row r="122" spans="2:10" ht="14.4" x14ac:dyDescent="0.3">
      <c r="B122" s="4"/>
      <c r="C122" s="42"/>
      <c r="D122" s="116"/>
      <c r="E122" s="7"/>
      <c r="F122" s="7"/>
      <c r="G122" s="7"/>
      <c r="H122" s="8"/>
      <c r="I122" s="7"/>
      <c r="J122" s="4"/>
    </row>
    <row r="123" spans="2:10" ht="14.4" x14ac:dyDescent="0.3">
      <c r="B123" s="4"/>
      <c r="C123" s="42"/>
      <c r="D123" s="116"/>
      <c r="E123" s="7"/>
      <c r="F123" s="7"/>
      <c r="G123" s="7"/>
      <c r="H123" s="8"/>
      <c r="I123" s="7"/>
      <c r="J123" s="4"/>
    </row>
    <row r="124" spans="2:10" ht="14.4" x14ac:dyDescent="0.3">
      <c r="B124" s="4"/>
      <c r="C124" s="42"/>
      <c r="D124" s="116"/>
      <c r="E124" s="7"/>
      <c r="F124" s="7"/>
      <c r="G124" s="7"/>
      <c r="H124" s="8"/>
      <c r="I124" s="7"/>
      <c r="J124" s="4"/>
    </row>
    <row r="125" spans="2:10" ht="14.4" x14ac:dyDescent="0.3">
      <c r="B125" s="4"/>
      <c r="C125" s="42"/>
      <c r="D125" s="116"/>
      <c r="E125" s="7"/>
      <c r="F125" s="7"/>
      <c r="G125" s="7"/>
      <c r="H125" s="8"/>
      <c r="I125" s="7"/>
      <c r="J125" s="4"/>
    </row>
    <row r="126" spans="2:10" ht="14.4" x14ac:dyDescent="0.3">
      <c r="B126" s="4"/>
      <c r="C126" s="42"/>
      <c r="D126" s="116"/>
      <c r="E126" s="7"/>
      <c r="F126" s="7"/>
      <c r="G126" s="7"/>
      <c r="H126" s="8"/>
      <c r="I126" s="7"/>
      <c r="J126" s="4"/>
    </row>
    <row r="127" spans="2:10" ht="14.4" x14ac:dyDescent="0.3">
      <c r="B127" s="4"/>
      <c r="C127" s="42"/>
      <c r="D127" s="116"/>
      <c r="E127" s="7"/>
      <c r="F127" s="7"/>
      <c r="G127" s="7"/>
      <c r="H127" s="8"/>
      <c r="I127" s="7"/>
      <c r="J127" s="4"/>
    </row>
    <row r="128" spans="2:10" ht="14.4" x14ac:dyDescent="0.3">
      <c r="B128" s="4"/>
      <c r="C128" s="42"/>
      <c r="D128" s="116"/>
      <c r="E128" s="7"/>
      <c r="F128" s="7"/>
      <c r="G128" s="7"/>
      <c r="H128" s="8"/>
      <c r="I128" s="7"/>
      <c r="J128" s="4"/>
    </row>
    <row r="129" spans="2:10" ht="14.4" x14ac:dyDescent="0.3">
      <c r="B129" s="4"/>
      <c r="C129" s="42"/>
      <c r="D129" s="116"/>
      <c r="E129" s="7"/>
      <c r="F129" s="7"/>
      <c r="G129" s="7"/>
      <c r="H129" s="8"/>
      <c r="I129" s="7"/>
      <c r="J129" s="4"/>
    </row>
    <row r="130" spans="2:10" ht="14.4" x14ac:dyDescent="0.3">
      <c r="B130" s="4"/>
      <c r="C130" s="42"/>
      <c r="D130" s="116"/>
      <c r="E130" s="7"/>
      <c r="F130" s="7"/>
      <c r="G130" s="7"/>
      <c r="H130" s="8"/>
      <c r="I130" s="7"/>
      <c r="J130" s="4"/>
    </row>
    <row r="131" spans="2:10" ht="14.4" x14ac:dyDescent="0.3">
      <c r="B131" s="4"/>
      <c r="C131" s="42"/>
      <c r="D131" s="116"/>
      <c r="E131" s="7"/>
      <c r="F131" s="7"/>
      <c r="G131" s="7"/>
      <c r="H131" s="8"/>
      <c r="I131" s="7"/>
      <c r="J131" s="4"/>
    </row>
    <row r="132" spans="2:10" ht="14.4" x14ac:dyDescent="0.3">
      <c r="B132" s="4"/>
      <c r="C132" s="42"/>
      <c r="D132" s="116"/>
      <c r="E132" s="7"/>
      <c r="F132" s="7"/>
      <c r="G132" s="7"/>
      <c r="H132" s="8"/>
      <c r="I132" s="7"/>
      <c r="J132" s="4"/>
    </row>
    <row r="133" spans="2:10" ht="14.4" x14ac:dyDescent="0.3">
      <c r="B133" s="4"/>
      <c r="C133" s="42"/>
      <c r="D133" s="116"/>
      <c r="E133" s="7"/>
      <c r="F133" s="7"/>
      <c r="G133" s="7"/>
      <c r="H133" s="8"/>
      <c r="I133" s="7"/>
      <c r="J133" s="4"/>
    </row>
    <row r="134" spans="2:10" ht="14.4" x14ac:dyDescent="0.3">
      <c r="B134" s="4"/>
      <c r="C134" s="42"/>
      <c r="D134" s="116"/>
      <c r="E134" s="7"/>
      <c r="F134" s="7"/>
      <c r="G134" s="7"/>
      <c r="H134" s="8"/>
      <c r="I134" s="7"/>
      <c r="J134" s="4"/>
    </row>
    <row r="135" spans="2:10" ht="14.4" x14ac:dyDescent="0.3">
      <c r="B135" s="4"/>
      <c r="C135" s="42"/>
      <c r="D135" s="116"/>
      <c r="E135" s="7"/>
      <c r="F135" s="7"/>
      <c r="G135" s="7"/>
      <c r="H135" s="8"/>
      <c r="I135" s="7"/>
      <c r="J135" s="4"/>
    </row>
    <row r="136" spans="2:10" ht="14.4" x14ac:dyDescent="0.3">
      <c r="B136" s="4"/>
      <c r="C136" s="42"/>
      <c r="D136" s="116"/>
      <c r="E136" s="7"/>
      <c r="F136" s="7"/>
      <c r="G136" s="7"/>
      <c r="H136" s="8"/>
      <c r="I136" s="7"/>
      <c r="J136" s="4"/>
    </row>
    <row r="137" spans="2:10" ht="14.4" x14ac:dyDescent="0.3">
      <c r="B137" s="4"/>
      <c r="C137" s="42"/>
      <c r="D137" s="116"/>
      <c r="E137" s="7"/>
      <c r="F137" s="7"/>
      <c r="G137" s="7"/>
      <c r="H137" s="8"/>
      <c r="I137" s="7"/>
      <c r="J137" s="4"/>
    </row>
    <row r="138" spans="2:10" ht="14.4" x14ac:dyDescent="0.3">
      <c r="B138" s="4"/>
      <c r="C138" s="42"/>
      <c r="D138" s="116"/>
      <c r="E138" s="7"/>
      <c r="F138" s="7"/>
      <c r="G138" s="7"/>
      <c r="H138" s="8"/>
      <c r="I138" s="7"/>
      <c r="J138" s="4"/>
    </row>
    <row r="139" spans="2:10" ht="14.4" x14ac:dyDescent="0.3">
      <c r="B139" s="4"/>
      <c r="C139" s="42"/>
      <c r="D139" s="116"/>
      <c r="E139" s="7"/>
      <c r="F139" s="7"/>
      <c r="G139" s="7"/>
      <c r="H139" s="8"/>
      <c r="I139" s="7"/>
      <c r="J139" s="4"/>
    </row>
    <row r="140" spans="2:10" ht="14.4" x14ac:dyDescent="0.3">
      <c r="B140" s="4"/>
      <c r="C140" s="42"/>
      <c r="D140" s="116"/>
      <c r="E140" s="7"/>
      <c r="F140" s="7"/>
      <c r="G140" s="7"/>
      <c r="H140" s="8"/>
      <c r="I140" s="7"/>
      <c r="J140" s="4"/>
    </row>
    <row r="141" spans="2:10" ht="14.4" x14ac:dyDescent="0.3">
      <c r="B141" s="4"/>
      <c r="C141" s="42"/>
      <c r="D141" s="116"/>
      <c r="E141" s="7"/>
      <c r="F141" s="7"/>
      <c r="G141" s="7"/>
      <c r="H141" s="8"/>
      <c r="I141" s="7"/>
      <c r="J141" s="4"/>
    </row>
    <row r="142" spans="2:10" ht="14.4" x14ac:dyDescent="0.3">
      <c r="B142" s="4"/>
      <c r="C142" s="42"/>
      <c r="D142" s="116"/>
      <c r="E142" s="7"/>
      <c r="F142" s="7"/>
      <c r="G142" s="7"/>
      <c r="H142" s="8"/>
      <c r="I142" s="7"/>
      <c r="J142" s="4"/>
    </row>
    <row r="143" spans="2:10" ht="14.4" x14ac:dyDescent="0.3">
      <c r="B143" s="4"/>
      <c r="C143" s="42"/>
      <c r="D143" s="116"/>
      <c r="E143" s="7"/>
      <c r="F143" s="7"/>
      <c r="G143" s="7"/>
      <c r="H143" s="8"/>
      <c r="I143" s="7"/>
      <c r="J143" s="4"/>
    </row>
    <row r="144" spans="2:10" ht="14.4" x14ac:dyDescent="0.3">
      <c r="B144" s="4"/>
      <c r="C144" s="42"/>
      <c r="D144" s="116"/>
      <c r="E144" s="7"/>
      <c r="F144" s="7"/>
      <c r="G144" s="7"/>
      <c r="H144" s="8"/>
      <c r="I144" s="7"/>
      <c r="J144" s="4"/>
    </row>
    <row r="145" spans="2:10" ht="14.4" x14ac:dyDescent="0.3">
      <c r="B145" s="4"/>
      <c r="C145" s="42"/>
      <c r="D145" s="116"/>
      <c r="E145" s="7"/>
      <c r="F145" s="7"/>
      <c r="G145" s="7"/>
      <c r="H145" s="8"/>
      <c r="I145" s="7"/>
      <c r="J145" s="4"/>
    </row>
    <row r="146" spans="2:10" ht="14.4" x14ac:dyDescent="0.3">
      <c r="B146" s="4"/>
      <c r="C146" s="42"/>
      <c r="D146" s="116"/>
      <c r="E146" s="7"/>
      <c r="F146" s="7"/>
      <c r="G146" s="7"/>
      <c r="H146" s="8"/>
      <c r="I146" s="7"/>
      <c r="J146" s="4"/>
    </row>
    <row r="147" spans="2:10" ht="14.4" x14ac:dyDescent="0.3">
      <c r="B147" s="4"/>
      <c r="C147" s="42"/>
      <c r="D147" s="116"/>
      <c r="E147" s="7"/>
      <c r="F147" s="7"/>
      <c r="G147" s="7"/>
      <c r="H147" s="8"/>
      <c r="I147" s="7"/>
      <c r="J147" s="4"/>
    </row>
    <row r="148" spans="2:10" ht="14.4" x14ac:dyDescent="0.3">
      <c r="B148" s="4"/>
      <c r="C148" s="42"/>
      <c r="D148" s="116"/>
      <c r="E148" s="7"/>
      <c r="F148" s="7"/>
      <c r="G148" s="7"/>
      <c r="H148" s="8"/>
      <c r="I148" s="7"/>
      <c r="J148" s="4"/>
    </row>
    <row r="149" spans="2:10" ht="14.4" x14ac:dyDescent="0.3">
      <c r="B149" s="4"/>
      <c r="C149" s="42"/>
      <c r="D149" s="116"/>
      <c r="E149" s="7"/>
      <c r="F149" s="7"/>
      <c r="G149" s="7"/>
      <c r="H149" s="8"/>
      <c r="I149" s="7"/>
      <c r="J149" s="4"/>
    </row>
    <row r="150" spans="2:10" ht="14.4" x14ac:dyDescent="0.3">
      <c r="B150" s="4"/>
      <c r="C150" s="42"/>
      <c r="D150" s="116"/>
      <c r="E150" s="7"/>
      <c r="F150" s="7"/>
      <c r="G150" s="7"/>
      <c r="H150" s="8"/>
      <c r="I150" s="7"/>
      <c r="J150" s="4"/>
    </row>
    <row r="151" spans="2:10" ht="14.4" x14ac:dyDescent="0.3">
      <c r="B151" s="4"/>
      <c r="C151" s="42"/>
      <c r="D151" s="116"/>
      <c r="E151" s="7"/>
      <c r="F151" s="7"/>
      <c r="G151" s="7"/>
      <c r="H151" s="8"/>
      <c r="I151" s="7"/>
      <c r="J151" s="4"/>
    </row>
    <row r="152" spans="2:10" ht="14.4" x14ac:dyDescent="0.3">
      <c r="B152" s="4"/>
      <c r="C152" s="42"/>
      <c r="D152" s="116"/>
      <c r="E152" s="7"/>
      <c r="F152" s="7"/>
      <c r="G152" s="7"/>
      <c r="H152" s="8"/>
      <c r="I152" s="7"/>
      <c r="J152" s="4"/>
    </row>
    <row r="153" spans="2:10" ht="14.4" x14ac:dyDescent="0.3">
      <c r="B153" s="4"/>
      <c r="C153" s="42"/>
      <c r="D153" s="116"/>
      <c r="E153" s="7"/>
      <c r="F153" s="7"/>
      <c r="G153" s="7"/>
      <c r="H153" s="8"/>
      <c r="I153" s="7"/>
      <c r="J153" s="4"/>
    </row>
    <row r="154" spans="2:10" ht="14.4" x14ac:dyDescent="0.3">
      <c r="B154" s="4"/>
      <c r="C154" s="42"/>
      <c r="D154" s="116"/>
      <c r="E154" s="7"/>
      <c r="F154" s="7"/>
      <c r="G154" s="7"/>
      <c r="H154" s="8"/>
      <c r="I154" s="7"/>
      <c r="J154" s="4"/>
    </row>
    <row r="155" spans="2:10" ht="14.4" x14ac:dyDescent="0.3">
      <c r="B155" s="4"/>
      <c r="C155" s="42"/>
      <c r="D155" s="116"/>
      <c r="E155" s="7"/>
      <c r="F155" s="7"/>
      <c r="G155" s="7"/>
      <c r="H155" s="8"/>
      <c r="I155" s="7"/>
      <c r="J155" s="4"/>
    </row>
    <row r="156" spans="2:10" ht="14.4" x14ac:dyDescent="0.3">
      <c r="B156" s="4"/>
      <c r="C156" s="42"/>
      <c r="D156" s="116"/>
      <c r="E156" s="7"/>
      <c r="F156" s="7"/>
      <c r="G156" s="7"/>
      <c r="H156" s="8"/>
      <c r="I156" s="7"/>
      <c r="J156" s="4"/>
    </row>
    <row r="157" spans="2:10" ht="14.4" x14ac:dyDescent="0.3">
      <c r="B157" s="4"/>
      <c r="C157" s="42"/>
      <c r="D157" s="116"/>
      <c r="E157" s="7"/>
      <c r="F157" s="7"/>
      <c r="G157" s="7"/>
      <c r="H157" s="8"/>
      <c r="I157" s="7"/>
      <c r="J157" s="4"/>
    </row>
    <row r="158" spans="2:10" ht="14.4" x14ac:dyDescent="0.3">
      <c r="B158" s="4"/>
      <c r="C158" s="42"/>
      <c r="D158" s="116"/>
      <c r="E158" s="7"/>
      <c r="F158" s="7"/>
      <c r="G158" s="7"/>
      <c r="H158" s="8"/>
      <c r="I158" s="7"/>
      <c r="J158" s="4"/>
    </row>
    <row r="159" spans="2:10" ht="14.4" x14ac:dyDescent="0.3">
      <c r="B159" s="4"/>
      <c r="C159" s="42"/>
      <c r="D159" s="116"/>
      <c r="E159" s="7"/>
      <c r="F159" s="7"/>
      <c r="G159" s="7"/>
      <c r="H159" s="8"/>
      <c r="I159" s="7"/>
      <c r="J159" s="4"/>
    </row>
    <row r="160" spans="2:10" ht="14.4" x14ac:dyDescent="0.3">
      <c r="B160" s="4"/>
      <c r="C160" s="42"/>
      <c r="D160" s="116"/>
      <c r="E160" s="7"/>
      <c r="F160" s="7"/>
      <c r="G160" s="7"/>
      <c r="H160" s="8"/>
      <c r="I160" s="7"/>
      <c r="J160" s="4"/>
    </row>
    <row r="161" spans="2:10" ht="14.4" x14ac:dyDescent="0.3">
      <c r="B161" s="4"/>
      <c r="C161" s="42"/>
      <c r="D161" s="116"/>
      <c r="E161" s="7"/>
      <c r="F161" s="7"/>
      <c r="G161" s="7"/>
      <c r="H161" s="8"/>
      <c r="I161" s="7"/>
      <c r="J161" s="4"/>
    </row>
    <row r="162" spans="2:10" ht="14.4" x14ac:dyDescent="0.3">
      <c r="B162" s="4"/>
      <c r="C162" s="42"/>
      <c r="D162" s="116"/>
      <c r="E162" s="7"/>
      <c r="F162" s="7"/>
      <c r="G162" s="7"/>
      <c r="H162" s="8"/>
      <c r="I162" s="7"/>
      <c r="J162" s="4"/>
    </row>
    <row r="163" spans="2:10" ht="14.4" x14ac:dyDescent="0.3">
      <c r="B163" s="4"/>
      <c r="C163" s="42"/>
      <c r="D163" s="116"/>
      <c r="E163" s="7"/>
      <c r="F163" s="7"/>
      <c r="G163" s="7"/>
      <c r="H163" s="8"/>
      <c r="I163" s="7"/>
      <c r="J163" s="4"/>
    </row>
    <row r="164" spans="2:10" ht="14.4" x14ac:dyDescent="0.3">
      <c r="B164" s="4"/>
      <c r="C164" s="42"/>
      <c r="D164" s="116"/>
      <c r="E164" s="7"/>
      <c r="F164" s="7"/>
      <c r="G164" s="7"/>
      <c r="H164" s="8"/>
      <c r="I164" s="7"/>
      <c r="J164" s="4"/>
    </row>
    <row r="165" spans="2:10" ht="14.4" x14ac:dyDescent="0.3">
      <c r="B165" s="4"/>
      <c r="C165" s="42"/>
      <c r="D165" s="116"/>
      <c r="E165" s="7"/>
      <c r="F165" s="7"/>
      <c r="G165" s="7"/>
      <c r="H165" s="8"/>
      <c r="I165" s="7"/>
      <c r="J165" s="4"/>
    </row>
    <row r="166" spans="2:10" ht="14.4" x14ac:dyDescent="0.3">
      <c r="B166" s="4"/>
      <c r="C166" s="42"/>
      <c r="D166" s="116"/>
      <c r="E166" s="7"/>
      <c r="F166" s="7"/>
      <c r="G166" s="7"/>
      <c r="H166" s="8"/>
      <c r="I166" s="7"/>
      <c r="J166" s="4"/>
    </row>
    <row r="167" spans="2:10" ht="14.4" x14ac:dyDescent="0.3">
      <c r="B167" s="4"/>
      <c r="C167" s="42"/>
      <c r="D167" s="116"/>
      <c r="E167" s="7"/>
      <c r="F167" s="7"/>
      <c r="G167" s="7"/>
      <c r="H167" s="8"/>
      <c r="I167" s="7"/>
      <c r="J167" s="4"/>
    </row>
    <row r="168" spans="2:10" ht="14.4" x14ac:dyDescent="0.3">
      <c r="B168" s="4"/>
      <c r="C168" s="42"/>
      <c r="D168" s="116"/>
      <c r="E168" s="7"/>
      <c r="F168" s="7"/>
      <c r="G168" s="7"/>
      <c r="H168" s="8"/>
      <c r="I168" s="7"/>
      <c r="J168" s="4"/>
    </row>
    <row r="169" spans="2:10" ht="14.4" x14ac:dyDescent="0.3">
      <c r="B169" s="4"/>
      <c r="C169" s="42"/>
      <c r="D169" s="116"/>
      <c r="E169" s="7"/>
      <c r="F169" s="7"/>
      <c r="G169" s="7"/>
      <c r="H169" s="8"/>
      <c r="I169" s="7"/>
      <c r="J169" s="4"/>
    </row>
    <row r="170" spans="2:10" ht="14.4" x14ac:dyDescent="0.3">
      <c r="B170" s="4"/>
      <c r="C170" s="42"/>
      <c r="D170" s="116"/>
      <c r="E170" s="7"/>
      <c r="F170" s="7"/>
      <c r="G170" s="7"/>
      <c r="H170" s="8"/>
      <c r="I170" s="7"/>
      <c r="J170" s="4"/>
    </row>
    <row r="171" spans="2:10" ht="14.4" x14ac:dyDescent="0.3">
      <c r="B171" s="4"/>
      <c r="C171" s="42"/>
      <c r="D171" s="116"/>
      <c r="E171" s="7"/>
      <c r="F171" s="7"/>
      <c r="G171" s="7"/>
      <c r="H171" s="8"/>
      <c r="I171" s="7"/>
      <c r="J171" s="4"/>
    </row>
    <row r="172" spans="2:10" ht="14.4" x14ac:dyDescent="0.3">
      <c r="B172" s="4"/>
      <c r="C172" s="42"/>
      <c r="D172" s="116"/>
      <c r="E172" s="7"/>
      <c r="F172" s="7"/>
      <c r="G172" s="7"/>
      <c r="H172" s="8"/>
      <c r="I172" s="7"/>
      <c r="J172" s="4"/>
    </row>
    <row r="173" spans="2:10" ht="14.4" x14ac:dyDescent="0.3">
      <c r="B173" s="4"/>
      <c r="C173" s="42"/>
      <c r="D173" s="116"/>
      <c r="E173" s="7"/>
      <c r="F173" s="7"/>
      <c r="G173" s="7"/>
      <c r="H173" s="8"/>
      <c r="I173" s="7"/>
      <c r="J173" s="4"/>
    </row>
    <row r="174" spans="2:10" ht="14.4" x14ac:dyDescent="0.3">
      <c r="B174" s="4"/>
      <c r="C174" s="42"/>
      <c r="D174" s="116"/>
      <c r="E174" s="7"/>
      <c r="F174" s="7"/>
      <c r="G174" s="7"/>
      <c r="H174" s="8"/>
      <c r="I174" s="7"/>
      <c r="J174" s="4"/>
    </row>
    <row r="175" spans="2:10" ht="14.4" x14ac:dyDescent="0.3">
      <c r="B175" s="4"/>
      <c r="C175" s="42"/>
      <c r="D175" s="116"/>
      <c r="E175" s="7"/>
      <c r="F175" s="7"/>
      <c r="G175" s="7"/>
      <c r="H175" s="8"/>
      <c r="I175" s="7"/>
      <c r="J175" s="4"/>
    </row>
    <row r="176" spans="2:10" ht="14.4" x14ac:dyDescent="0.3">
      <c r="B176" s="4"/>
      <c r="C176" s="42"/>
      <c r="D176" s="116"/>
      <c r="E176" s="7"/>
      <c r="F176" s="7"/>
      <c r="G176" s="7"/>
      <c r="H176" s="8"/>
      <c r="I176" s="7"/>
      <c r="J176" s="4"/>
    </row>
    <row r="177" spans="2:10" ht="14.4" x14ac:dyDescent="0.3">
      <c r="B177" s="4"/>
      <c r="C177" s="42"/>
      <c r="D177" s="116"/>
      <c r="E177" s="7"/>
      <c r="F177" s="7"/>
      <c r="G177" s="7"/>
      <c r="H177" s="8"/>
      <c r="I177" s="7"/>
      <c r="J177" s="4"/>
    </row>
    <row r="178" spans="2:10" ht="14.4" x14ac:dyDescent="0.3">
      <c r="B178" s="4"/>
      <c r="C178" s="42"/>
      <c r="D178" s="116"/>
      <c r="E178" s="7"/>
      <c r="F178" s="7"/>
      <c r="G178" s="7"/>
      <c r="H178" s="8"/>
      <c r="I178" s="7"/>
      <c r="J178" s="4"/>
    </row>
    <row r="179" spans="2:10" ht="14.4" x14ac:dyDescent="0.3">
      <c r="B179" s="4"/>
      <c r="C179" s="42"/>
      <c r="D179" s="116"/>
      <c r="E179" s="7"/>
      <c r="F179" s="7"/>
      <c r="G179" s="7"/>
      <c r="H179" s="8"/>
      <c r="I179" s="7"/>
      <c r="J179" s="4"/>
    </row>
    <row r="180" spans="2:10" ht="14.4" x14ac:dyDescent="0.3">
      <c r="B180" s="4"/>
      <c r="C180" s="42"/>
      <c r="D180" s="116"/>
      <c r="E180" s="7"/>
      <c r="F180" s="7"/>
      <c r="G180" s="7"/>
      <c r="H180" s="8"/>
      <c r="I180" s="7"/>
      <c r="J180" s="4"/>
    </row>
    <row r="181" spans="2:10" ht="14.4" x14ac:dyDescent="0.3">
      <c r="B181" s="4"/>
      <c r="C181" s="42"/>
      <c r="D181" s="116"/>
      <c r="E181" s="7"/>
      <c r="F181" s="7"/>
      <c r="G181" s="7"/>
      <c r="H181" s="8"/>
      <c r="I181" s="7"/>
      <c r="J181" s="4"/>
    </row>
    <row r="182" spans="2:10" ht="14.4" x14ac:dyDescent="0.3">
      <c r="B182" s="4"/>
      <c r="C182" s="42"/>
      <c r="D182" s="116"/>
      <c r="E182" s="7"/>
      <c r="F182" s="7"/>
      <c r="G182" s="7"/>
      <c r="H182" s="8"/>
      <c r="I182" s="7"/>
      <c r="J182" s="4"/>
    </row>
    <row r="183" spans="2:10" ht="14.4" x14ac:dyDescent="0.3">
      <c r="B183" s="4"/>
      <c r="C183" s="42"/>
      <c r="D183" s="116"/>
      <c r="E183" s="7"/>
      <c r="F183" s="7"/>
      <c r="G183" s="7"/>
      <c r="H183" s="8"/>
      <c r="I183" s="7"/>
      <c r="J183" s="4"/>
    </row>
    <row r="184" spans="2:10" ht="14.4" x14ac:dyDescent="0.3">
      <c r="B184" s="4"/>
      <c r="C184" s="42"/>
      <c r="D184" s="116"/>
      <c r="E184" s="7"/>
      <c r="F184" s="7"/>
      <c r="G184" s="7"/>
      <c r="H184" s="8"/>
      <c r="I184" s="7"/>
      <c r="J184" s="4"/>
    </row>
    <row r="185" spans="2:10" ht="14.4" x14ac:dyDescent="0.3">
      <c r="B185" s="4"/>
      <c r="C185" s="42"/>
      <c r="D185" s="116"/>
      <c r="E185" s="7"/>
      <c r="F185" s="7"/>
      <c r="G185" s="7"/>
      <c r="H185" s="8"/>
      <c r="I185" s="7"/>
      <c r="J185" s="4"/>
    </row>
    <row r="186" spans="2:10" ht="14.4" x14ac:dyDescent="0.3">
      <c r="B186" s="4"/>
      <c r="C186" s="42"/>
      <c r="D186" s="116"/>
      <c r="E186" s="7"/>
      <c r="F186" s="7"/>
      <c r="G186" s="7"/>
      <c r="H186" s="8"/>
      <c r="I186" s="7"/>
      <c r="J186" s="4"/>
    </row>
    <row r="187" spans="2:10" ht="14.4" x14ac:dyDescent="0.3">
      <c r="B187" s="4"/>
      <c r="C187" s="42"/>
      <c r="D187" s="116"/>
      <c r="E187" s="7"/>
      <c r="F187" s="7"/>
      <c r="G187" s="7"/>
      <c r="H187" s="8"/>
      <c r="I187" s="7"/>
      <c r="J187" s="4"/>
    </row>
    <row r="188" spans="2:10" ht="14.4" x14ac:dyDescent="0.3">
      <c r="B188" s="4"/>
      <c r="C188" s="42"/>
      <c r="D188" s="116"/>
      <c r="E188" s="7"/>
      <c r="F188" s="7"/>
      <c r="G188" s="7"/>
      <c r="H188" s="8"/>
      <c r="I188" s="7"/>
      <c r="J188" s="4"/>
    </row>
    <row r="189" spans="2:10" ht="14.4" x14ac:dyDescent="0.3">
      <c r="B189" s="4"/>
      <c r="C189" s="42"/>
      <c r="D189" s="116"/>
      <c r="E189" s="7"/>
      <c r="F189" s="7"/>
      <c r="G189" s="7"/>
      <c r="H189" s="8"/>
      <c r="I189" s="7"/>
      <c r="J189" s="4"/>
    </row>
    <row r="190" spans="2:10" ht="14.4" x14ac:dyDescent="0.3">
      <c r="B190" s="4"/>
      <c r="C190" s="42"/>
      <c r="D190" s="116"/>
      <c r="E190" s="7"/>
      <c r="F190" s="7"/>
      <c r="G190" s="7"/>
      <c r="H190" s="8"/>
      <c r="I190" s="7"/>
      <c r="J190" s="4"/>
    </row>
    <row r="191" spans="2:10" ht="14.4" x14ac:dyDescent="0.3">
      <c r="B191" s="4"/>
      <c r="C191" s="42"/>
      <c r="D191" s="116"/>
      <c r="E191" s="7"/>
      <c r="F191" s="7"/>
      <c r="G191" s="7"/>
      <c r="H191" s="8"/>
      <c r="I191" s="7"/>
      <c r="J191" s="4"/>
    </row>
    <row r="192" spans="2:10" ht="14.4" x14ac:dyDescent="0.3">
      <c r="B192" s="4"/>
      <c r="C192" s="42"/>
      <c r="D192" s="116"/>
      <c r="E192" s="7"/>
      <c r="F192" s="7"/>
      <c r="G192" s="7"/>
      <c r="H192" s="8"/>
      <c r="I192" s="7"/>
      <c r="J192" s="4"/>
    </row>
    <row r="193" spans="2:10" ht="14.4" x14ac:dyDescent="0.3">
      <c r="B193" s="4"/>
      <c r="C193" s="42"/>
      <c r="D193" s="116"/>
      <c r="E193" s="7"/>
      <c r="F193" s="7"/>
      <c r="G193" s="7"/>
      <c r="H193" s="8"/>
      <c r="I193" s="7"/>
      <c r="J193" s="4"/>
    </row>
    <row r="194" spans="2:10" ht="14.4" x14ac:dyDescent="0.3">
      <c r="B194" s="4"/>
      <c r="C194" s="42"/>
      <c r="D194" s="116"/>
      <c r="E194" s="7"/>
      <c r="F194" s="7"/>
      <c r="G194" s="7"/>
      <c r="H194" s="8"/>
      <c r="I194" s="7"/>
      <c r="J194" s="4"/>
    </row>
    <row r="195" spans="2:10" ht="14.4" x14ac:dyDescent="0.3">
      <c r="B195" s="4"/>
      <c r="C195" s="42"/>
      <c r="D195" s="116"/>
      <c r="E195" s="7"/>
      <c r="F195" s="7"/>
      <c r="G195" s="7"/>
      <c r="H195" s="8"/>
      <c r="I195" s="7"/>
      <c r="J195" s="4"/>
    </row>
    <row r="196" spans="2:10" ht="14.4" x14ac:dyDescent="0.3">
      <c r="B196" s="4"/>
      <c r="C196" s="42"/>
      <c r="D196" s="116"/>
      <c r="E196" s="7"/>
      <c r="F196" s="7"/>
      <c r="G196" s="7"/>
      <c r="H196" s="8"/>
      <c r="I196" s="7"/>
      <c r="J196" s="4"/>
    </row>
    <row r="197" spans="2:10" ht="14.4" x14ac:dyDescent="0.3">
      <c r="B197" s="4"/>
      <c r="C197" s="42"/>
      <c r="D197" s="116"/>
      <c r="E197" s="7"/>
      <c r="F197" s="7"/>
      <c r="G197" s="7"/>
      <c r="H197" s="8"/>
      <c r="I197" s="7"/>
      <c r="J197" s="4"/>
    </row>
    <row r="198" spans="2:10" ht="14.4" x14ac:dyDescent="0.3">
      <c r="B198" s="4"/>
      <c r="C198" s="42"/>
      <c r="D198" s="116"/>
      <c r="E198" s="7"/>
      <c r="F198" s="7"/>
      <c r="G198" s="7"/>
      <c r="H198" s="8"/>
      <c r="I198" s="7"/>
      <c r="J198" s="4"/>
    </row>
    <row r="199" spans="2:10" ht="14.4" x14ac:dyDescent="0.3">
      <c r="B199" s="4"/>
      <c r="C199" s="42"/>
      <c r="D199" s="116"/>
      <c r="E199" s="7"/>
      <c r="F199" s="7"/>
      <c r="G199" s="7"/>
      <c r="H199" s="8"/>
      <c r="I199" s="7"/>
      <c r="J199" s="4"/>
    </row>
    <row r="200" spans="2:10" ht="14.4" x14ac:dyDescent="0.3">
      <c r="B200" s="4"/>
      <c r="C200" s="42"/>
      <c r="D200" s="116"/>
      <c r="E200" s="7"/>
      <c r="F200" s="7"/>
      <c r="G200" s="7"/>
      <c r="H200" s="8"/>
      <c r="I200" s="7"/>
      <c r="J200" s="4"/>
    </row>
    <row r="201" spans="2:10" ht="14.4" x14ac:dyDescent="0.3">
      <c r="B201" s="4"/>
      <c r="C201" s="42"/>
      <c r="D201" s="116"/>
      <c r="E201" s="7"/>
      <c r="F201" s="7"/>
      <c r="G201" s="7"/>
      <c r="H201" s="8"/>
      <c r="I201" s="7"/>
      <c r="J201" s="4"/>
    </row>
    <row r="202" spans="2:10" ht="14.4" x14ac:dyDescent="0.3">
      <c r="B202" s="4"/>
      <c r="C202" s="42"/>
      <c r="D202" s="116"/>
      <c r="E202" s="7"/>
      <c r="F202" s="7"/>
      <c r="G202" s="7"/>
      <c r="H202" s="8"/>
      <c r="I202" s="7"/>
      <c r="J202" s="4"/>
    </row>
    <row r="203" spans="2:10" ht="14.4" x14ac:dyDescent="0.3">
      <c r="B203" s="4"/>
      <c r="C203" s="42"/>
      <c r="D203" s="116"/>
      <c r="E203" s="7"/>
      <c r="F203" s="7"/>
      <c r="G203" s="7"/>
      <c r="H203" s="8"/>
      <c r="I203" s="7"/>
      <c r="J203" s="4"/>
    </row>
    <row r="204" spans="2:10" ht="14.4" x14ac:dyDescent="0.3">
      <c r="B204" s="4"/>
      <c r="C204" s="42"/>
      <c r="D204" s="116"/>
      <c r="E204" s="7"/>
      <c r="F204" s="7"/>
      <c r="G204" s="7"/>
      <c r="H204" s="8"/>
      <c r="I204" s="7"/>
      <c r="J204" s="4"/>
    </row>
    <row r="205" spans="2:10" ht="14.4" x14ac:dyDescent="0.3">
      <c r="B205" s="4"/>
      <c r="C205" s="42"/>
      <c r="D205" s="116"/>
      <c r="E205" s="7"/>
      <c r="F205" s="7"/>
      <c r="G205" s="7"/>
      <c r="H205" s="8"/>
      <c r="I205" s="7"/>
      <c r="J205" s="4"/>
    </row>
    <row r="206" spans="2:10" ht="14.4" x14ac:dyDescent="0.3">
      <c r="B206" s="4"/>
      <c r="C206" s="42"/>
      <c r="D206" s="116"/>
      <c r="E206" s="7"/>
      <c r="F206" s="7"/>
      <c r="G206" s="7"/>
      <c r="H206" s="8"/>
      <c r="I206" s="7"/>
      <c r="J206" s="4"/>
    </row>
    <row r="207" spans="2:10" ht="14.4" x14ac:dyDescent="0.3">
      <c r="B207" s="4"/>
      <c r="C207" s="42"/>
      <c r="D207" s="116"/>
      <c r="E207" s="7"/>
      <c r="F207" s="7"/>
      <c r="G207" s="7"/>
      <c r="H207" s="8"/>
      <c r="I207" s="7"/>
      <c r="J207" s="4"/>
    </row>
    <row r="208" spans="2:10" ht="14.4" x14ac:dyDescent="0.3">
      <c r="B208" s="4"/>
      <c r="C208" s="42"/>
      <c r="D208" s="116"/>
      <c r="E208" s="7"/>
      <c r="F208" s="7"/>
      <c r="G208" s="7"/>
      <c r="H208" s="8"/>
      <c r="I208" s="7"/>
      <c r="J208" s="4"/>
    </row>
    <row r="209" spans="2:10" ht="14.4" x14ac:dyDescent="0.3">
      <c r="B209" s="4"/>
      <c r="C209" s="42"/>
      <c r="D209" s="116"/>
      <c r="E209" s="7"/>
      <c r="F209" s="7"/>
      <c r="G209" s="7"/>
      <c r="H209" s="8"/>
      <c r="I209" s="7"/>
      <c r="J209" s="4"/>
    </row>
    <row r="210" spans="2:10" ht="14.4" x14ac:dyDescent="0.3">
      <c r="B210" s="4"/>
      <c r="C210" s="42"/>
      <c r="D210" s="116"/>
      <c r="E210" s="7"/>
      <c r="F210" s="7"/>
      <c r="G210" s="7"/>
      <c r="H210" s="8"/>
      <c r="I210" s="7"/>
      <c r="J210" s="4"/>
    </row>
    <row r="211" spans="2:10" ht="14.4" x14ac:dyDescent="0.3">
      <c r="B211" s="4"/>
      <c r="C211" s="42"/>
      <c r="D211" s="116"/>
      <c r="E211" s="7"/>
      <c r="F211" s="7"/>
      <c r="G211" s="7"/>
      <c r="H211" s="8"/>
      <c r="I211" s="7"/>
      <c r="J211" s="4"/>
    </row>
    <row r="212" spans="2:10" ht="14.4" x14ac:dyDescent="0.3">
      <c r="B212" s="4"/>
      <c r="C212" s="42"/>
      <c r="D212" s="116"/>
      <c r="E212" s="7"/>
      <c r="F212" s="7"/>
      <c r="G212" s="7"/>
      <c r="H212" s="8"/>
      <c r="I212" s="7"/>
      <c r="J212" s="4"/>
    </row>
    <row r="213" spans="2:10" ht="14.4" x14ac:dyDescent="0.3">
      <c r="B213" s="4"/>
      <c r="C213" s="42"/>
      <c r="D213" s="116"/>
      <c r="E213" s="7"/>
      <c r="F213" s="7"/>
      <c r="G213" s="7"/>
      <c r="H213" s="8"/>
      <c r="I213" s="7"/>
      <c r="J213" s="4"/>
    </row>
    <row r="214" spans="2:10" ht="14.4" x14ac:dyDescent="0.3">
      <c r="B214" s="4"/>
      <c r="C214" s="42"/>
      <c r="D214" s="116"/>
      <c r="E214" s="7"/>
      <c r="F214" s="7"/>
      <c r="G214" s="7"/>
      <c r="H214" s="8"/>
      <c r="I214" s="7"/>
      <c r="J214" s="4"/>
    </row>
    <row r="215" spans="2:10" ht="14.4" x14ac:dyDescent="0.3">
      <c r="B215" s="4"/>
      <c r="C215" s="42"/>
      <c r="D215" s="116"/>
      <c r="E215" s="7"/>
      <c r="F215" s="7"/>
      <c r="G215" s="7"/>
      <c r="H215" s="8"/>
      <c r="I215" s="7"/>
      <c r="J215" s="4"/>
    </row>
    <row r="216" spans="2:10" ht="14.4" x14ac:dyDescent="0.3">
      <c r="B216" s="4"/>
      <c r="C216" s="42"/>
      <c r="D216" s="116"/>
      <c r="E216" s="7"/>
      <c r="F216" s="7"/>
      <c r="G216" s="7"/>
      <c r="H216" s="8"/>
      <c r="I216" s="7"/>
      <c r="J216" s="4"/>
    </row>
    <row r="217" spans="2:10" ht="14.4" x14ac:dyDescent="0.3">
      <c r="B217" s="4"/>
      <c r="C217" s="42"/>
      <c r="D217" s="116"/>
      <c r="E217" s="7"/>
      <c r="F217" s="7"/>
      <c r="G217" s="7"/>
      <c r="H217" s="8"/>
      <c r="I217" s="7"/>
      <c r="J217" s="4"/>
    </row>
    <row r="218" spans="2:10" ht="14.4" x14ac:dyDescent="0.3">
      <c r="B218" s="4"/>
      <c r="C218" s="42"/>
      <c r="D218" s="116"/>
      <c r="E218" s="7"/>
      <c r="F218" s="7"/>
      <c r="G218" s="7"/>
      <c r="H218" s="8"/>
      <c r="I218" s="7"/>
      <c r="J218" s="4"/>
    </row>
    <row r="219" spans="2:10" ht="14.4" x14ac:dyDescent="0.3">
      <c r="B219" s="4"/>
      <c r="C219" s="42"/>
      <c r="D219" s="116"/>
      <c r="E219" s="7"/>
      <c r="F219" s="7"/>
      <c r="G219" s="7"/>
      <c r="H219" s="8"/>
      <c r="I219" s="7"/>
      <c r="J219" s="4"/>
    </row>
    <row r="220" spans="2:10" ht="14.4" x14ac:dyDescent="0.3">
      <c r="B220" s="4"/>
      <c r="C220" s="42"/>
      <c r="D220" s="116"/>
      <c r="E220" s="7"/>
      <c r="F220" s="7"/>
      <c r="G220" s="7"/>
      <c r="H220" s="8"/>
      <c r="I220" s="7"/>
      <c r="J220" s="4"/>
    </row>
    <row r="221" spans="2:10" ht="14.4" x14ac:dyDescent="0.3">
      <c r="B221" s="4"/>
      <c r="C221" s="42"/>
      <c r="D221" s="116"/>
      <c r="E221" s="7"/>
      <c r="F221" s="7"/>
      <c r="G221" s="7"/>
      <c r="H221" s="8"/>
      <c r="I221" s="7"/>
      <c r="J221" s="4"/>
    </row>
    <row r="222" spans="2:10" ht="14.4" x14ac:dyDescent="0.3">
      <c r="B222" s="4"/>
      <c r="C222" s="42"/>
      <c r="D222" s="116"/>
      <c r="E222" s="7"/>
      <c r="F222" s="7"/>
      <c r="G222" s="7"/>
      <c r="H222" s="8"/>
      <c r="I222" s="7"/>
      <c r="J222" s="4"/>
    </row>
    <row r="223" spans="2:10" ht="14.4" x14ac:dyDescent="0.3">
      <c r="B223" s="4"/>
      <c r="C223" s="42"/>
      <c r="D223" s="116"/>
      <c r="E223" s="7"/>
      <c r="F223" s="7"/>
      <c r="G223" s="7"/>
      <c r="H223" s="8"/>
      <c r="I223" s="7"/>
      <c r="J223" s="4"/>
    </row>
    <row r="224" spans="2:10" ht="14.4" x14ac:dyDescent="0.3">
      <c r="B224" s="4"/>
      <c r="C224" s="42"/>
      <c r="D224" s="116"/>
      <c r="E224" s="7"/>
      <c r="F224" s="7"/>
      <c r="G224" s="7"/>
      <c r="H224" s="8"/>
      <c r="I224" s="7"/>
      <c r="J224" s="4"/>
    </row>
    <row r="225" spans="2:10" ht="14.4" x14ac:dyDescent="0.3">
      <c r="B225" s="4"/>
      <c r="C225" s="42"/>
      <c r="D225" s="116"/>
      <c r="E225" s="7"/>
      <c r="F225" s="7"/>
      <c r="G225" s="7"/>
      <c r="H225" s="8"/>
      <c r="I225" s="7"/>
      <c r="J225" s="4"/>
    </row>
    <row r="226" spans="2:10" ht="14.4" x14ac:dyDescent="0.3">
      <c r="B226" s="4"/>
      <c r="C226" s="42"/>
      <c r="D226" s="116"/>
      <c r="E226" s="7"/>
      <c r="F226" s="7"/>
      <c r="G226" s="7"/>
      <c r="H226" s="8"/>
      <c r="I226" s="7"/>
      <c r="J226" s="4"/>
    </row>
    <row r="227" spans="2:10" ht="14.4" x14ac:dyDescent="0.3">
      <c r="B227" s="4"/>
      <c r="C227" s="42"/>
      <c r="D227" s="116"/>
      <c r="E227" s="7"/>
      <c r="F227" s="7"/>
      <c r="G227" s="7"/>
      <c r="H227" s="8"/>
      <c r="I227" s="7"/>
      <c r="J227" s="4"/>
    </row>
    <row r="228" spans="2:10" ht="14.4" x14ac:dyDescent="0.3">
      <c r="B228" s="4"/>
      <c r="C228" s="42"/>
      <c r="D228" s="116"/>
      <c r="E228" s="7"/>
      <c r="F228" s="7"/>
      <c r="G228" s="7"/>
      <c r="H228" s="8"/>
      <c r="I228" s="7"/>
      <c r="J228" s="4"/>
    </row>
    <row r="229" spans="2:10" ht="14.4" x14ac:dyDescent="0.3">
      <c r="B229" s="4"/>
      <c r="C229" s="42"/>
      <c r="D229" s="116"/>
      <c r="E229" s="7"/>
      <c r="F229" s="7"/>
      <c r="G229" s="7"/>
      <c r="H229" s="8"/>
      <c r="I229" s="7"/>
      <c r="J229" s="4"/>
    </row>
    <row r="230" spans="2:10" ht="14.4" x14ac:dyDescent="0.3">
      <c r="B230" s="4"/>
      <c r="C230" s="42"/>
      <c r="D230" s="116"/>
      <c r="E230" s="7"/>
      <c r="F230" s="7"/>
      <c r="G230" s="7"/>
      <c r="H230" s="8"/>
      <c r="I230" s="7"/>
      <c r="J230" s="4"/>
    </row>
  </sheetData>
  <mergeCells count="2">
    <mergeCell ref="B1:C1"/>
    <mergeCell ref="J31:J32"/>
  </mergeCells>
  <phoneticPr fontId="14" type="noConversion"/>
  <pageMargins left="0.70866141732283472" right="0.70866141732283472" top="0.74803149606299213" bottom="0.74803149606299213" header="0.31496062992125984" footer="0.31496062992125984"/>
  <pageSetup paperSize="8" scale="58" fitToHeight="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19C4E-F2F5-4ADE-84C6-275EEF8F1D8D}">
  <sheetPr>
    <pageSetUpPr fitToPage="1"/>
  </sheetPr>
  <dimension ref="A1:AB227"/>
  <sheetViews>
    <sheetView workbookViewId="0">
      <selection activeCell="B4" sqref="B4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customWidth="1"/>
    <col min="5" max="5" width="13.44140625" style="117" customWidth="1"/>
    <col min="6" max="6" width="12.5546875" style="117" customWidth="1"/>
    <col min="7" max="7" width="12" style="117" customWidth="1"/>
    <col min="8" max="8" width="13.44140625" style="118" customWidth="1"/>
    <col min="9" max="9" width="13.44140625" style="117" customWidth="1"/>
    <col min="10" max="10" width="31.6640625" customWidth="1"/>
    <col min="11" max="11" width="36.6640625" customWidth="1"/>
    <col min="12" max="28" width="8.6640625" customWidth="1"/>
  </cols>
  <sheetData>
    <row r="1" spans="1:28" ht="18" x14ac:dyDescent="0.35">
      <c r="A1" s="1">
        <v>2026</v>
      </c>
      <c r="B1" s="153" t="s">
        <v>0</v>
      </c>
      <c r="C1" s="1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4"/>
    </row>
    <row r="2" spans="1:28" ht="18" x14ac:dyDescent="0.3">
      <c r="A2" s="5"/>
      <c r="B2" s="119" t="s">
        <v>53</v>
      </c>
      <c r="D2" s="2" t="s">
        <v>59</v>
      </c>
      <c r="E2" s="7"/>
      <c r="F2" s="7"/>
      <c r="G2" s="7"/>
      <c r="H2" s="8"/>
      <c r="I2" s="7"/>
      <c r="J2" s="4"/>
    </row>
    <row r="3" spans="1:28" ht="18" x14ac:dyDescent="0.3">
      <c r="A3" s="5"/>
      <c r="B3" s="119"/>
      <c r="C3" t="s">
        <v>56</v>
      </c>
      <c r="D3" s="124" t="s">
        <v>72</v>
      </c>
      <c r="E3" s="122"/>
      <c r="F3" s="122"/>
      <c r="G3" s="122"/>
      <c r="H3" s="123"/>
      <c r="I3" s="122"/>
      <c r="J3" s="4"/>
    </row>
    <row r="4" spans="1:28" ht="18" x14ac:dyDescent="0.3">
      <c r="A4" s="5"/>
      <c r="B4" s="150" t="s">
        <v>147</v>
      </c>
      <c r="C4" t="s">
        <v>57</v>
      </c>
      <c r="D4" s="124" t="s">
        <v>73</v>
      </c>
      <c r="E4" s="122"/>
      <c r="F4" s="122"/>
      <c r="G4" s="122"/>
      <c r="H4" s="123"/>
      <c r="I4" s="122"/>
      <c r="J4" s="4"/>
    </row>
    <row r="5" spans="1:28" ht="16.2" customHeight="1" x14ac:dyDescent="0.3">
      <c r="A5" s="5"/>
      <c r="B5" s="119"/>
      <c r="C5" t="s">
        <v>58</v>
      </c>
      <c r="D5" s="2"/>
      <c r="E5" s="7"/>
      <c r="F5" s="7"/>
      <c r="G5" s="7"/>
      <c r="H5" s="8"/>
      <c r="I5" s="7"/>
      <c r="J5" s="4"/>
    </row>
    <row r="6" spans="1:28" ht="26.4" customHeight="1" thickBot="1" x14ac:dyDescent="0.35">
      <c r="A6" s="5"/>
      <c r="B6" s="136" t="s">
        <v>142</v>
      </c>
      <c r="D6" s="149" t="s">
        <v>143</v>
      </c>
      <c r="E6" s="7"/>
      <c r="F6" s="7"/>
      <c r="G6" s="7"/>
      <c r="H6" s="8"/>
      <c r="I6" s="7"/>
      <c r="J6" s="4"/>
    </row>
    <row r="7" spans="1:28" ht="28.8" x14ac:dyDescent="0.3">
      <c r="A7" s="9" t="s">
        <v>1</v>
      </c>
      <c r="B7" s="10" t="s">
        <v>2</v>
      </c>
      <c r="C7" s="11" t="s">
        <v>3</v>
      </c>
      <c r="D7" s="147" t="s">
        <v>144</v>
      </c>
      <c r="E7" s="12" t="s">
        <v>65</v>
      </c>
      <c r="F7" s="12" t="s">
        <v>66</v>
      </c>
      <c r="G7" s="12" t="s">
        <v>23</v>
      </c>
      <c r="H7" s="13" t="s">
        <v>4</v>
      </c>
      <c r="I7" s="14" t="s">
        <v>5</v>
      </c>
      <c r="J7" s="15" t="s">
        <v>6</v>
      </c>
      <c r="K7" s="15" t="s">
        <v>7</v>
      </c>
    </row>
    <row r="8" spans="1:28" ht="14.4" x14ac:dyDescent="0.3">
      <c r="A8" s="16"/>
      <c r="B8" s="17"/>
      <c r="C8" s="18"/>
      <c r="D8" s="146"/>
      <c r="E8" s="7"/>
      <c r="F8" s="7"/>
      <c r="G8" s="7"/>
      <c r="H8" s="8"/>
      <c r="I8" s="19"/>
      <c r="J8" s="4"/>
    </row>
    <row r="9" spans="1:28" ht="14.4" x14ac:dyDescent="0.3">
      <c r="A9" s="20">
        <v>1</v>
      </c>
      <c r="B9" s="21" t="s">
        <v>8</v>
      </c>
      <c r="C9" s="22"/>
      <c r="D9" s="148"/>
      <c r="E9" s="23"/>
      <c r="F9" s="23"/>
      <c r="G9" s="23"/>
      <c r="H9" s="24"/>
      <c r="I9" s="25"/>
      <c r="J9" s="4"/>
    </row>
    <row r="10" spans="1:28" ht="100.8" x14ac:dyDescent="0.3">
      <c r="A10" s="26"/>
      <c r="B10" s="27" t="s">
        <v>9</v>
      </c>
      <c r="C10" s="28"/>
      <c r="D10" s="137"/>
      <c r="E10" s="29"/>
      <c r="F10" s="29"/>
      <c r="G10" s="29"/>
      <c r="H10" s="30"/>
      <c r="I10" s="31"/>
      <c r="J10" s="4"/>
      <c r="L10" s="32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8" ht="14.4" x14ac:dyDescent="0.3">
      <c r="A11" s="34"/>
      <c r="B11" s="35"/>
      <c r="C11" s="36" t="s">
        <v>10</v>
      </c>
      <c r="D11" s="138">
        <v>0</v>
      </c>
      <c r="E11" s="37">
        <v>0</v>
      </c>
      <c r="F11" s="37">
        <v>0</v>
      </c>
      <c r="G11" s="37">
        <v>0</v>
      </c>
      <c r="H11" s="38">
        <f>SUM(E11:G11)</f>
        <v>0</v>
      </c>
      <c r="I11" s="39">
        <f>D11*H11</f>
        <v>0</v>
      </c>
      <c r="J11" s="4"/>
      <c r="L11" s="32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8" ht="14.4" x14ac:dyDescent="0.3">
      <c r="A12" s="20">
        <v>2</v>
      </c>
      <c r="B12" s="21" t="s">
        <v>11</v>
      </c>
      <c r="C12" s="22"/>
      <c r="D12" s="139"/>
      <c r="E12" s="40"/>
      <c r="F12" s="40"/>
      <c r="G12" s="40"/>
      <c r="H12" s="24"/>
      <c r="I12" s="41"/>
      <c r="J12" s="4"/>
      <c r="L12" s="32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8" ht="100.8" x14ac:dyDescent="0.3">
      <c r="A13" s="26"/>
      <c r="B13" s="27" t="s">
        <v>12</v>
      </c>
      <c r="C13" s="28"/>
      <c r="D13" s="140"/>
      <c r="E13" s="29" t="s">
        <v>74</v>
      </c>
      <c r="F13" s="29"/>
      <c r="G13" s="29"/>
      <c r="H13" s="30"/>
      <c r="I13" s="31"/>
      <c r="J13" s="4"/>
      <c r="L13" s="32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8" ht="14.4" x14ac:dyDescent="0.3">
      <c r="A14" s="34"/>
      <c r="B14" s="35"/>
      <c r="C14" s="36" t="s">
        <v>10</v>
      </c>
      <c r="D14" s="138">
        <v>0</v>
      </c>
      <c r="E14" s="37">
        <v>1</v>
      </c>
      <c r="F14" s="37">
        <v>0</v>
      </c>
      <c r="G14" s="37">
        <v>0</v>
      </c>
      <c r="H14" s="38">
        <f>SUM(E14:G14)</f>
        <v>1</v>
      </c>
      <c r="I14" s="39">
        <f>H14*D14</f>
        <v>0</v>
      </c>
      <c r="J14" s="42"/>
      <c r="K14" s="42"/>
      <c r="L14" s="42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42"/>
      <c r="Z14" s="42"/>
      <c r="AA14" s="42"/>
      <c r="AB14" s="42"/>
    </row>
    <row r="15" spans="1:28" ht="14.4" x14ac:dyDescent="0.3">
      <c r="A15" s="20">
        <v>3</v>
      </c>
      <c r="B15" s="21" t="s">
        <v>13</v>
      </c>
      <c r="C15" s="22"/>
      <c r="D15" s="139"/>
      <c r="E15" s="40"/>
      <c r="F15" s="40"/>
      <c r="G15" s="40"/>
      <c r="H15" s="24"/>
      <c r="I15" s="41"/>
      <c r="J15" s="4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8" ht="100.8" x14ac:dyDescent="0.3">
      <c r="A16" s="26"/>
      <c r="B16" s="27" t="s">
        <v>14</v>
      </c>
      <c r="C16" s="28"/>
      <c r="D16" s="140"/>
      <c r="E16" s="29" t="s">
        <v>74</v>
      </c>
      <c r="F16" s="29"/>
      <c r="G16" s="29"/>
      <c r="H16" s="30"/>
      <c r="I16" s="31"/>
      <c r="J16" s="32"/>
      <c r="K16" s="32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2"/>
      <c r="Z16" s="32"/>
      <c r="AA16" s="32"/>
      <c r="AB16" s="32"/>
    </row>
    <row r="17" spans="1:28" s="51" customFormat="1" ht="14.4" x14ac:dyDescent="0.3">
      <c r="A17" s="43"/>
      <c r="B17" s="44"/>
      <c r="C17" s="45" t="s">
        <v>10</v>
      </c>
      <c r="D17" s="141">
        <v>0</v>
      </c>
      <c r="E17" s="46">
        <v>1</v>
      </c>
      <c r="F17" s="46">
        <v>0</v>
      </c>
      <c r="G17" s="46">
        <v>0</v>
      </c>
      <c r="H17" s="47">
        <f>SUM(E17:G17)</f>
        <v>1</v>
      </c>
      <c r="I17" s="48">
        <f>H17*D17</f>
        <v>0</v>
      </c>
      <c r="J17" s="4"/>
      <c r="K17" s="4"/>
      <c r="L17" s="4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49"/>
      <c r="X17" s="49"/>
      <c r="Y17" s="50"/>
      <c r="Z17" s="50"/>
      <c r="AA17" s="50"/>
      <c r="AB17" s="50"/>
    </row>
    <row r="18" spans="1:28" ht="14.4" x14ac:dyDescent="0.3">
      <c r="A18" s="20">
        <v>4</v>
      </c>
      <c r="B18" s="21" t="s">
        <v>15</v>
      </c>
      <c r="C18" s="22"/>
      <c r="D18" s="139"/>
      <c r="E18" s="40"/>
      <c r="F18" s="40"/>
      <c r="G18" s="40"/>
      <c r="H18" s="24"/>
      <c r="I18" s="41"/>
      <c r="J18" s="4"/>
    </row>
    <row r="19" spans="1:28" ht="86.4" x14ac:dyDescent="0.3">
      <c r="A19" s="26"/>
      <c r="B19" s="27" t="s">
        <v>16</v>
      </c>
      <c r="C19" s="28"/>
      <c r="D19" s="140"/>
      <c r="E19" s="29"/>
      <c r="F19" s="29"/>
      <c r="G19" s="29"/>
      <c r="H19" s="30"/>
      <c r="I19" s="31"/>
      <c r="J19" s="4"/>
    </row>
    <row r="20" spans="1:28" ht="14.4" x14ac:dyDescent="0.3">
      <c r="A20" s="34"/>
      <c r="B20" s="35"/>
      <c r="C20" s="36" t="s">
        <v>10</v>
      </c>
      <c r="D20" s="138">
        <v>0</v>
      </c>
      <c r="E20" s="37">
        <v>0</v>
      </c>
      <c r="F20" s="37">
        <v>0</v>
      </c>
      <c r="G20" s="37">
        <v>0</v>
      </c>
      <c r="H20" s="38">
        <f>SUM(E20:G20)</f>
        <v>0</v>
      </c>
      <c r="I20" s="39">
        <f>H20*D20</f>
        <v>0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ht="14.4" x14ac:dyDescent="0.3">
      <c r="A21" s="20">
        <v>5</v>
      </c>
      <c r="B21" s="21" t="s">
        <v>17</v>
      </c>
      <c r="C21" s="22"/>
      <c r="D21" s="139"/>
      <c r="E21" s="52"/>
      <c r="F21" s="52"/>
      <c r="G21" s="52"/>
      <c r="H21" s="53"/>
      <c r="I21" s="41"/>
      <c r="J21" s="4"/>
    </row>
    <row r="22" spans="1:28" ht="115.2" x14ac:dyDescent="0.3">
      <c r="A22" s="26"/>
      <c r="B22" s="27" t="s">
        <v>18</v>
      </c>
      <c r="C22" s="28"/>
      <c r="D22" s="140"/>
      <c r="E22" s="54" t="s">
        <v>74</v>
      </c>
      <c r="F22" s="54" t="s">
        <v>75</v>
      </c>
      <c r="G22" s="54"/>
      <c r="H22" s="54"/>
      <c r="I22" s="55"/>
      <c r="J22" s="4"/>
      <c r="O22" t="s">
        <v>19</v>
      </c>
    </row>
    <row r="23" spans="1:28" ht="14.4" x14ac:dyDescent="0.3">
      <c r="A23" s="34"/>
      <c r="B23" s="35"/>
      <c r="C23" s="36" t="s">
        <v>10</v>
      </c>
      <c r="D23" s="138">
        <v>0</v>
      </c>
      <c r="E23" s="56">
        <v>4</v>
      </c>
      <c r="F23" s="56">
        <v>8</v>
      </c>
      <c r="G23" s="56">
        <v>0</v>
      </c>
      <c r="H23" s="57">
        <f>SUM(E23:G23)</f>
        <v>12</v>
      </c>
      <c r="I23" s="39">
        <f>H23*D23</f>
        <v>0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ht="14.4" x14ac:dyDescent="0.3">
      <c r="A24" s="20">
        <v>6</v>
      </c>
      <c r="B24" s="21" t="s">
        <v>20</v>
      </c>
      <c r="C24" s="22"/>
      <c r="D24" s="139"/>
      <c r="E24" s="40"/>
      <c r="F24" s="40"/>
      <c r="G24" s="40"/>
      <c r="H24" s="24"/>
      <c r="I24" s="41"/>
      <c r="J24" s="4"/>
    </row>
    <row r="25" spans="1:28" ht="115.2" x14ac:dyDescent="0.3">
      <c r="A25" s="26"/>
      <c r="B25" s="27" t="s">
        <v>21</v>
      </c>
      <c r="C25" s="28"/>
      <c r="D25" s="140"/>
      <c r="E25" s="29"/>
      <c r="F25" s="29"/>
      <c r="G25" s="29"/>
      <c r="H25" s="30"/>
      <c r="I25" s="31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8" s="51" customFormat="1" ht="14.4" x14ac:dyDescent="0.3">
      <c r="A26" s="43"/>
      <c r="B26" s="44"/>
      <c r="C26" s="45" t="s">
        <v>10</v>
      </c>
      <c r="D26" s="141">
        <v>0</v>
      </c>
      <c r="E26" s="46">
        <v>0</v>
      </c>
      <c r="F26" s="46">
        <v>0</v>
      </c>
      <c r="G26" s="46">
        <v>0</v>
      </c>
      <c r="H26" s="47">
        <f>SUM(E26:G26)</f>
        <v>0</v>
      </c>
      <c r="I26" s="48">
        <f>H26*D26</f>
        <v>0</v>
      </c>
      <c r="J26" s="4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8" ht="14.4" x14ac:dyDescent="0.3">
      <c r="A27" s="20">
        <v>7</v>
      </c>
      <c r="B27" s="21" t="s">
        <v>22</v>
      </c>
      <c r="C27" s="22"/>
      <c r="D27" s="139"/>
      <c r="E27" s="52"/>
      <c r="F27" s="52"/>
      <c r="G27" s="52"/>
      <c r="H27" s="53"/>
      <c r="I27" s="41"/>
      <c r="J27" s="4"/>
    </row>
    <row r="28" spans="1:28" ht="72" x14ac:dyDescent="0.3">
      <c r="A28" s="26" t="s">
        <v>23</v>
      </c>
      <c r="B28" s="27" t="s">
        <v>24</v>
      </c>
      <c r="C28" s="28"/>
      <c r="D28" s="142"/>
      <c r="E28" s="54" t="s">
        <v>74</v>
      </c>
      <c r="F28" s="54" t="s">
        <v>75</v>
      </c>
      <c r="G28" s="54"/>
      <c r="H28" s="54"/>
      <c r="I28" s="55"/>
      <c r="J28" s="4"/>
    </row>
    <row r="29" spans="1:28" ht="14.4" x14ac:dyDescent="0.3">
      <c r="A29" s="34"/>
      <c r="B29" s="35"/>
      <c r="C29" s="36" t="s">
        <v>10</v>
      </c>
      <c r="D29" s="138">
        <v>0</v>
      </c>
      <c r="E29" s="56">
        <v>4</v>
      </c>
      <c r="F29" s="56">
        <v>13</v>
      </c>
      <c r="G29" s="56">
        <v>0</v>
      </c>
      <c r="H29" s="57">
        <f>SUM(E29:G29)</f>
        <v>17</v>
      </c>
      <c r="I29" s="39">
        <f>H29*D29</f>
        <v>0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ht="14.4" x14ac:dyDescent="0.3">
      <c r="A30" s="20">
        <v>8</v>
      </c>
      <c r="B30" s="21" t="s">
        <v>25</v>
      </c>
      <c r="C30" s="22"/>
      <c r="D30" s="139"/>
      <c r="E30" s="40"/>
      <c r="F30" s="40"/>
      <c r="G30" s="40"/>
      <c r="H30" s="24"/>
      <c r="I30" s="41"/>
      <c r="J30" s="32"/>
    </row>
    <row r="31" spans="1:28" ht="100.8" x14ac:dyDescent="0.3">
      <c r="A31" s="26" t="s">
        <v>23</v>
      </c>
      <c r="B31" s="58" t="s">
        <v>26</v>
      </c>
      <c r="C31" s="28"/>
      <c r="D31" s="140"/>
      <c r="E31" s="29" t="s">
        <v>74</v>
      </c>
      <c r="F31" s="29" t="s">
        <v>75</v>
      </c>
      <c r="G31" s="29"/>
      <c r="H31" s="30"/>
      <c r="I31" s="31"/>
      <c r="J31" s="155" t="s">
        <v>23</v>
      </c>
    </row>
    <row r="32" spans="1:28" ht="14.4" x14ac:dyDescent="0.3">
      <c r="A32" s="34"/>
      <c r="B32" s="59"/>
      <c r="C32" s="36" t="s">
        <v>10</v>
      </c>
      <c r="D32" s="138">
        <v>0</v>
      </c>
      <c r="E32" s="37">
        <v>7</v>
      </c>
      <c r="F32" s="37">
        <v>9</v>
      </c>
      <c r="G32" s="37">
        <v>0</v>
      </c>
      <c r="H32" s="38">
        <f>SUM(E32:G32)</f>
        <v>16</v>
      </c>
      <c r="I32" s="39">
        <f>H32*D32</f>
        <v>0</v>
      </c>
      <c r="J32" s="156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spans="1:28" ht="14.4" x14ac:dyDescent="0.3">
      <c r="A33" s="20">
        <v>9</v>
      </c>
      <c r="B33" s="60" t="s">
        <v>27</v>
      </c>
      <c r="C33" s="22"/>
      <c r="D33" s="139"/>
      <c r="E33" s="40"/>
      <c r="F33" s="40"/>
      <c r="G33" s="40"/>
      <c r="H33" s="24"/>
      <c r="I33" s="41"/>
      <c r="J33" s="32"/>
    </row>
    <row r="34" spans="1:28" ht="100.8" x14ac:dyDescent="0.3">
      <c r="A34" s="26" t="s">
        <v>23</v>
      </c>
      <c r="B34" s="58" t="s">
        <v>28</v>
      </c>
      <c r="C34" s="28"/>
      <c r="D34" s="140"/>
      <c r="E34" s="29" t="s">
        <v>74</v>
      </c>
      <c r="F34" s="29" t="s">
        <v>75</v>
      </c>
      <c r="G34" s="29"/>
      <c r="H34" s="30"/>
      <c r="I34" s="31"/>
      <c r="J34" s="32"/>
    </row>
    <row r="35" spans="1:28" ht="14.4" x14ac:dyDescent="0.3">
      <c r="A35" s="34"/>
      <c r="B35" s="59"/>
      <c r="C35" s="36" t="s">
        <v>10</v>
      </c>
      <c r="D35" s="138">
        <v>0</v>
      </c>
      <c r="E35" s="37">
        <v>1</v>
      </c>
      <c r="F35" s="37">
        <v>1</v>
      </c>
      <c r="G35" s="37">
        <v>0</v>
      </c>
      <c r="H35" s="38">
        <f>SUM(E35:G35)</f>
        <v>2</v>
      </c>
      <c r="I35" s="39">
        <f>H35*D35</f>
        <v>0</v>
      </c>
      <c r="J35" s="61" t="s">
        <v>23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ht="14.4" x14ac:dyDescent="0.3">
      <c r="A36" s="20">
        <v>10</v>
      </c>
      <c r="B36" s="60" t="s">
        <v>29</v>
      </c>
      <c r="C36" s="22"/>
      <c r="D36" s="139"/>
      <c r="E36" s="40"/>
      <c r="F36" s="40"/>
      <c r="G36" s="40"/>
      <c r="H36" s="24"/>
      <c r="I36" s="41"/>
      <c r="J36" s="32"/>
    </row>
    <row r="37" spans="1:28" ht="115.2" x14ac:dyDescent="0.3">
      <c r="A37" s="26"/>
      <c r="B37" s="58" t="s">
        <v>30</v>
      </c>
      <c r="C37" s="28"/>
      <c r="D37" s="140"/>
      <c r="E37" s="29"/>
      <c r="F37" s="29"/>
      <c r="G37" s="29"/>
      <c r="H37" s="30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1:28" ht="14.4" x14ac:dyDescent="0.3">
      <c r="A38" s="34"/>
      <c r="B38" s="59"/>
      <c r="C38" s="36" t="s">
        <v>10</v>
      </c>
      <c r="D38" s="138">
        <v>0</v>
      </c>
      <c r="E38" s="37">
        <v>0</v>
      </c>
      <c r="F38" s="37">
        <v>0</v>
      </c>
      <c r="G38" s="37">
        <v>0</v>
      </c>
      <c r="H38" s="38">
        <f>SUM(E38:G38)</f>
        <v>0</v>
      </c>
      <c r="I38" s="39">
        <f>H38*D38</f>
        <v>0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</row>
    <row r="39" spans="1:28" ht="14.4" x14ac:dyDescent="0.3">
      <c r="A39" s="20">
        <v>11</v>
      </c>
      <c r="B39" s="60" t="s">
        <v>31</v>
      </c>
      <c r="C39" s="22"/>
      <c r="D39" s="139"/>
      <c r="E39" s="62"/>
      <c r="F39" s="62"/>
      <c r="G39" s="62"/>
      <c r="H39" s="24"/>
      <c r="I39" s="41"/>
      <c r="J39" s="32"/>
    </row>
    <row r="40" spans="1:28" ht="115.2" x14ac:dyDescent="0.3">
      <c r="A40" s="26" t="s">
        <v>23</v>
      </c>
      <c r="B40" s="58" t="s">
        <v>32</v>
      </c>
      <c r="C40" s="28"/>
      <c r="D40" s="140"/>
      <c r="E40" s="29" t="s">
        <v>76</v>
      </c>
      <c r="F40" s="29"/>
      <c r="G40" s="29"/>
      <c r="H40" s="30"/>
      <c r="I40" s="31"/>
      <c r="J40" s="32"/>
    </row>
    <row r="41" spans="1:28" ht="14.4" x14ac:dyDescent="0.3">
      <c r="A41" s="34"/>
      <c r="B41" s="59"/>
      <c r="C41" s="36" t="s">
        <v>10</v>
      </c>
      <c r="D41" s="138">
        <v>0</v>
      </c>
      <c r="E41" s="37">
        <v>2</v>
      </c>
      <c r="F41" s="37">
        <v>0</v>
      </c>
      <c r="G41" s="37">
        <v>0</v>
      </c>
      <c r="H41" s="38">
        <f>SUM(E41:G41)</f>
        <v>2</v>
      </c>
      <c r="I41" s="39">
        <f>H41*D41</f>
        <v>0</v>
      </c>
      <c r="J41" s="61" t="s">
        <v>23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spans="1:28" ht="14.4" x14ac:dyDescent="0.3">
      <c r="A42" s="20">
        <v>12</v>
      </c>
      <c r="B42" s="60" t="s">
        <v>33</v>
      </c>
      <c r="C42" s="22"/>
      <c r="D42" s="139"/>
      <c r="E42" s="40"/>
      <c r="F42" s="40"/>
      <c r="G42" s="40"/>
      <c r="H42" s="24"/>
      <c r="I42" s="41"/>
      <c r="J42" s="4"/>
    </row>
    <row r="43" spans="1:28" ht="129.6" x14ac:dyDescent="0.3">
      <c r="A43" s="26"/>
      <c r="B43" s="58" t="s">
        <v>34</v>
      </c>
      <c r="C43" s="28"/>
      <c r="D43" s="140"/>
      <c r="E43" s="29" t="s">
        <v>74</v>
      </c>
      <c r="F43" s="29" t="s">
        <v>75</v>
      </c>
      <c r="G43" s="29"/>
      <c r="H43" s="30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 ht="14.4" x14ac:dyDescent="0.3">
      <c r="A44" s="34"/>
      <c r="B44" s="63"/>
      <c r="C44" s="36" t="s">
        <v>10</v>
      </c>
      <c r="D44" s="138">
        <v>0</v>
      </c>
      <c r="E44" s="37">
        <v>2</v>
      </c>
      <c r="F44" s="37">
        <v>7</v>
      </c>
      <c r="G44" s="37">
        <v>0</v>
      </c>
      <c r="H44" s="38">
        <f>SUM(E44:G44)</f>
        <v>9</v>
      </c>
      <c r="I44" s="39">
        <f>H44*D44</f>
        <v>0</v>
      </c>
      <c r="J44" s="4"/>
    </row>
    <row r="45" spans="1:28" ht="14.4" x14ac:dyDescent="0.3">
      <c r="A45" s="20">
        <v>13</v>
      </c>
      <c r="B45" s="60" t="s">
        <v>35</v>
      </c>
      <c r="C45" s="22"/>
      <c r="D45" s="139"/>
      <c r="E45" s="40"/>
      <c r="F45" s="40"/>
      <c r="G45" s="40"/>
      <c r="H45" s="24"/>
      <c r="I45" s="41"/>
      <c r="J45" s="4"/>
    </row>
    <row r="46" spans="1:28" ht="115.2" x14ac:dyDescent="0.3">
      <c r="A46" s="26"/>
      <c r="B46" s="58" t="s">
        <v>36</v>
      </c>
      <c r="C46" s="28"/>
      <c r="D46" s="140"/>
      <c r="E46" s="29"/>
      <c r="F46" s="29" t="s">
        <v>75</v>
      </c>
      <c r="G46" s="29"/>
      <c r="H46" s="30"/>
      <c r="I46" s="31"/>
      <c r="J46" s="4"/>
      <c r="N46" s="64"/>
    </row>
    <row r="47" spans="1:28" ht="14.4" x14ac:dyDescent="0.3">
      <c r="A47" s="34"/>
      <c r="B47" s="63"/>
      <c r="C47" s="36" t="s">
        <v>10</v>
      </c>
      <c r="D47" s="138">
        <v>0</v>
      </c>
      <c r="E47" s="37">
        <v>0</v>
      </c>
      <c r="F47" s="37">
        <v>4</v>
      </c>
      <c r="G47" s="37">
        <v>0</v>
      </c>
      <c r="H47" s="38">
        <f>SUM(E47:G47)</f>
        <v>4</v>
      </c>
      <c r="I47" s="39">
        <f>H47*D47</f>
        <v>0</v>
      </c>
      <c r="J47" s="4"/>
    </row>
    <row r="48" spans="1:28" ht="14.4" x14ac:dyDescent="0.3">
      <c r="A48" s="20">
        <v>14</v>
      </c>
      <c r="B48" s="60" t="s">
        <v>37</v>
      </c>
      <c r="C48" s="22"/>
      <c r="D48" s="139"/>
      <c r="E48" s="40"/>
      <c r="F48" s="40"/>
      <c r="G48" s="40"/>
      <c r="H48" s="24"/>
      <c r="I48" s="41"/>
      <c r="J48" s="4"/>
    </row>
    <row r="49" spans="1:28" ht="115.2" x14ac:dyDescent="0.3">
      <c r="A49" s="26"/>
      <c r="B49" s="58" t="s">
        <v>38</v>
      </c>
      <c r="C49" s="28"/>
      <c r="D49" s="140"/>
      <c r="E49" s="29" t="s">
        <v>74</v>
      </c>
      <c r="F49" s="29"/>
      <c r="G49" s="29"/>
      <c r="H49" s="30"/>
      <c r="I49" s="31"/>
      <c r="J49" s="4"/>
    </row>
    <row r="50" spans="1:28" ht="14.4" x14ac:dyDescent="0.3">
      <c r="A50" s="34"/>
      <c r="B50" s="63"/>
      <c r="C50" s="36" t="s">
        <v>10</v>
      </c>
      <c r="D50" s="138">
        <v>0</v>
      </c>
      <c r="E50" s="37">
        <v>2</v>
      </c>
      <c r="F50" s="37">
        <v>0</v>
      </c>
      <c r="G50" s="37">
        <v>0</v>
      </c>
      <c r="H50" s="38">
        <f>SUM(E50:G50)</f>
        <v>2</v>
      </c>
      <c r="I50" s="39">
        <f>H50*D50</f>
        <v>0</v>
      </c>
      <c r="J50" s="4"/>
    </row>
    <row r="51" spans="1:28" ht="14.4" x14ac:dyDescent="0.3">
      <c r="A51" s="20">
        <v>15</v>
      </c>
      <c r="B51" s="60" t="s">
        <v>39</v>
      </c>
      <c r="C51" s="22"/>
      <c r="D51" s="139"/>
      <c r="E51" s="40"/>
      <c r="F51" s="40"/>
      <c r="G51" s="40"/>
      <c r="H51" s="24"/>
      <c r="I51" s="41"/>
      <c r="J51" s="4"/>
    </row>
    <row r="52" spans="1:28" ht="244.8" x14ac:dyDescent="0.3">
      <c r="A52" s="26" t="s">
        <v>23</v>
      </c>
      <c r="B52" s="27" t="s">
        <v>40</v>
      </c>
      <c r="C52" s="28"/>
      <c r="D52" s="140"/>
      <c r="E52" s="29"/>
      <c r="F52" s="29" t="s">
        <v>75</v>
      </c>
      <c r="G52" s="29"/>
      <c r="H52" s="30"/>
      <c r="I52" s="31"/>
      <c r="J52" s="4"/>
    </row>
    <row r="53" spans="1:28" ht="14.4" x14ac:dyDescent="0.3">
      <c r="A53" s="34"/>
      <c r="B53" s="59"/>
      <c r="C53" s="36" t="s">
        <v>10</v>
      </c>
      <c r="D53" s="138">
        <v>0</v>
      </c>
      <c r="E53" s="37">
        <v>0</v>
      </c>
      <c r="F53" s="37">
        <v>1</v>
      </c>
      <c r="G53" s="37">
        <v>0</v>
      </c>
      <c r="H53" s="38">
        <f>SUM(E53:G53)</f>
        <v>1</v>
      </c>
      <c r="I53" s="39">
        <f>H53*D53</f>
        <v>0</v>
      </c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ht="14.4" x14ac:dyDescent="0.3">
      <c r="A54" s="20">
        <v>16</v>
      </c>
      <c r="B54" s="60" t="s">
        <v>41</v>
      </c>
      <c r="C54" s="22"/>
      <c r="D54" s="139"/>
      <c r="E54" s="40"/>
      <c r="F54" s="40"/>
      <c r="G54" s="40"/>
      <c r="H54" s="24"/>
      <c r="I54" s="41"/>
      <c r="J54" s="32"/>
    </row>
    <row r="55" spans="1:28" ht="57.6" x14ac:dyDescent="0.3">
      <c r="A55" s="26" t="s">
        <v>23</v>
      </c>
      <c r="B55" s="27" t="s">
        <v>42</v>
      </c>
      <c r="C55" s="28"/>
      <c r="D55" s="140"/>
      <c r="E55" s="29" t="s">
        <v>74</v>
      </c>
      <c r="F55" s="29"/>
      <c r="G55" s="29"/>
      <c r="H55" s="30"/>
      <c r="I55" s="31"/>
      <c r="J55" s="4"/>
    </row>
    <row r="56" spans="1:28" ht="14.4" x14ac:dyDescent="0.3">
      <c r="A56" s="34" t="s">
        <v>23</v>
      </c>
      <c r="B56" s="59"/>
      <c r="C56" s="36" t="s">
        <v>10</v>
      </c>
      <c r="D56" s="138">
        <v>0</v>
      </c>
      <c r="E56" s="37">
        <v>2</v>
      </c>
      <c r="F56" s="37">
        <v>0</v>
      </c>
      <c r="G56" s="37">
        <v>0</v>
      </c>
      <c r="H56" s="38">
        <f>SUM(E56:G56)</f>
        <v>2</v>
      </c>
      <c r="I56" s="39">
        <f>H56*D56</f>
        <v>0</v>
      </c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spans="1:28" ht="14.4" x14ac:dyDescent="0.3">
      <c r="A57" s="20">
        <v>17</v>
      </c>
      <c r="B57" s="60" t="s">
        <v>43</v>
      </c>
      <c r="C57" s="22"/>
      <c r="D57" s="139"/>
      <c r="E57" s="40"/>
      <c r="F57" s="40"/>
      <c r="G57" s="40"/>
      <c r="H57" s="24"/>
      <c r="I57" s="41"/>
      <c r="J57" s="4"/>
    </row>
    <row r="58" spans="1:28" ht="57.6" x14ac:dyDescent="0.3">
      <c r="A58" s="65" t="s">
        <v>23</v>
      </c>
      <c r="B58" s="66" t="s">
        <v>44</v>
      </c>
      <c r="C58" s="67"/>
      <c r="D58" s="140"/>
      <c r="E58" s="68" t="s">
        <v>74</v>
      </c>
      <c r="F58" s="68" t="s">
        <v>75</v>
      </c>
      <c r="G58" s="68"/>
      <c r="H58" s="69"/>
      <c r="I58" s="70"/>
      <c r="J58" s="4"/>
    </row>
    <row r="59" spans="1:28" ht="14.4" x14ac:dyDescent="0.3">
      <c r="A59" s="71"/>
      <c r="B59" s="72"/>
      <c r="C59" s="73" t="s">
        <v>10</v>
      </c>
      <c r="D59" s="138">
        <v>0</v>
      </c>
      <c r="E59" s="74">
        <v>2</v>
      </c>
      <c r="F59" s="74">
        <v>3</v>
      </c>
      <c r="G59" s="74">
        <v>0</v>
      </c>
      <c r="H59" s="75">
        <f>SUM(E59:G59)</f>
        <v>5</v>
      </c>
      <c r="I59" s="76">
        <f>H59*D59</f>
        <v>0</v>
      </c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spans="1:28" ht="14.4" x14ac:dyDescent="0.3">
      <c r="A60" s="20">
        <v>18</v>
      </c>
      <c r="B60" s="21" t="s">
        <v>45</v>
      </c>
      <c r="C60" s="22"/>
      <c r="D60" s="139"/>
      <c r="E60" s="52"/>
      <c r="F60" s="52"/>
      <c r="G60" s="52"/>
      <c r="H60" s="53"/>
      <c r="I60" s="41"/>
      <c r="J60" s="4"/>
    </row>
    <row r="61" spans="1:28" ht="93.6" customHeight="1" x14ac:dyDescent="0.3">
      <c r="A61" s="65"/>
      <c r="B61" s="66" t="s">
        <v>46</v>
      </c>
      <c r="C61" s="67"/>
      <c r="D61" s="143"/>
      <c r="E61" s="77"/>
      <c r="F61" s="77"/>
      <c r="G61" s="77"/>
      <c r="H61" s="77"/>
      <c r="I61" s="55"/>
      <c r="J61" s="4"/>
    </row>
    <row r="62" spans="1:28" ht="14.4" x14ac:dyDescent="0.3">
      <c r="A62" s="72"/>
      <c r="B62" s="78"/>
      <c r="C62" s="73" t="s">
        <v>10</v>
      </c>
      <c r="D62" s="144">
        <v>0</v>
      </c>
      <c r="E62" s="74">
        <v>0</v>
      </c>
      <c r="F62" s="74">
        <v>0</v>
      </c>
      <c r="G62" s="74">
        <v>0</v>
      </c>
      <c r="H62" s="79">
        <f>SUM(E62:G62)</f>
        <v>0</v>
      </c>
      <c r="I62" s="80">
        <f>H62*D62</f>
        <v>0</v>
      </c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spans="1:28" s="90" customFormat="1" ht="79.2" customHeight="1" x14ac:dyDescent="0.3">
      <c r="A63" s="82"/>
      <c r="B63" s="83"/>
      <c r="C63" s="84"/>
      <c r="D63" s="85"/>
      <c r="E63" s="86"/>
      <c r="F63" s="86"/>
      <c r="G63" s="86"/>
      <c r="H63" s="87"/>
      <c r="I63" s="88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</row>
    <row r="64" spans="1:28" ht="14.4" x14ac:dyDescent="0.3">
      <c r="A64" s="91" t="s">
        <v>47</v>
      </c>
      <c r="B64" s="92" t="s">
        <v>48</v>
      </c>
      <c r="C64" s="93" t="s">
        <v>49</v>
      </c>
      <c r="D64" s="94"/>
      <c r="E64" s="95">
        <f>E11+E14+E17+E20+E23+E26+E29+E32+E35+E38+E41+E44+E47+E50+E53+E56+E59+E62</f>
        <v>28</v>
      </c>
      <c r="F64" s="95">
        <f t="shared" ref="F64:I64" si="0">F11+F14+F17+F20+F23+F26+F29+F32+F35+F38+F41+F44+F47+F50+F53+F56+F59+F62</f>
        <v>46</v>
      </c>
      <c r="G64" s="95">
        <f t="shared" si="0"/>
        <v>0</v>
      </c>
      <c r="H64" s="95">
        <f t="shared" si="0"/>
        <v>74</v>
      </c>
      <c r="I64" s="95">
        <f t="shared" si="0"/>
        <v>0</v>
      </c>
      <c r="J64" s="129">
        <f>I64*1.22</f>
        <v>0</v>
      </c>
    </row>
    <row r="65" spans="1:10" ht="31.5" customHeight="1" x14ac:dyDescent="0.3">
      <c r="A65" s="96"/>
      <c r="B65" s="120"/>
      <c r="C65" s="61"/>
      <c r="D65" s="97"/>
      <c r="E65" s="98"/>
      <c r="F65" s="98"/>
      <c r="G65" s="98"/>
      <c r="H65" s="98"/>
      <c r="I65" s="99"/>
      <c r="J65" s="4"/>
    </row>
    <row r="66" spans="1:10" ht="14.4" x14ac:dyDescent="0.3">
      <c r="A66" s="100" t="s">
        <v>145</v>
      </c>
      <c r="B66" s="101" t="s">
        <v>50</v>
      </c>
      <c r="C66" s="102" t="s">
        <v>23</v>
      </c>
      <c r="D66" s="103" t="s">
        <v>23</v>
      </c>
      <c r="E66" s="104"/>
      <c r="F66" s="104"/>
      <c r="G66" s="104"/>
      <c r="H66" s="105"/>
      <c r="I66" s="106">
        <f>I64</f>
        <v>0</v>
      </c>
      <c r="J66" s="4"/>
    </row>
    <row r="67" spans="1:10" ht="14.4" x14ac:dyDescent="0.3">
      <c r="A67" s="100" t="s">
        <v>146</v>
      </c>
      <c r="B67" s="101" t="s">
        <v>51</v>
      </c>
      <c r="C67" s="107"/>
      <c r="D67" s="108"/>
      <c r="E67" s="104"/>
      <c r="F67" s="104"/>
      <c r="G67" s="104"/>
      <c r="H67" s="105"/>
      <c r="I67" s="106">
        <f>I66*0.22</f>
        <v>0</v>
      </c>
      <c r="J67" s="4"/>
    </row>
    <row r="68" spans="1:10" thickBot="1" x14ac:dyDescent="0.35">
      <c r="A68" s="109"/>
      <c r="B68" s="110" t="s">
        <v>52</v>
      </c>
      <c r="C68" s="111" t="s">
        <v>23</v>
      </c>
      <c r="D68" s="112" t="s">
        <v>23</v>
      </c>
      <c r="E68" s="113"/>
      <c r="F68" s="113"/>
      <c r="G68" s="113"/>
      <c r="H68" s="114"/>
      <c r="I68" s="115">
        <f>SUM(I66:I67)</f>
        <v>0</v>
      </c>
      <c r="J68" s="4"/>
    </row>
    <row r="69" spans="1:10" ht="14.4" x14ac:dyDescent="0.3">
      <c r="A69" s="4"/>
      <c r="B69" s="4"/>
      <c r="C69" s="42"/>
      <c r="D69" s="116"/>
      <c r="E69" s="7" t="s">
        <v>23</v>
      </c>
      <c r="F69" s="7" t="s">
        <v>23</v>
      </c>
      <c r="G69" s="7" t="s">
        <v>23</v>
      </c>
      <c r="H69" s="8" t="s">
        <v>23</v>
      </c>
      <c r="I69" s="81"/>
      <c r="J69" s="4"/>
    </row>
    <row r="70" spans="1:10" ht="14.4" x14ac:dyDescent="0.3">
      <c r="B70" s="4"/>
      <c r="C70" s="42"/>
      <c r="D70" s="116"/>
      <c r="E70" s="7"/>
      <c r="F70" s="7"/>
      <c r="G70" s="7"/>
      <c r="H70" s="8"/>
      <c r="I70" s="7"/>
      <c r="J70" s="4"/>
    </row>
    <row r="71" spans="1:10" ht="14.4" x14ac:dyDescent="0.3">
      <c r="B71" s="4"/>
      <c r="C71" s="42"/>
      <c r="D71" s="116"/>
      <c r="E71" s="7"/>
      <c r="F71" s="7"/>
      <c r="G71" s="7"/>
      <c r="H71" s="8"/>
      <c r="I71" s="7"/>
      <c r="J71" s="4"/>
    </row>
    <row r="72" spans="1:10" ht="14.4" x14ac:dyDescent="0.3">
      <c r="B72" s="4"/>
      <c r="C72" s="42"/>
      <c r="D72" s="116"/>
      <c r="E72" s="7"/>
      <c r="F72" s="7"/>
      <c r="G72" s="7"/>
      <c r="H72" s="8"/>
      <c r="I72" s="7"/>
      <c r="J72" s="4"/>
    </row>
    <row r="73" spans="1:10" ht="14.4" x14ac:dyDescent="0.3">
      <c r="B73" s="4"/>
      <c r="C73" s="42"/>
      <c r="D73" s="116"/>
      <c r="E73" s="7"/>
      <c r="F73" s="7"/>
      <c r="G73" s="7"/>
      <c r="H73" s="8"/>
      <c r="I73" s="7"/>
      <c r="J73" s="4"/>
    </row>
    <row r="74" spans="1:10" ht="14.4" x14ac:dyDescent="0.3">
      <c r="B74" s="4"/>
      <c r="C74" s="42"/>
      <c r="D74" s="116"/>
      <c r="E74" s="7"/>
      <c r="F74" s="7"/>
      <c r="G74" s="7"/>
      <c r="H74" s="8"/>
      <c r="I74" s="7"/>
      <c r="J74" s="4"/>
    </row>
    <row r="75" spans="1:10" ht="14.4" x14ac:dyDescent="0.3">
      <c r="B75" s="4"/>
      <c r="C75" s="42"/>
      <c r="D75" s="116"/>
      <c r="E75" s="7"/>
      <c r="F75" s="7"/>
      <c r="G75" s="7"/>
      <c r="H75" s="8"/>
      <c r="I75" s="7"/>
      <c r="J75" s="4"/>
    </row>
    <row r="76" spans="1:10" ht="14.4" x14ac:dyDescent="0.3">
      <c r="B76" s="4"/>
      <c r="C76" s="42"/>
      <c r="D76" s="116"/>
      <c r="E76" s="7"/>
      <c r="F76" s="7"/>
      <c r="G76" s="7"/>
      <c r="H76" s="8"/>
      <c r="I76" s="7"/>
      <c r="J76" s="4"/>
    </row>
    <row r="77" spans="1:10" ht="14.4" x14ac:dyDescent="0.3">
      <c r="B77" s="4"/>
      <c r="C77" s="42"/>
      <c r="D77" s="116"/>
      <c r="E77" s="7"/>
      <c r="F77" s="7"/>
      <c r="G77" s="7"/>
      <c r="H77" s="8"/>
      <c r="I77" s="7"/>
      <c r="J77" s="4"/>
    </row>
    <row r="78" spans="1:10" ht="14.4" x14ac:dyDescent="0.3">
      <c r="B78" s="4"/>
      <c r="C78" s="42"/>
      <c r="D78" s="116"/>
      <c r="E78" s="7"/>
      <c r="F78" s="7"/>
      <c r="G78" s="7"/>
      <c r="H78" s="8"/>
      <c r="I78" s="7"/>
      <c r="J78" s="4"/>
    </row>
    <row r="79" spans="1:10" ht="14.4" x14ac:dyDescent="0.3">
      <c r="B79" s="4"/>
      <c r="C79" s="42"/>
      <c r="D79" s="116"/>
      <c r="E79" s="7"/>
      <c r="F79" s="7"/>
      <c r="G79" s="7"/>
      <c r="H79" s="8"/>
      <c r="I79" s="7"/>
      <c r="J79" s="4"/>
    </row>
    <row r="80" spans="1:10" ht="14.4" x14ac:dyDescent="0.3">
      <c r="B80" s="4"/>
      <c r="C80" s="42"/>
      <c r="D80" s="116"/>
      <c r="E80" s="7"/>
      <c r="F80" s="7"/>
      <c r="G80" s="7"/>
      <c r="H80" s="8"/>
      <c r="I80" s="7"/>
      <c r="J80" s="4"/>
    </row>
    <row r="81" spans="2:10" ht="14.4" x14ac:dyDescent="0.3">
      <c r="B81" s="4"/>
      <c r="C81" s="42"/>
      <c r="D81" s="116"/>
      <c r="E81" s="7"/>
      <c r="F81" s="7"/>
      <c r="G81" s="7"/>
      <c r="H81" s="8"/>
      <c r="I81" s="7"/>
      <c r="J81" s="4"/>
    </row>
    <row r="82" spans="2:10" ht="14.4" x14ac:dyDescent="0.3">
      <c r="B82" s="4"/>
      <c r="C82" s="42"/>
      <c r="D82" s="116"/>
      <c r="E82" s="7"/>
      <c r="F82" s="7"/>
      <c r="G82" s="7"/>
      <c r="H82" s="8"/>
      <c r="I82" s="7"/>
      <c r="J82" s="4"/>
    </row>
    <row r="83" spans="2:10" ht="14.4" x14ac:dyDescent="0.3">
      <c r="B83" s="4"/>
      <c r="C83" s="42"/>
      <c r="D83" s="116"/>
      <c r="E83" s="7"/>
      <c r="F83" s="7"/>
      <c r="G83" s="7"/>
      <c r="H83" s="8"/>
      <c r="I83" s="7"/>
      <c r="J83" s="4"/>
    </row>
    <row r="84" spans="2:10" ht="14.4" x14ac:dyDescent="0.3">
      <c r="B84" s="4"/>
      <c r="C84" s="42"/>
      <c r="D84" s="116"/>
      <c r="E84" s="7"/>
      <c r="F84" s="7"/>
      <c r="G84" s="7"/>
      <c r="H84" s="8"/>
      <c r="I84" s="7"/>
      <c r="J84" s="4"/>
    </row>
    <row r="85" spans="2:10" ht="14.4" x14ac:dyDescent="0.3">
      <c r="B85" s="4"/>
      <c r="C85" s="42"/>
      <c r="D85" s="116"/>
      <c r="E85" s="7"/>
      <c r="F85" s="7"/>
      <c r="G85" s="7"/>
      <c r="H85" s="8"/>
      <c r="I85" s="7"/>
      <c r="J85" s="4"/>
    </row>
    <row r="86" spans="2:10" ht="14.4" x14ac:dyDescent="0.3">
      <c r="B86" s="4"/>
      <c r="C86" s="42"/>
      <c r="D86" s="116"/>
      <c r="E86" s="7"/>
      <c r="F86" s="7"/>
      <c r="G86" s="7"/>
      <c r="H86" s="8"/>
      <c r="I86" s="7"/>
      <c r="J86" s="4"/>
    </row>
    <row r="87" spans="2:10" ht="14.4" x14ac:dyDescent="0.3">
      <c r="B87" s="4"/>
      <c r="C87" s="42"/>
      <c r="D87" s="116"/>
      <c r="E87" s="7"/>
      <c r="F87" s="7"/>
      <c r="G87" s="7"/>
      <c r="H87" s="8"/>
      <c r="I87" s="7"/>
      <c r="J87" s="4"/>
    </row>
    <row r="88" spans="2:10" ht="14.4" x14ac:dyDescent="0.3">
      <c r="B88" s="4"/>
      <c r="C88" s="42"/>
      <c r="D88" s="116"/>
      <c r="E88" s="7"/>
      <c r="F88" s="7"/>
      <c r="G88" s="7"/>
      <c r="H88" s="8"/>
      <c r="I88" s="7"/>
      <c r="J88" s="4"/>
    </row>
    <row r="89" spans="2:10" ht="14.4" x14ac:dyDescent="0.3">
      <c r="B89" s="4"/>
      <c r="C89" s="42"/>
      <c r="D89" s="116"/>
      <c r="E89" s="7"/>
      <c r="F89" s="7"/>
      <c r="G89" s="7"/>
      <c r="H89" s="8"/>
      <c r="I89" s="7"/>
      <c r="J89" s="4"/>
    </row>
    <row r="90" spans="2:10" ht="14.4" x14ac:dyDescent="0.3">
      <c r="B90" s="4"/>
      <c r="C90" s="42"/>
      <c r="D90" s="116"/>
      <c r="E90" s="7"/>
      <c r="F90" s="7"/>
      <c r="G90" s="7"/>
      <c r="H90" s="8"/>
      <c r="I90" s="7"/>
      <c r="J90" s="4"/>
    </row>
    <row r="91" spans="2:10" ht="14.4" x14ac:dyDescent="0.3">
      <c r="B91" s="4"/>
      <c r="C91" s="42"/>
      <c r="D91" s="116"/>
      <c r="E91" s="7"/>
      <c r="F91" s="7"/>
      <c r="G91" s="7"/>
      <c r="H91" s="8"/>
      <c r="I91" s="7"/>
      <c r="J91" s="4"/>
    </row>
    <row r="92" spans="2:10" ht="14.4" x14ac:dyDescent="0.3">
      <c r="B92" s="4"/>
      <c r="C92" s="42"/>
      <c r="D92" s="116"/>
      <c r="E92" s="7"/>
      <c r="F92" s="7"/>
      <c r="G92" s="7"/>
      <c r="H92" s="8"/>
      <c r="I92" s="7"/>
      <c r="J92" s="4"/>
    </row>
    <row r="93" spans="2:10" ht="14.4" x14ac:dyDescent="0.3">
      <c r="B93" s="4"/>
      <c r="C93" s="42"/>
      <c r="D93" s="116"/>
      <c r="E93" s="7"/>
      <c r="F93" s="7"/>
      <c r="G93" s="7"/>
      <c r="H93" s="8"/>
      <c r="I93" s="7"/>
      <c r="J93" s="4"/>
    </row>
    <row r="94" spans="2:10" ht="14.4" x14ac:dyDescent="0.3">
      <c r="B94" s="4"/>
      <c r="C94" s="42"/>
      <c r="D94" s="116"/>
      <c r="E94" s="7"/>
      <c r="F94" s="7"/>
      <c r="G94" s="7"/>
      <c r="H94" s="8"/>
      <c r="I94" s="7"/>
      <c r="J94" s="4"/>
    </row>
    <row r="95" spans="2:10" ht="14.4" x14ac:dyDescent="0.3">
      <c r="B95" s="4"/>
      <c r="C95" s="42"/>
      <c r="D95" s="116"/>
      <c r="E95" s="7"/>
      <c r="F95" s="7"/>
      <c r="G95" s="7"/>
      <c r="H95" s="8"/>
      <c r="I95" s="7"/>
      <c r="J95" s="4"/>
    </row>
    <row r="96" spans="2:10" ht="14.4" x14ac:dyDescent="0.3">
      <c r="B96" s="4"/>
      <c r="C96" s="42"/>
      <c r="D96" s="116"/>
      <c r="E96" s="7"/>
      <c r="F96" s="7"/>
      <c r="G96" s="7"/>
      <c r="H96" s="8"/>
      <c r="I96" s="7"/>
      <c r="J96" s="4"/>
    </row>
    <row r="97" spans="2:10" ht="14.4" x14ac:dyDescent="0.3">
      <c r="B97" s="4"/>
      <c r="C97" s="42"/>
      <c r="D97" s="116"/>
      <c r="E97" s="7"/>
      <c r="F97" s="7"/>
      <c r="G97" s="7"/>
      <c r="H97" s="8"/>
      <c r="I97" s="7"/>
      <c r="J97" s="4"/>
    </row>
    <row r="98" spans="2:10" ht="14.4" x14ac:dyDescent="0.3">
      <c r="B98" s="4"/>
      <c r="C98" s="42"/>
      <c r="D98" s="116"/>
      <c r="E98" s="7"/>
      <c r="F98" s="7"/>
      <c r="G98" s="7"/>
      <c r="H98" s="8"/>
      <c r="I98" s="7"/>
      <c r="J98" s="4"/>
    </row>
    <row r="99" spans="2:10" ht="14.4" x14ac:dyDescent="0.3">
      <c r="B99" s="4"/>
      <c r="C99" s="42"/>
      <c r="D99" s="116"/>
      <c r="E99" s="7"/>
      <c r="F99" s="7"/>
      <c r="G99" s="7"/>
      <c r="H99" s="8"/>
      <c r="I99" s="7"/>
      <c r="J99" s="4"/>
    </row>
    <row r="100" spans="2:10" ht="14.4" x14ac:dyDescent="0.3">
      <c r="B100" s="4"/>
      <c r="C100" s="42"/>
      <c r="D100" s="116"/>
      <c r="E100" s="7"/>
      <c r="F100" s="7"/>
      <c r="G100" s="7"/>
      <c r="H100" s="8"/>
      <c r="I100" s="7"/>
      <c r="J100" s="4"/>
    </row>
    <row r="101" spans="2:10" ht="14.4" x14ac:dyDescent="0.3">
      <c r="B101" s="4"/>
      <c r="C101" s="42"/>
      <c r="D101" s="116"/>
      <c r="E101" s="7"/>
      <c r="F101" s="7"/>
      <c r="G101" s="7"/>
      <c r="H101" s="8"/>
      <c r="I101" s="7"/>
      <c r="J101" s="4"/>
    </row>
    <row r="102" spans="2:10" ht="14.4" x14ac:dyDescent="0.3">
      <c r="B102" s="4"/>
      <c r="C102" s="42"/>
      <c r="D102" s="116"/>
      <c r="E102" s="7"/>
      <c r="F102" s="7"/>
      <c r="G102" s="7"/>
      <c r="H102" s="8"/>
      <c r="I102" s="7"/>
      <c r="J102" s="4"/>
    </row>
    <row r="103" spans="2:10" ht="14.4" x14ac:dyDescent="0.3">
      <c r="B103" s="4"/>
      <c r="C103" s="42"/>
      <c r="D103" s="116"/>
      <c r="E103" s="7"/>
      <c r="F103" s="7"/>
      <c r="G103" s="7"/>
      <c r="H103" s="8"/>
      <c r="I103" s="7"/>
      <c r="J103" s="4"/>
    </row>
    <row r="104" spans="2:10" ht="14.4" x14ac:dyDescent="0.3">
      <c r="B104" s="4"/>
      <c r="C104" s="42"/>
      <c r="D104" s="116"/>
      <c r="E104" s="7"/>
      <c r="F104" s="7"/>
      <c r="G104" s="7"/>
      <c r="H104" s="8"/>
      <c r="I104" s="7"/>
      <c r="J104" s="4"/>
    </row>
    <row r="105" spans="2:10" ht="14.4" x14ac:dyDescent="0.3">
      <c r="B105" s="4"/>
      <c r="C105" s="42"/>
      <c r="D105" s="116"/>
      <c r="E105" s="7"/>
      <c r="F105" s="7"/>
      <c r="G105" s="7"/>
      <c r="H105" s="8"/>
      <c r="I105" s="7"/>
      <c r="J105" s="4"/>
    </row>
    <row r="106" spans="2:10" ht="14.4" x14ac:dyDescent="0.3">
      <c r="B106" s="4"/>
      <c r="C106" s="42"/>
      <c r="D106" s="116"/>
      <c r="E106" s="7"/>
      <c r="F106" s="7"/>
      <c r="G106" s="7"/>
      <c r="H106" s="8"/>
      <c r="I106" s="7"/>
      <c r="J106" s="4"/>
    </row>
    <row r="107" spans="2:10" ht="14.4" x14ac:dyDescent="0.3">
      <c r="B107" s="4"/>
      <c r="C107" s="42"/>
      <c r="D107" s="116"/>
      <c r="E107" s="7"/>
      <c r="F107" s="7"/>
      <c r="G107" s="7"/>
      <c r="H107" s="8"/>
      <c r="I107" s="7"/>
      <c r="J107" s="4"/>
    </row>
    <row r="108" spans="2:10" ht="14.4" x14ac:dyDescent="0.3">
      <c r="B108" s="4"/>
      <c r="C108" s="42"/>
      <c r="D108" s="116"/>
      <c r="E108" s="7"/>
      <c r="F108" s="7"/>
      <c r="G108" s="7"/>
      <c r="H108" s="8"/>
      <c r="I108" s="7"/>
      <c r="J108" s="4"/>
    </row>
    <row r="109" spans="2:10" ht="14.4" x14ac:dyDescent="0.3">
      <c r="B109" s="4"/>
      <c r="C109" s="42"/>
      <c r="D109" s="116"/>
      <c r="E109" s="7"/>
      <c r="F109" s="7"/>
      <c r="G109" s="7"/>
      <c r="H109" s="8"/>
      <c r="I109" s="7"/>
      <c r="J109" s="4"/>
    </row>
    <row r="110" spans="2:10" ht="14.4" x14ac:dyDescent="0.3">
      <c r="B110" s="4"/>
      <c r="C110" s="42"/>
      <c r="D110" s="116"/>
      <c r="E110" s="7"/>
      <c r="F110" s="7"/>
      <c r="G110" s="7"/>
      <c r="H110" s="8"/>
      <c r="I110" s="7"/>
      <c r="J110" s="4"/>
    </row>
    <row r="111" spans="2:10" ht="14.4" x14ac:dyDescent="0.3">
      <c r="B111" s="4"/>
      <c r="C111" s="42"/>
      <c r="D111" s="116"/>
      <c r="E111" s="7"/>
      <c r="F111" s="7"/>
      <c r="G111" s="7"/>
      <c r="H111" s="8"/>
      <c r="I111" s="7"/>
      <c r="J111" s="4"/>
    </row>
    <row r="112" spans="2:10" ht="14.4" x14ac:dyDescent="0.3">
      <c r="B112" s="4"/>
      <c r="C112" s="42"/>
      <c r="D112" s="116"/>
      <c r="E112" s="7"/>
      <c r="F112" s="7"/>
      <c r="G112" s="7"/>
      <c r="H112" s="8"/>
      <c r="I112" s="7"/>
      <c r="J112" s="4"/>
    </row>
    <row r="113" spans="2:10" ht="14.4" x14ac:dyDescent="0.3">
      <c r="B113" s="4"/>
      <c r="C113" s="42"/>
      <c r="D113" s="116"/>
      <c r="E113" s="7"/>
      <c r="F113" s="7"/>
      <c r="G113" s="7"/>
      <c r="H113" s="8"/>
      <c r="I113" s="7"/>
      <c r="J113" s="4"/>
    </row>
    <row r="114" spans="2:10" ht="14.4" x14ac:dyDescent="0.3">
      <c r="B114" s="4"/>
      <c r="C114" s="42"/>
      <c r="D114" s="116"/>
      <c r="E114" s="7"/>
      <c r="F114" s="7"/>
      <c r="G114" s="7"/>
      <c r="H114" s="8"/>
      <c r="I114" s="7"/>
      <c r="J114" s="4"/>
    </row>
    <row r="115" spans="2:10" ht="14.4" x14ac:dyDescent="0.3">
      <c r="B115" s="4"/>
      <c r="C115" s="42"/>
      <c r="D115" s="116"/>
      <c r="E115" s="7"/>
      <c r="F115" s="7"/>
      <c r="G115" s="7"/>
      <c r="H115" s="8"/>
      <c r="I115" s="7"/>
      <c r="J115" s="4"/>
    </row>
    <row r="116" spans="2:10" ht="14.4" x14ac:dyDescent="0.3">
      <c r="B116" s="4"/>
      <c r="C116" s="42"/>
      <c r="D116" s="116"/>
      <c r="E116" s="7"/>
      <c r="F116" s="7"/>
      <c r="G116" s="7"/>
      <c r="H116" s="8"/>
      <c r="I116" s="7"/>
      <c r="J116" s="4"/>
    </row>
    <row r="117" spans="2:10" ht="14.4" x14ac:dyDescent="0.3">
      <c r="B117" s="4"/>
      <c r="C117" s="42"/>
      <c r="D117" s="116"/>
      <c r="E117" s="7"/>
      <c r="F117" s="7"/>
      <c r="G117" s="7"/>
      <c r="H117" s="8"/>
      <c r="I117" s="7"/>
      <c r="J117" s="4"/>
    </row>
    <row r="118" spans="2:10" ht="14.4" x14ac:dyDescent="0.3">
      <c r="B118" s="4"/>
      <c r="C118" s="42"/>
      <c r="D118" s="116"/>
      <c r="E118" s="7"/>
      <c r="F118" s="7"/>
      <c r="G118" s="7"/>
      <c r="H118" s="8"/>
      <c r="I118" s="7"/>
      <c r="J118" s="4"/>
    </row>
    <row r="119" spans="2:10" ht="14.4" x14ac:dyDescent="0.3">
      <c r="B119" s="4"/>
      <c r="C119" s="42"/>
      <c r="D119" s="116"/>
      <c r="E119" s="7"/>
      <c r="F119" s="7"/>
      <c r="G119" s="7"/>
      <c r="H119" s="8"/>
      <c r="I119" s="7"/>
      <c r="J119" s="4"/>
    </row>
    <row r="120" spans="2:10" ht="14.4" x14ac:dyDescent="0.3">
      <c r="B120" s="4"/>
      <c r="C120" s="42"/>
      <c r="D120" s="116"/>
      <c r="E120" s="7"/>
      <c r="F120" s="7"/>
      <c r="G120" s="7"/>
      <c r="H120" s="8"/>
      <c r="I120" s="7"/>
      <c r="J120" s="4"/>
    </row>
    <row r="121" spans="2:10" ht="14.4" x14ac:dyDescent="0.3">
      <c r="B121" s="4"/>
      <c r="C121" s="42"/>
      <c r="D121" s="116"/>
      <c r="E121" s="7"/>
      <c r="F121" s="7"/>
      <c r="G121" s="7"/>
      <c r="H121" s="8"/>
      <c r="I121" s="7"/>
      <c r="J121" s="4"/>
    </row>
    <row r="122" spans="2:10" ht="14.4" x14ac:dyDescent="0.3">
      <c r="B122" s="4"/>
      <c r="C122" s="42"/>
      <c r="D122" s="116"/>
      <c r="E122" s="7"/>
      <c r="F122" s="7"/>
      <c r="G122" s="7"/>
      <c r="H122" s="8"/>
      <c r="I122" s="7"/>
      <c r="J122" s="4"/>
    </row>
    <row r="123" spans="2:10" ht="14.4" x14ac:dyDescent="0.3">
      <c r="B123" s="4"/>
      <c r="C123" s="42"/>
      <c r="D123" s="116"/>
      <c r="E123" s="7"/>
      <c r="F123" s="7"/>
      <c r="G123" s="7"/>
      <c r="H123" s="8"/>
      <c r="I123" s="7"/>
      <c r="J123" s="4"/>
    </row>
    <row r="124" spans="2:10" ht="14.4" x14ac:dyDescent="0.3">
      <c r="B124" s="4"/>
      <c r="C124" s="42"/>
      <c r="D124" s="116"/>
      <c r="E124" s="7"/>
      <c r="F124" s="7"/>
      <c r="G124" s="7"/>
      <c r="H124" s="8"/>
      <c r="I124" s="7"/>
      <c r="J124" s="4"/>
    </row>
    <row r="125" spans="2:10" ht="14.4" x14ac:dyDescent="0.3">
      <c r="B125" s="4"/>
      <c r="C125" s="42"/>
      <c r="D125" s="116"/>
      <c r="E125" s="7"/>
      <c r="F125" s="7"/>
      <c r="G125" s="7"/>
      <c r="H125" s="8"/>
      <c r="I125" s="7"/>
      <c r="J125" s="4"/>
    </row>
    <row r="126" spans="2:10" ht="14.4" x14ac:dyDescent="0.3">
      <c r="B126" s="4"/>
      <c r="C126" s="42"/>
      <c r="D126" s="116"/>
      <c r="E126" s="7"/>
      <c r="F126" s="7"/>
      <c r="G126" s="7"/>
      <c r="H126" s="8"/>
      <c r="I126" s="7"/>
      <c r="J126" s="4"/>
    </row>
    <row r="127" spans="2:10" ht="14.4" x14ac:dyDescent="0.3">
      <c r="B127" s="4"/>
      <c r="C127" s="42"/>
      <c r="D127" s="116"/>
      <c r="E127" s="7"/>
      <c r="F127" s="7"/>
      <c r="G127" s="7"/>
      <c r="H127" s="8"/>
      <c r="I127" s="7"/>
      <c r="J127" s="4"/>
    </row>
    <row r="128" spans="2:10" ht="14.4" x14ac:dyDescent="0.3">
      <c r="B128" s="4"/>
      <c r="C128" s="42"/>
      <c r="D128" s="116"/>
      <c r="E128" s="7"/>
      <c r="F128" s="7"/>
      <c r="G128" s="7"/>
      <c r="H128" s="8"/>
      <c r="I128" s="7"/>
      <c r="J128" s="4"/>
    </row>
    <row r="129" spans="2:10" ht="14.4" x14ac:dyDescent="0.3">
      <c r="B129" s="4"/>
      <c r="C129" s="42"/>
      <c r="D129" s="116"/>
      <c r="E129" s="7"/>
      <c r="F129" s="7"/>
      <c r="G129" s="7"/>
      <c r="H129" s="8"/>
      <c r="I129" s="7"/>
      <c r="J129" s="4"/>
    </row>
    <row r="130" spans="2:10" ht="14.4" x14ac:dyDescent="0.3">
      <c r="B130" s="4"/>
      <c r="C130" s="42"/>
      <c r="D130" s="116"/>
      <c r="E130" s="7"/>
      <c r="F130" s="7"/>
      <c r="G130" s="7"/>
      <c r="H130" s="8"/>
      <c r="I130" s="7"/>
      <c r="J130" s="4"/>
    </row>
    <row r="131" spans="2:10" ht="14.4" x14ac:dyDescent="0.3">
      <c r="B131" s="4"/>
      <c r="C131" s="42"/>
      <c r="D131" s="116"/>
      <c r="E131" s="7"/>
      <c r="F131" s="7"/>
      <c r="G131" s="7"/>
      <c r="H131" s="8"/>
      <c r="I131" s="7"/>
      <c r="J131" s="4"/>
    </row>
    <row r="132" spans="2:10" ht="14.4" x14ac:dyDescent="0.3">
      <c r="B132" s="4"/>
      <c r="C132" s="42"/>
      <c r="D132" s="116"/>
      <c r="E132" s="7"/>
      <c r="F132" s="7"/>
      <c r="G132" s="7"/>
      <c r="H132" s="8"/>
      <c r="I132" s="7"/>
      <c r="J132" s="4"/>
    </row>
    <row r="133" spans="2:10" ht="14.4" x14ac:dyDescent="0.3">
      <c r="B133" s="4"/>
      <c r="C133" s="42"/>
      <c r="D133" s="116"/>
      <c r="E133" s="7"/>
      <c r="F133" s="7"/>
      <c r="G133" s="7"/>
      <c r="H133" s="8"/>
      <c r="I133" s="7"/>
      <c r="J133" s="4"/>
    </row>
    <row r="134" spans="2:10" ht="14.4" x14ac:dyDescent="0.3">
      <c r="B134" s="4"/>
      <c r="C134" s="42"/>
      <c r="D134" s="116"/>
      <c r="E134" s="7"/>
      <c r="F134" s="7"/>
      <c r="G134" s="7"/>
      <c r="H134" s="8"/>
      <c r="I134" s="7"/>
      <c r="J134" s="4"/>
    </row>
    <row r="135" spans="2:10" ht="14.4" x14ac:dyDescent="0.3">
      <c r="B135" s="4"/>
      <c r="C135" s="42"/>
      <c r="D135" s="116"/>
      <c r="E135" s="7"/>
      <c r="F135" s="7"/>
      <c r="G135" s="7"/>
      <c r="H135" s="8"/>
      <c r="I135" s="7"/>
      <c r="J135" s="4"/>
    </row>
    <row r="136" spans="2:10" ht="14.4" x14ac:dyDescent="0.3">
      <c r="B136" s="4"/>
      <c r="C136" s="42"/>
      <c r="D136" s="116"/>
      <c r="E136" s="7"/>
      <c r="F136" s="7"/>
      <c r="G136" s="7"/>
      <c r="H136" s="8"/>
      <c r="I136" s="7"/>
      <c r="J136" s="4"/>
    </row>
    <row r="137" spans="2:10" ht="14.4" x14ac:dyDescent="0.3">
      <c r="B137" s="4"/>
      <c r="C137" s="42"/>
      <c r="D137" s="116"/>
      <c r="E137" s="7"/>
      <c r="F137" s="7"/>
      <c r="G137" s="7"/>
      <c r="H137" s="8"/>
      <c r="I137" s="7"/>
      <c r="J137" s="4"/>
    </row>
    <row r="138" spans="2:10" ht="14.4" x14ac:dyDescent="0.3">
      <c r="B138" s="4"/>
      <c r="C138" s="42"/>
      <c r="D138" s="116"/>
      <c r="E138" s="7"/>
      <c r="F138" s="7"/>
      <c r="G138" s="7"/>
      <c r="H138" s="8"/>
      <c r="I138" s="7"/>
      <c r="J138" s="4"/>
    </row>
    <row r="139" spans="2:10" ht="14.4" x14ac:dyDescent="0.3">
      <c r="B139" s="4"/>
      <c r="C139" s="42"/>
      <c r="D139" s="116"/>
      <c r="E139" s="7"/>
      <c r="F139" s="7"/>
      <c r="G139" s="7"/>
      <c r="H139" s="8"/>
      <c r="I139" s="7"/>
      <c r="J139" s="4"/>
    </row>
    <row r="140" spans="2:10" ht="14.4" x14ac:dyDescent="0.3">
      <c r="B140" s="4"/>
      <c r="C140" s="42"/>
      <c r="D140" s="116"/>
      <c r="E140" s="7"/>
      <c r="F140" s="7"/>
      <c r="G140" s="7"/>
      <c r="H140" s="8"/>
      <c r="I140" s="7"/>
      <c r="J140" s="4"/>
    </row>
    <row r="141" spans="2:10" ht="14.4" x14ac:dyDescent="0.3">
      <c r="B141" s="4"/>
      <c r="C141" s="42"/>
      <c r="D141" s="116"/>
      <c r="E141" s="7"/>
      <c r="F141" s="7"/>
      <c r="G141" s="7"/>
      <c r="H141" s="8"/>
      <c r="I141" s="7"/>
      <c r="J141" s="4"/>
    </row>
    <row r="142" spans="2:10" ht="14.4" x14ac:dyDescent="0.3">
      <c r="B142" s="4"/>
      <c r="C142" s="42"/>
      <c r="D142" s="116"/>
      <c r="E142" s="7"/>
      <c r="F142" s="7"/>
      <c r="G142" s="7"/>
      <c r="H142" s="8"/>
      <c r="I142" s="7"/>
      <c r="J142" s="4"/>
    </row>
    <row r="143" spans="2:10" ht="14.4" x14ac:dyDescent="0.3">
      <c r="B143" s="4"/>
      <c r="C143" s="42"/>
      <c r="D143" s="116"/>
      <c r="E143" s="7"/>
      <c r="F143" s="7"/>
      <c r="G143" s="7"/>
      <c r="H143" s="8"/>
      <c r="I143" s="7"/>
      <c r="J143" s="4"/>
    </row>
    <row r="144" spans="2:10" ht="14.4" x14ac:dyDescent="0.3">
      <c r="B144" s="4"/>
      <c r="C144" s="42"/>
      <c r="D144" s="116"/>
      <c r="E144" s="7"/>
      <c r="F144" s="7"/>
      <c r="G144" s="7"/>
      <c r="H144" s="8"/>
      <c r="I144" s="7"/>
      <c r="J144" s="4"/>
    </row>
    <row r="145" spans="2:10" ht="14.4" x14ac:dyDescent="0.3">
      <c r="B145" s="4"/>
      <c r="C145" s="42"/>
      <c r="D145" s="116"/>
      <c r="E145" s="7"/>
      <c r="F145" s="7"/>
      <c r="G145" s="7"/>
      <c r="H145" s="8"/>
      <c r="I145" s="7"/>
      <c r="J145" s="4"/>
    </row>
    <row r="146" spans="2:10" ht="14.4" x14ac:dyDescent="0.3">
      <c r="B146" s="4"/>
      <c r="C146" s="42"/>
      <c r="D146" s="116"/>
      <c r="E146" s="7"/>
      <c r="F146" s="7"/>
      <c r="G146" s="7"/>
      <c r="H146" s="8"/>
      <c r="I146" s="7"/>
      <c r="J146" s="4"/>
    </row>
    <row r="147" spans="2:10" ht="14.4" x14ac:dyDescent="0.3">
      <c r="B147" s="4"/>
      <c r="C147" s="42"/>
      <c r="D147" s="116"/>
      <c r="E147" s="7"/>
      <c r="F147" s="7"/>
      <c r="G147" s="7"/>
      <c r="H147" s="8"/>
      <c r="I147" s="7"/>
      <c r="J147" s="4"/>
    </row>
    <row r="148" spans="2:10" ht="14.4" x14ac:dyDescent="0.3">
      <c r="B148" s="4"/>
      <c r="C148" s="42"/>
      <c r="D148" s="116"/>
      <c r="E148" s="7"/>
      <c r="F148" s="7"/>
      <c r="G148" s="7"/>
      <c r="H148" s="8"/>
      <c r="I148" s="7"/>
      <c r="J148" s="4"/>
    </row>
    <row r="149" spans="2:10" ht="14.4" x14ac:dyDescent="0.3">
      <c r="B149" s="4"/>
      <c r="C149" s="42"/>
      <c r="D149" s="116"/>
      <c r="E149" s="7"/>
      <c r="F149" s="7"/>
      <c r="G149" s="7"/>
      <c r="H149" s="8"/>
      <c r="I149" s="7"/>
      <c r="J149" s="4"/>
    </row>
    <row r="150" spans="2:10" ht="14.4" x14ac:dyDescent="0.3">
      <c r="B150" s="4"/>
      <c r="C150" s="42"/>
      <c r="D150" s="116"/>
      <c r="E150" s="7"/>
      <c r="F150" s="7"/>
      <c r="G150" s="7"/>
      <c r="H150" s="8"/>
      <c r="I150" s="7"/>
      <c r="J150" s="4"/>
    </row>
    <row r="151" spans="2:10" ht="14.4" x14ac:dyDescent="0.3">
      <c r="B151" s="4"/>
      <c r="C151" s="42"/>
      <c r="D151" s="116"/>
      <c r="E151" s="7"/>
      <c r="F151" s="7"/>
      <c r="G151" s="7"/>
      <c r="H151" s="8"/>
      <c r="I151" s="7"/>
      <c r="J151" s="4"/>
    </row>
    <row r="152" spans="2:10" ht="14.4" x14ac:dyDescent="0.3">
      <c r="B152" s="4"/>
      <c r="C152" s="42"/>
      <c r="D152" s="116"/>
      <c r="E152" s="7"/>
      <c r="F152" s="7"/>
      <c r="G152" s="7"/>
      <c r="H152" s="8"/>
      <c r="I152" s="7"/>
      <c r="J152" s="4"/>
    </row>
    <row r="153" spans="2:10" ht="14.4" x14ac:dyDescent="0.3">
      <c r="B153" s="4"/>
      <c r="C153" s="42"/>
      <c r="D153" s="116"/>
      <c r="E153" s="7"/>
      <c r="F153" s="7"/>
      <c r="G153" s="7"/>
      <c r="H153" s="8"/>
      <c r="I153" s="7"/>
      <c r="J153" s="4"/>
    </row>
    <row r="154" spans="2:10" ht="14.4" x14ac:dyDescent="0.3">
      <c r="B154" s="4"/>
      <c r="C154" s="42"/>
      <c r="D154" s="116"/>
      <c r="E154" s="7"/>
      <c r="F154" s="7"/>
      <c r="G154" s="7"/>
      <c r="H154" s="8"/>
      <c r="I154" s="7"/>
      <c r="J154" s="4"/>
    </row>
    <row r="155" spans="2:10" ht="14.4" x14ac:dyDescent="0.3">
      <c r="B155" s="4"/>
      <c r="C155" s="42"/>
      <c r="D155" s="116"/>
      <c r="E155" s="7"/>
      <c r="F155" s="7"/>
      <c r="G155" s="7"/>
      <c r="H155" s="8"/>
      <c r="I155" s="7"/>
      <c r="J155" s="4"/>
    </row>
    <row r="156" spans="2:10" ht="14.4" x14ac:dyDescent="0.3">
      <c r="B156" s="4"/>
      <c r="C156" s="42"/>
      <c r="D156" s="116"/>
      <c r="E156" s="7"/>
      <c r="F156" s="7"/>
      <c r="G156" s="7"/>
      <c r="H156" s="8"/>
      <c r="I156" s="7"/>
      <c r="J156" s="4"/>
    </row>
    <row r="157" spans="2:10" ht="14.4" x14ac:dyDescent="0.3">
      <c r="B157" s="4"/>
      <c r="C157" s="42"/>
      <c r="D157" s="116"/>
      <c r="E157" s="7"/>
      <c r="F157" s="7"/>
      <c r="G157" s="7"/>
      <c r="H157" s="8"/>
      <c r="I157" s="7"/>
      <c r="J157" s="4"/>
    </row>
    <row r="158" spans="2:10" ht="14.4" x14ac:dyDescent="0.3">
      <c r="B158" s="4"/>
      <c r="C158" s="42"/>
      <c r="D158" s="116"/>
      <c r="E158" s="7"/>
      <c r="F158" s="7"/>
      <c r="G158" s="7"/>
      <c r="H158" s="8"/>
      <c r="I158" s="7"/>
      <c r="J158" s="4"/>
    </row>
    <row r="159" spans="2:10" ht="14.4" x14ac:dyDescent="0.3">
      <c r="B159" s="4"/>
      <c r="C159" s="42"/>
      <c r="D159" s="116"/>
      <c r="E159" s="7"/>
      <c r="F159" s="7"/>
      <c r="G159" s="7"/>
      <c r="H159" s="8"/>
      <c r="I159" s="7"/>
      <c r="J159" s="4"/>
    </row>
    <row r="160" spans="2:10" ht="14.4" x14ac:dyDescent="0.3">
      <c r="B160" s="4"/>
      <c r="C160" s="42"/>
      <c r="D160" s="116"/>
      <c r="E160" s="7"/>
      <c r="F160" s="7"/>
      <c r="G160" s="7"/>
      <c r="H160" s="8"/>
      <c r="I160" s="7"/>
      <c r="J160" s="4"/>
    </row>
    <row r="161" spans="2:10" ht="14.4" x14ac:dyDescent="0.3">
      <c r="B161" s="4"/>
      <c r="C161" s="42"/>
      <c r="D161" s="116"/>
      <c r="E161" s="7"/>
      <c r="F161" s="7"/>
      <c r="G161" s="7"/>
      <c r="H161" s="8"/>
      <c r="I161" s="7"/>
      <c r="J161" s="4"/>
    </row>
    <row r="162" spans="2:10" ht="14.4" x14ac:dyDescent="0.3">
      <c r="B162" s="4"/>
      <c r="C162" s="42"/>
      <c r="D162" s="116"/>
      <c r="E162" s="7"/>
      <c r="F162" s="7"/>
      <c r="G162" s="7"/>
      <c r="H162" s="8"/>
      <c r="I162" s="7"/>
      <c r="J162" s="4"/>
    </row>
    <row r="163" spans="2:10" ht="14.4" x14ac:dyDescent="0.3">
      <c r="B163" s="4"/>
      <c r="C163" s="42"/>
      <c r="D163" s="116"/>
      <c r="E163" s="7"/>
      <c r="F163" s="7"/>
      <c r="G163" s="7"/>
      <c r="H163" s="8"/>
      <c r="I163" s="7"/>
      <c r="J163" s="4"/>
    </row>
    <row r="164" spans="2:10" ht="14.4" x14ac:dyDescent="0.3">
      <c r="B164" s="4"/>
      <c r="C164" s="42"/>
      <c r="D164" s="116"/>
      <c r="E164" s="7"/>
      <c r="F164" s="7"/>
      <c r="G164" s="7"/>
      <c r="H164" s="8"/>
      <c r="I164" s="7"/>
      <c r="J164" s="4"/>
    </row>
    <row r="165" spans="2:10" ht="14.4" x14ac:dyDescent="0.3">
      <c r="B165" s="4"/>
      <c r="C165" s="42"/>
      <c r="D165" s="116"/>
      <c r="E165" s="7"/>
      <c r="F165" s="7"/>
      <c r="G165" s="7"/>
      <c r="H165" s="8"/>
      <c r="I165" s="7"/>
      <c r="J165" s="4"/>
    </row>
    <row r="166" spans="2:10" ht="14.4" x14ac:dyDescent="0.3">
      <c r="B166" s="4"/>
      <c r="C166" s="42"/>
      <c r="D166" s="116"/>
      <c r="E166" s="7"/>
      <c r="F166" s="7"/>
      <c r="G166" s="7"/>
      <c r="H166" s="8"/>
      <c r="I166" s="7"/>
      <c r="J166" s="4"/>
    </row>
    <row r="167" spans="2:10" ht="14.4" x14ac:dyDescent="0.3">
      <c r="B167" s="4"/>
      <c r="C167" s="42"/>
      <c r="D167" s="116"/>
      <c r="E167" s="7"/>
      <c r="F167" s="7"/>
      <c r="G167" s="7"/>
      <c r="H167" s="8"/>
      <c r="I167" s="7"/>
      <c r="J167" s="4"/>
    </row>
    <row r="168" spans="2:10" ht="14.4" x14ac:dyDescent="0.3">
      <c r="B168" s="4"/>
      <c r="C168" s="42"/>
      <c r="D168" s="116"/>
      <c r="E168" s="7"/>
      <c r="F168" s="7"/>
      <c r="G168" s="7"/>
      <c r="H168" s="8"/>
      <c r="I168" s="7"/>
      <c r="J168" s="4"/>
    </row>
    <row r="169" spans="2:10" ht="14.4" x14ac:dyDescent="0.3">
      <c r="B169" s="4"/>
      <c r="C169" s="42"/>
      <c r="D169" s="116"/>
      <c r="E169" s="7"/>
      <c r="F169" s="7"/>
      <c r="G169" s="7"/>
      <c r="H169" s="8"/>
      <c r="I169" s="7"/>
      <c r="J169" s="4"/>
    </row>
    <row r="170" spans="2:10" ht="14.4" x14ac:dyDescent="0.3">
      <c r="B170" s="4"/>
      <c r="C170" s="42"/>
      <c r="D170" s="116"/>
      <c r="E170" s="7"/>
      <c r="F170" s="7"/>
      <c r="G170" s="7"/>
      <c r="H170" s="8"/>
      <c r="I170" s="7"/>
      <c r="J170" s="4"/>
    </row>
    <row r="171" spans="2:10" ht="14.4" x14ac:dyDescent="0.3">
      <c r="B171" s="4"/>
      <c r="C171" s="42"/>
      <c r="D171" s="116"/>
      <c r="E171" s="7"/>
      <c r="F171" s="7"/>
      <c r="G171" s="7"/>
      <c r="H171" s="8"/>
      <c r="I171" s="7"/>
      <c r="J171" s="4"/>
    </row>
    <row r="172" spans="2:10" ht="14.4" x14ac:dyDescent="0.3">
      <c r="B172" s="4"/>
      <c r="C172" s="42"/>
      <c r="D172" s="116"/>
      <c r="E172" s="7"/>
      <c r="F172" s="7"/>
      <c r="G172" s="7"/>
      <c r="H172" s="8"/>
      <c r="I172" s="7"/>
      <c r="J172" s="4"/>
    </row>
    <row r="173" spans="2:10" ht="14.4" x14ac:dyDescent="0.3">
      <c r="B173" s="4"/>
      <c r="C173" s="42"/>
      <c r="D173" s="116"/>
      <c r="E173" s="7"/>
      <c r="F173" s="7"/>
      <c r="G173" s="7"/>
      <c r="H173" s="8"/>
      <c r="I173" s="7"/>
      <c r="J173" s="4"/>
    </row>
    <row r="174" spans="2:10" ht="14.4" x14ac:dyDescent="0.3">
      <c r="B174" s="4"/>
      <c r="C174" s="42"/>
      <c r="D174" s="116"/>
      <c r="E174" s="7"/>
      <c r="F174" s="7"/>
      <c r="G174" s="7"/>
      <c r="H174" s="8"/>
      <c r="I174" s="7"/>
      <c r="J174" s="4"/>
    </row>
    <row r="175" spans="2:10" ht="14.4" x14ac:dyDescent="0.3">
      <c r="B175" s="4"/>
      <c r="C175" s="42"/>
      <c r="D175" s="116"/>
      <c r="E175" s="7"/>
      <c r="F175" s="7"/>
      <c r="G175" s="7"/>
      <c r="H175" s="8"/>
      <c r="I175" s="7"/>
      <c r="J175" s="4"/>
    </row>
    <row r="176" spans="2:10" ht="14.4" x14ac:dyDescent="0.3">
      <c r="B176" s="4"/>
      <c r="C176" s="42"/>
      <c r="D176" s="116"/>
      <c r="E176" s="7"/>
      <c r="F176" s="7"/>
      <c r="G176" s="7"/>
      <c r="H176" s="8"/>
      <c r="I176" s="7"/>
      <c r="J176" s="4"/>
    </row>
    <row r="177" spans="2:10" ht="14.4" x14ac:dyDescent="0.3">
      <c r="B177" s="4"/>
      <c r="C177" s="42"/>
      <c r="D177" s="116"/>
      <c r="E177" s="7"/>
      <c r="F177" s="7"/>
      <c r="G177" s="7"/>
      <c r="H177" s="8"/>
      <c r="I177" s="7"/>
      <c r="J177" s="4"/>
    </row>
    <row r="178" spans="2:10" ht="14.4" x14ac:dyDescent="0.3">
      <c r="B178" s="4"/>
      <c r="C178" s="42"/>
      <c r="D178" s="116"/>
      <c r="E178" s="7"/>
      <c r="F178" s="7"/>
      <c r="G178" s="7"/>
      <c r="H178" s="8"/>
      <c r="I178" s="7"/>
      <c r="J178" s="4"/>
    </row>
    <row r="179" spans="2:10" ht="14.4" x14ac:dyDescent="0.3">
      <c r="B179" s="4"/>
      <c r="C179" s="42"/>
      <c r="D179" s="116"/>
      <c r="E179" s="7"/>
      <c r="F179" s="7"/>
      <c r="G179" s="7"/>
      <c r="H179" s="8"/>
      <c r="I179" s="7"/>
      <c r="J179" s="4"/>
    </row>
    <row r="180" spans="2:10" ht="14.4" x14ac:dyDescent="0.3">
      <c r="B180" s="4"/>
      <c r="C180" s="42"/>
      <c r="D180" s="116"/>
      <c r="E180" s="7"/>
      <c r="F180" s="7"/>
      <c r="G180" s="7"/>
      <c r="H180" s="8"/>
      <c r="I180" s="7"/>
      <c r="J180" s="4"/>
    </row>
    <row r="181" spans="2:10" ht="14.4" x14ac:dyDescent="0.3">
      <c r="B181" s="4"/>
      <c r="C181" s="42"/>
      <c r="D181" s="116"/>
      <c r="E181" s="7"/>
      <c r="F181" s="7"/>
      <c r="G181" s="7"/>
      <c r="H181" s="8"/>
      <c r="I181" s="7"/>
      <c r="J181" s="4"/>
    </row>
    <row r="182" spans="2:10" ht="14.4" x14ac:dyDescent="0.3">
      <c r="B182" s="4"/>
      <c r="C182" s="42"/>
      <c r="D182" s="116"/>
      <c r="E182" s="7"/>
      <c r="F182" s="7"/>
      <c r="G182" s="7"/>
      <c r="H182" s="8"/>
      <c r="I182" s="7"/>
      <c r="J182" s="4"/>
    </row>
    <row r="183" spans="2:10" ht="14.4" x14ac:dyDescent="0.3">
      <c r="B183" s="4"/>
      <c r="C183" s="42"/>
      <c r="D183" s="116"/>
      <c r="E183" s="7"/>
      <c r="F183" s="7"/>
      <c r="G183" s="7"/>
      <c r="H183" s="8"/>
      <c r="I183" s="7"/>
      <c r="J183" s="4"/>
    </row>
    <row r="184" spans="2:10" ht="14.4" x14ac:dyDescent="0.3">
      <c r="B184" s="4"/>
      <c r="C184" s="42"/>
      <c r="D184" s="116"/>
      <c r="E184" s="7"/>
      <c r="F184" s="7"/>
      <c r="G184" s="7"/>
      <c r="H184" s="8"/>
      <c r="I184" s="7"/>
      <c r="J184" s="4"/>
    </row>
    <row r="185" spans="2:10" ht="14.4" x14ac:dyDescent="0.3">
      <c r="B185" s="4"/>
      <c r="C185" s="42"/>
      <c r="D185" s="116"/>
      <c r="E185" s="7"/>
      <c r="F185" s="7"/>
      <c r="G185" s="7"/>
      <c r="H185" s="8"/>
      <c r="I185" s="7"/>
      <c r="J185" s="4"/>
    </row>
    <row r="186" spans="2:10" ht="14.4" x14ac:dyDescent="0.3">
      <c r="B186" s="4"/>
      <c r="C186" s="42"/>
      <c r="D186" s="116"/>
      <c r="E186" s="7"/>
      <c r="F186" s="7"/>
      <c r="G186" s="7"/>
      <c r="H186" s="8"/>
      <c r="I186" s="7"/>
      <c r="J186" s="4"/>
    </row>
    <row r="187" spans="2:10" ht="14.4" x14ac:dyDescent="0.3">
      <c r="B187" s="4"/>
      <c r="C187" s="42"/>
      <c r="D187" s="116"/>
      <c r="E187" s="7"/>
      <c r="F187" s="7"/>
      <c r="G187" s="7"/>
      <c r="H187" s="8"/>
      <c r="I187" s="7"/>
      <c r="J187" s="4"/>
    </row>
    <row r="188" spans="2:10" ht="14.4" x14ac:dyDescent="0.3">
      <c r="B188" s="4"/>
      <c r="C188" s="42"/>
      <c r="D188" s="116"/>
      <c r="E188" s="7"/>
      <c r="F188" s="7"/>
      <c r="G188" s="7"/>
      <c r="H188" s="8"/>
      <c r="I188" s="7"/>
      <c r="J188" s="4"/>
    </row>
    <row r="189" spans="2:10" ht="14.4" x14ac:dyDescent="0.3">
      <c r="B189" s="4"/>
      <c r="C189" s="42"/>
      <c r="D189" s="116"/>
      <c r="E189" s="7"/>
      <c r="F189" s="7"/>
      <c r="G189" s="7"/>
      <c r="H189" s="8"/>
      <c r="I189" s="7"/>
      <c r="J189" s="4"/>
    </row>
    <row r="190" spans="2:10" ht="14.4" x14ac:dyDescent="0.3">
      <c r="B190" s="4"/>
      <c r="C190" s="42"/>
      <c r="D190" s="116"/>
      <c r="E190" s="7"/>
      <c r="F190" s="7"/>
      <c r="G190" s="7"/>
      <c r="H190" s="8"/>
      <c r="I190" s="7"/>
      <c r="J190" s="4"/>
    </row>
    <row r="191" spans="2:10" ht="14.4" x14ac:dyDescent="0.3">
      <c r="B191" s="4"/>
      <c r="C191" s="42"/>
      <c r="D191" s="116"/>
      <c r="E191" s="7"/>
      <c r="F191" s="7"/>
      <c r="G191" s="7"/>
      <c r="H191" s="8"/>
      <c r="I191" s="7"/>
      <c r="J191" s="4"/>
    </row>
    <row r="192" spans="2:10" ht="14.4" x14ac:dyDescent="0.3">
      <c r="B192" s="4"/>
      <c r="C192" s="42"/>
      <c r="D192" s="116"/>
      <c r="E192" s="7"/>
      <c r="F192" s="7"/>
      <c r="G192" s="7"/>
      <c r="H192" s="8"/>
      <c r="I192" s="7"/>
      <c r="J192" s="4"/>
    </row>
    <row r="193" spans="2:10" ht="14.4" x14ac:dyDescent="0.3">
      <c r="B193" s="4"/>
      <c r="C193" s="42"/>
      <c r="D193" s="116"/>
      <c r="E193" s="7"/>
      <c r="F193" s="7"/>
      <c r="G193" s="7"/>
      <c r="H193" s="8"/>
      <c r="I193" s="7"/>
      <c r="J193" s="4"/>
    </row>
    <row r="194" spans="2:10" ht="14.4" x14ac:dyDescent="0.3">
      <c r="B194" s="4"/>
      <c r="C194" s="42"/>
      <c r="D194" s="116"/>
      <c r="E194" s="7"/>
      <c r="F194" s="7"/>
      <c r="G194" s="7"/>
      <c r="H194" s="8"/>
      <c r="I194" s="7"/>
      <c r="J194" s="4"/>
    </row>
    <row r="195" spans="2:10" ht="14.4" x14ac:dyDescent="0.3">
      <c r="B195" s="4"/>
      <c r="C195" s="42"/>
      <c r="D195" s="116"/>
      <c r="E195" s="7"/>
      <c r="F195" s="7"/>
      <c r="G195" s="7"/>
      <c r="H195" s="8"/>
      <c r="I195" s="7"/>
      <c r="J195" s="4"/>
    </row>
    <row r="196" spans="2:10" ht="14.4" x14ac:dyDescent="0.3">
      <c r="B196" s="4"/>
      <c r="C196" s="42"/>
      <c r="D196" s="116"/>
      <c r="E196" s="7"/>
      <c r="F196" s="7"/>
      <c r="G196" s="7"/>
      <c r="H196" s="8"/>
      <c r="I196" s="7"/>
      <c r="J196" s="4"/>
    </row>
    <row r="197" spans="2:10" ht="14.4" x14ac:dyDescent="0.3">
      <c r="B197" s="4"/>
      <c r="C197" s="42"/>
      <c r="D197" s="116"/>
      <c r="E197" s="7"/>
      <c r="F197" s="7"/>
      <c r="G197" s="7"/>
      <c r="H197" s="8"/>
      <c r="I197" s="7"/>
      <c r="J197" s="4"/>
    </row>
    <row r="198" spans="2:10" ht="14.4" x14ac:dyDescent="0.3">
      <c r="B198" s="4"/>
      <c r="C198" s="42"/>
      <c r="D198" s="116"/>
      <c r="E198" s="7"/>
      <c r="F198" s="7"/>
      <c r="G198" s="7"/>
      <c r="H198" s="8"/>
      <c r="I198" s="7"/>
      <c r="J198" s="4"/>
    </row>
    <row r="199" spans="2:10" ht="14.4" x14ac:dyDescent="0.3">
      <c r="B199" s="4"/>
      <c r="C199" s="42"/>
      <c r="D199" s="116"/>
      <c r="E199" s="7"/>
      <c r="F199" s="7"/>
      <c r="G199" s="7"/>
      <c r="H199" s="8"/>
      <c r="I199" s="7"/>
      <c r="J199" s="4"/>
    </row>
    <row r="200" spans="2:10" ht="14.4" x14ac:dyDescent="0.3">
      <c r="B200" s="4"/>
      <c r="C200" s="42"/>
      <c r="D200" s="116"/>
      <c r="E200" s="7"/>
      <c r="F200" s="7"/>
      <c r="G200" s="7"/>
      <c r="H200" s="8"/>
      <c r="I200" s="7"/>
      <c r="J200" s="4"/>
    </row>
    <row r="201" spans="2:10" ht="14.4" x14ac:dyDescent="0.3">
      <c r="B201" s="4"/>
      <c r="C201" s="42"/>
      <c r="D201" s="116"/>
      <c r="E201" s="7"/>
      <c r="F201" s="7"/>
      <c r="G201" s="7"/>
      <c r="H201" s="8"/>
      <c r="I201" s="7"/>
      <c r="J201" s="4"/>
    </row>
    <row r="202" spans="2:10" ht="14.4" x14ac:dyDescent="0.3">
      <c r="B202" s="4"/>
      <c r="C202" s="42"/>
      <c r="D202" s="116"/>
      <c r="E202" s="7"/>
      <c r="F202" s="7"/>
      <c r="G202" s="7"/>
      <c r="H202" s="8"/>
      <c r="I202" s="7"/>
      <c r="J202" s="4"/>
    </row>
    <row r="203" spans="2:10" ht="14.4" x14ac:dyDescent="0.3">
      <c r="B203" s="4"/>
      <c r="C203" s="42"/>
      <c r="D203" s="116"/>
      <c r="E203" s="7"/>
      <c r="F203" s="7"/>
      <c r="G203" s="7"/>
      <c r="H203" s="8"/>
      <c r="I203" s="7"/>
      <c r="J203" s="4"/>
    </row>
    <row r="204" spans="2:10" ht="14.4" x14ac:dyDescent="0.3">
      <c r="B204" s="4"/>
      <c r="C204" s="42"/>
      <c r="D204" s="116"/>
      <c r="E204" s="7"/>
      <c r="F204" s="7"/>
      <c r="G204" s="7"/>
      <c r="H204" s="8"/>
      <c r="I204" s="7"/>
      <c r="J204" s="4"/>
    </row>
    <row r="205" spans="2:10" ht="14.4" x14ac:dyDescent="0.3">
      <c r="B205" s="4"/>
      <c r="C205" s="42"/>
      <c r="D205" s="116"/>
      <c r="E205" s="7"/>
      <c r="F205" s="7"/>
      <c r="G205" s="7"/>
      <c r="H205" s="8"/>
      <c r="I205" s="7"/>
      <c r="J205" s="4"/>
    </row>
    <row r="206" spans="2:10" ht="14.4" x14ac:dyDescent="0.3">
      <c r="B206" s="4"/>
      <c r="C206" s="42"/>
      <c r="D206" s="116"/>
      <c r="E206" s="7"/>
      <c r="F206" s="7"/>
      <c r="G206" s="7"/>
      <c r="H206" s="8"/>
      <c r="I206" s="7"/>
      <c r="J206" s="4"/>
    </row>
    <row r="207" spans="2:10" ht="14.4" x14ac:dyDescent="0.3">
      <c r="B207" s="4"/>
      <c r="C207" s="42"/>
      <c r="D207" s="116"/>
      <c r="E207" s="7"/>
      <c r="F207" s="7"/>
      <c r="G207" s="7"/>
      <c r="H207" s="8"/>
      <c r="I207" s="7"/>
      <c r="J207" s="4"/>
    </row>
    <row r="208" spans="2:10" ht="14.4" x14ac:dyDescent="0.3">
      <c r="B208" s="4"/>
      <c r="C208" s="42"/>
      <c r="D208" s="116"/>
      <c r="E208" s="7"/>
      <c r="F208" s="7"/>
      <c r="G208" s="7"/>
      <c r="H208" s="8"/>
      <c r="I208" s="7"/>
      <c r="J208" s="4"/>
    </row>
    <row r="209" spans="2:10" ht="14.4" x14ac:dyDescent="0.3">
      <c r="B209" s="4"/>
      <c r="C209" s="42"/>
      <c r="D209" s="116"/>
      <c r="E209" s="7"/>
      <c r="F209" s="7"/>
      <c r="G209" s="7"/>
      <c r="H209" s="8"/>
      <c r="I209" s="7"/>
      <c r="J209" s="4"/>
    </row>
    <row r="210" spans="2:10" ht="14.4" x14ac:dyDescent="0.3">
      <c r="B210" s="4"/>
      <c r="C210" s="42"/>
      <c r="D210" s="116"/>
      <c r="E210" s="7"/>
      <c r="F210" s="7"/>
      <c r="G210" s="7"/>
      <c r="H210" s="8"/>
      <c r="I210" s="7"/>
      <c r="J210" s="4"/>
    </row>
    <row r="211" spans="2:10" ht="14.4" x14ac:dyDescent="0.3">
      <c r="B211" s="4"/>
      <c r="C211" s="42"/>
      <c r="D211" s="116"/>
      <c r="E211" s="7"/>
      <c r="F211" s="7"/>
      <c r="G211" s="7"/>
      <c r="H211" s="8"/>
      <c r="I211" s="7"/>
      <c r="J211" s="4"/>
    </row>
    <row r="212" spans="2:10" ht="14.4" x14ac:dyDescent="0.3">
      <c r="B212" s="4"/>
      <c r="C212" s="42"/>
      <c r="D212" s="116"/>
      <c r="E212" s="7"/>
      <c r="F212" s="7"/>
      <c r="G212" s="7"/>
      <c r="H212" s="8"/>
      <c r="I212" s="7"/>
      <c r="J212" s="4"/>
    </row>
    <row r="213" spans="2:10" ht="14.4" x14ac:dyDescent="0.3">
      <c r="B213" s="4"/>
      <c r="C213" s="42"/>
      <c r="D213" s="116"/>
      <c r="E213" s="7"/>
      <c r="F213" s="7"/>
      <c r="G213" s="7"/>
      <c r="H213" s="8"/>
      <c r="I213" s="7"/>
      <c r="J213" s="4"/>
    </row>
    <row r="214" spans="2:10" ht="14.4" x14ac:dyDescent="0.3">
      <c r="B214" s="4"/>
      <c r="C214" s="42"/>
      <c r="D214" s="116"/>
      <c r="E214" s="7"/>
      <c r="F214" s="7"/>
      <c r="G214" s="7"/>
      <c r="H214" s="8"/>
      <c r="I214" s="7"/>
      <c r="J214" s="4"/>
    </row>
    <row r="215" spans="2:10" ht="14.4" x14ac:dyDescent="0.3">
      <c r="B215" s="4"/>
      <c r="C215" s="42"/>
      <c r="D215" s="116"/>
      <c r="E215" s="7"/>
      <c r="F215" s="7"/>
      <c r="G215" s="7"/>
      <c r="H215" s="8"/>
      <c r="I215" s="7"/>
      <c r="J215" s="4"/>
    </row>
    <row r="216" spans="2:10" ht="14.4" x14ac:dyDescent="0.3">
      <c r="B216" s="4"/>
      <c r="C216" s="42"/>
      <c r="D216" s="116"/>
      <c r="E216" s="7"/>
      <c r="F216" s="7"/>
      <c r="G216" s="7"/>
      <c r="H216" s="8"/>
      <c r="I216" s="7"/>
      <c r="J216" s="4"/>
    </row>
    <row r="217" spans="2:10" ht="14.4" x14ac:dyDescent="0.3">
      <c r="B217" s="4"/>
      <c r="C217" s="42"/>
      <c r="D217" s="116"/>
      <c r="E217" s="7"/>
      <c r="F217" s="7"/>
      <c r="G217" s="7"/>
      <c r="H217" s="8"/>
      <c r="I217" s="7"/>
      <c r="J217" s="4"/>
    </row>
    <row r="218" spans="2:10" ht="14.4" x14ac:dyDescent="0.3">
      <c r="B218" s="4"/>
      <c r="C218" s="42"/>
      <c r="D218" s="116"/>
      <c r="E218" s="7"/>
      <c r="F218" s="7"/>
      <c r="G218" s="7"/>
      <c r="H218" s="8"/>
      <c r="I218" s="7"/>
      <c r="J218" s="4"/>
    </row>
    <row r="219" spans="2:10" ht="14.4" x14ac:dyDescent="0.3">
      <c r="B219" s="4"/>
      <c r="C219" s="42"/>
      <c r="D219" s="116"/>
      <c r="E219" s="7"/>
      <c r="F219" s="7"/>
      <c r="G219" s="7"/>
      <c r="H219" s="8"/>
      <c r="I219" s="7"/>
      <c r="J219" s="4"/>
    </row>
    <row r="220" spans="2:10" ht="14.4" x14ac:dyDescent="0.3">
      <c r="B220" s="4"/>
      <c r="C220" s="42"/>
      <c r="D220" s="116"/>
      <c r="E220" s="7"/>
      <c r="F220" s="7"/>
      <c r="G220" s="7"/>
      <c r="H220" s="8"/>
      <c r="I220" s="7"/>
      <c r="J220" s="4"/>
    </row>
    <row r="221" spans="2:10" ht="14.4" x14ac:dyDescent="0.3">
      <c r="B221" s="4"/>
      <c r="C221" s="42"/>
      <c r="D221" s="116"/>
      <c r="E221" s="7"/>
      <c r="F221" s="7"/>
      <c r="G221" s="7"/>
      <c r="H221" s="8"/>
      <c r="I221" s="7"/>
      <c r="J221" s="4"/>
    </row>
    <row r="222" spans="2:10" ht="14.4" x14ac:dyDescent="0.3">
      <c r="B222" s="4"/>
      <c r="C222" s="42"/>
      <c r="D222" s="116"/>
      <c r="E222" s="7"/>
      <c r="F222" s="7"/>
      <c r="G222" s="7"/>
      <c r="H222" s="8"/>
      <c r="I222" s="7"/>
      <c r="J222" s="4"/>
    </row>
    <row r="223" spans="2:10" ht="14.4" x14ac:dyDescent="0.3">
      <c r="B223" s="4"/>
      <c r="C223" s="42"/>
      <c r="D223" s="116"/>
      <c r="E223" s="7"/>
      <c r="F223" s="7"/>
      <c r="G223" s="7"/>
      <c r="H223" s="8"/>
      <c r="I223" s="7"/>
      <c r="J223" s="4"/>
    </row>
    <row r="224" spans="2:10" ht="14.4" x14ac:dyDescent="0.3">
      <c r="B224" s="4"/>
      <c r="C224" s="42"/>
      <c r="D224" s="116"/>
      <c r="E224" s="7"/>
      <c r="F224" s="7"/>
      <c r="G224" s="7"/>
      <c r="H224" s="8"/>
      <c r="I224" s="7"/>
      <c r="J224" s="4"/>
    </row>
    <row r="225" spans="2:10" ht="14.4" x14ac:dyDescent="0.3">
      <c r="B225" s="4"/>
      <c r="C225" s="42"/>
      <c r="D225" s="116"/>
      <c r="E225" s="7"/>
      <c r="F225" s="7"/>
      <c r="G225" s="7"/>
      <c r="H225" s="8"/>
      <c r="I225" s="7"/>
      <c r="J225" s="4"/>
    </row>
    <row r="226" spans="2:10" ht="14.4" x14ac:dyDescent="0.3">
      <c r="B226" s="4"/>
      <c r="C226" s="42"/>
      <c r="D226" s="116"/>
      <c r="E226" s="7"/>
      <c r="F226" s="7"/>
      <c r="G226" s="7"/>
      <c r="H226" s="8"/>
      <c r="I226" s="7"/>
      <c r="J226" s="4"/>
    </row>
    <row r="227" spans="2:10" ht="14.4" x14ac:dyDescent="0.3">
      <c r="B227" s="4"/>
      <c r="C227" s="42"/>
      <c r="D227" s="116"/>
      <c r="E227" s="7"/>
      <c r="F227" s="7"/>
      <c r="G227" s="7"/>
      <c r="H227" s="8"/>
      <c r="I227" s="7"/>
      <c r="J227" s="4"/>
    </row>
  </sheetData>
  <mergeCells count="2">
    <mergeCell ref="B1:C1"/>
    <mergeCell ref="J31:J32"/>
  </mergeCells>
  <pageMargins left="0.23622047244094491" right="0.23622047244094491" top="0.74803149606299213" bottom="0.74803149606299213" header="0.31496062992125984" footer="0.31496062992125984"/>
  <pageSetup paperSize="8" scale="58" fitToHeight="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98A3-4B86-4D3C-AD1A-02F845C65B2C}">
  <sheetPr>
    <pageSetUpPr fitToPage="1"/>
  </sheetPr>
  <dimension ref="A1:AB231"/>
  <sheetViews>
    <sheetView workbookViewId="0">
      <selection activeCell="B4" sqref="B4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customWidth="1"/>
    <col min="5" max="5" width="13.44140625" style="117" customWidth="1"/>
    <col min="6" max="6" width="12.5546875" style="117" customWidth="1"/>
    <col min="7" max="7" width="12" style="117" customWidth="1"/>
    <col min="8" max="8" width="13.44140625" style="118" customWidth="1"/>
    <col min="9" max="9" width="13.44140625" style="117" customWidth="1"/>
    <col min="10" max="10" width="31.6640625" customWidth="1"/>
    <col min="11" max="11" width="36.6640625" customWidth="1"/>
    <col min="12" max="28" width="8.6640625" customWidth="1"/>
  </cols>
  <sheetData>
    <row r="1" spans="1:28" ht="18" x14ac:dyDescent="0.35">
      <c r="A1" s="1">
        <v>2026</v>
      </c>
      <c r="B1" s="153" t="s">
        <v>0</v>
      </c>
      <c r="C1" s="1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4"/>
    </row>
    <row r="2" spans="1:28" ht="18" x14ac:dyDescent="0.3">
      <c r="A2" s="5"/>
      <c r="B2" s="6" t="s">
        <v>53</v>
      </c>
      <c r="D2" s="2" t="s">
        <v>59</v>
      </c>
      <c r="E2" s="7"/>
      <c r="F2" s="7"/>
      <c r="G2" s="7"/>
      <c r="H2" s="8"/>
      <c r="I2" s="7"/>
      <c r="J2" s="4"/>
    </row>
    <row r="3" spans="1:28" ht="18" x14ac:dyDescent="0.3">
      <c r="A3" s="5"/>
      <c r="B3" s="6"/>
      <c r="C3" t="s">
        <v>56</v>
      </c>
      <c r="E3" s="122"/>
      <c r="F3" s="122"/>
      <c r="G3" s="122"/>
      <c r="H3" s="123"/>
      <c r="I3" s="122"/>
      <c r="J3" s="4"/>
    </row>
    <row r="4" spans="1:28" ht="18" x14ac:dyDescent="0.3">
      <c r="A4" s="5"/>
      <c r="B4" s="150" t="s">
        <v>148</v>
      </c>
      <c r="C4" t="s">
        <v>57</v>
      </c>
      <c r="D4" s="127" t="s">
        <v>97</v>
      </c>
      <c r="E4" s="122"/>
      <c r="F4" s="122"/>
      <c r="G4" s="122"/>
      <c r="H4" s="123"/>
      <c r="I4" s="122"/>
      <c r="J4" s="4"/>
    </row>
    <row r="5" spans="1:28" ht="16.2" customHeight="1" x14ac:dyDescent="0.3">
      <c r="A5" s="5"/>
      <c r="B5" s="6"/>
      <c r="C5" t="s">
        <v>58</v>
      </c>
      <c r="D5" s="127" t="s">
        <v>23</v>
      </c>
      <c r="E5" s="122"/>
      <c r="F5" s="122"/>
      <c r="G5" s="122"/>
      <c r="H5" s="123"/>
      <c r="I5" s="122"/>
      <c r="J5" s="4"/>
    </row>
    <row r="6" spans="1:28" ht="26.4" customHeight="1" thickBot="1" x14ac:dyDescent="0.35">
      <c r="A6" s="5"/>
      <c r="B6" s="136" t="s">
        <v>142</v>
      </c>
      <c r="D6" s="149" t="s">
        <v>143</v>
      </c>
      <c r="E6" s="7"/>
      <c r="F6" s="7"/>
      <c r="G6" s="7"/>
      <c r="H6" s="8"/>
      <c r="I6" s="7"/>
      <c r="J6" s="4"/>
    </row>
    <row r="7" spans="1:28" ht="28.8" x14ac:dyDescent="0.3">
      <c r="A7" s="9" t="s">
        <v>1</v>
      </c>
      <c r="B7" s="10" t="s">
        <v>2</v>
      </c>
      <c r="C7" s="11" t="s">
        <v>3</v>
      </c>
      <c r="D7" s="147" t="s">
        <v>144</v>
      </c>
      <c r="E7" s="12" t="s">
        <v>23</v>
      </c>
      <c r="F7" s="12" t="s">
        <v>67</v>
      </c>
      <c r="G7" s="12" t="s">
        <v>23</v>
      </c>
      <c r="H7" s="13" t="s">
        <v>4</v>
      </c>
      <c r="I7" s="14" t="s">
        <v>5</v>
      </c>
      <c r="J7" s="15" t="s">
        <v>6</v>
      </c>
      <c r="K7" s="15" t="s">
        <v>7</v>
      </c>
    </row>
    <row r="8" spans="1:28" ht="14.4" x14ac:dyDescent="0.3">
      <c r="A8" s="16"/>
      <c r="B8" s="17"/>
      <c r="C8" s="18"/>
      <c r="D8" s="146"/>
      <c r="E8" s="7"/>
      <c r="F8" s="7"/>
      <c r="G8" s="7"/>
      <c r="H8" s="8"/>
      <c r="I8" s="19"/>
      <c r="J8" s="4"/>
    </row>
    <row r="9" spans="1:28" ht="14.4" x14ac:dyDescent="0.3">
      <c r="A9" s="20">
        <v>1</v>
      </c>
      <c r="B9" s="21" t="s">
        <v>8</v>
      </c>
      <c r="C9" s="22"/>
      <c r="D9" s="148"/>
      <c r="E9" s="23"/>
      <c r="F9" s="23"/>
      <c r="G9" s="23"/>
      <c r="H9" s="24"/>
      <c r="I9" s="25"/>
      <c r="J9" s="4"/>
    </row>
    <row r="10" spans="1:28" ht="100.8" x14ac:dyDescent="0.3">
      <c r="A10" s="26"/>
      <c r="B10" s="27" t="s">
        <v>9</v>
      </c>
      <c r="C10" s="28"/>
      <c r="D10" s="137"/>
      <c r="E10" s="29"/>
      <c r="F10" s="29" t="s">
        <v>96</v>
      </c>
      <c r="G10" s="29"/>
      <c r="H10" s="30"/>
      <c r="I10" s="31"/>
      <c r="J10" s="4"/>
      <c r="L10" s="32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8" ht="14.4" x14ac:dyDescent="0.3">
      <c r="A11" s="34"/>
      <c r="B11" s="35"/>
      <c r="C11" s="36" t="s">
        <v>10</v>
      </c>
      <c r="D11" s="138">
        <v>0</v>
      </c>
      <c r="E11" s="37">
        <v>0</v>
      </c>
      <c r="F11" s="37">
        <v>1</v>
      </c>
      <c r="G11" s="37">
        <v>0</v>
      </c>
      <c r="H11" s="38">
        <f>SUM(E11:G11)</f>
        <v>1</v>
      </c>
      <c r="I11" s="39">
        <f>D11*H11</f>
        <v>0</v>
      </c>
      <c r="J11" s="4"/>
      <c r="L11" s="32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8" ht="14.4" x14ac:dyDescent="0.3">
      <c r="A12" s="20">
        <v>2</v>
      </c>
      <c r="B12" s="21" t="s">
        <v>11</v>
      </c>
      <c r="C12" s="22"/>
      <c r="D12" s="139"/>
      <c r="E12" s="40"/>
      <c r="F12" s="40"/>
      <c r="G12" s="40"/>
      <c r="H12" s="24"/>
      <c r="I12" s="41"/>
      <c r="J12" s="4"/>
      <c r="L12" s="32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8" ht="100.8" x14ac:dyDescent="0.3">
      <c r="A13" s="26"/>
      <c r="B13" s="27" t="s">
        <v>12</v>
      </c>
      <c r="C13" s="28"/>
      <c r="D13" s="140"/>
      <c r="E13" s="29"/>
      <c r="F13" s="29"/>
      <c r="G13" s="29"/>
      <c r="H13" s="30"/>
      <c r="I13" s="31"/>
      <c r="J13" s="4"/>
      <c r="L13" s="32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8" ht="14.4" x14ac:dyDescent="0.3">
      <c r="A14" s="34"/>
      <c r="B14" s="35"/>
      <c r="C14" s="36" t="s">
        <v>10</v>
      </c>
      <c r="D14" s="138">
        <v>0</v>
      </c>
      <c r="E14" s="37">
        <v>0</v>
      </c>
      <c r="F14" s="37">
        <v>0</v>
      </c>
      <c r="G14" s="37">
        <v>0</v>
      </c>
      <c r="H14" s="38">
        <f>SUM(E14:G14)</f>
        <v>0</v>
      </c>
      <c r="I14" s="39">
        <f>H14*D14</f>
        <v>0</v>
      </c>
      <c r="J14" s="42"/>
      <c r="K14" s="42"/>
      <c r="L14" s="42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42"/>
      <c r="Z14" s="42"/>
      <c r="AA14" s="42"/>
      <c r="AB14" s="42"/>
    </row>
    <row r="15" spans="1:28" ht="14.4" x14ac:dyDescent="0.3">
      <c r="A15" s="20">
        <v>3</v>
      </c>
      <c r="B15" s="21" t="s">
        <v>13</v>
      </c>
      <c r="C15" s="22"/>
      <c r="D15" s="139"/>
      <c r="E15" s="40"/>
      <c r="F15" s="40"/>
      <c r="G15" s="40"/>
      <c r="H15" s="24"/>
      <c r="I15" s="41"/>
      <c r="J15" s="4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8" ht="100.8" x14ac:dyDescent="0.3">
      <c r="A16" s="26"/>
      <c r="B16" s="27" t="s">
        <v>14</v>
      </c>
      <c r="C16" s="28"/>
      <c r="D16" s="140"/>
      <c r="E16" s="29"/>
      <c r="F16" s="29"/>
      <c r="G16" s="29"/>
      <c r="H16" s="30"/>
      <c r="I16" s="31"/>
      <c r="J16" s="32"/>
      <c r="K16" s="32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2"/>
      <c r="Z16" s="32"/>
      <c r="AA16" s="32"/>
      <c r="AB16" s="32"/>
    </row>
    <row r="17" spans="1:28" s="51" customFormat="1" ht="14.4" x14ac:dyDescent="0.3">
      <c r="A17" s="43"/>
      <c r="B17" s="44"/>
      <c r="C17" s="45" t="s">
        <v>10</v>
      </c>
      <c r="D17" s="141">
        <v>0</v>
      </c>
      <c r="E17" s="46">
        <v>0</v>
      </c>
      <c r="F17" s="46">
        <v>0</v>
      </c>
      <c r="G17" s="46">
        <v>0</v>
      </c>
      <c r="H17" s="47">
        <f>SUM(E17:G17)</f>
        <v>0</v>
      </c>
      <c r="I17" s="48">
        <f>H17*D17</f>
        <v>0</v>
      </c>
      <c r="J17" s="4"/>
      <c r="K17" s="4"/>
      <c r="L17" s="4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49"/>
      <c r="X17" s="49"/>
      <c r="Y17" s="50"/>
      <c r="Z17" s="50"/>
      <c r="AA17" s="50"/>
      <c r="AB17" s="50"/>
    </row>
    <row r="18" spans="1:28" ht="14.4" x14ac:dyDescent="0.3">
      <c r="A18" s="20">
        <v>4</v>
      </c>
      <c r="B18" s="21" t="s">
        <v>15</v>
      </c>
      <c r="C18" s="22"/>
      <c r="D18" s="139"/>
      <c r="E18" s="40"/>
      <c r="F18" s="40"/>
      <c r="G18" s="40"/>
      <c r="H18" s="24"/>
      <c r="I18" s="41"/>
      <c r="J18" s="4"/>
    </row>
    <row r="19" spans="1:28" ht="86.4" x14ac:dyDescent="0.3">
      <c r="A19" s="26"/>
      <c r="B19" s="27" t="s">
        <v>16</v>
      </c>
      <c r="C19" s="28"/>
      <c r="D19" s="140"/>
      <c r="E19" s="29"/>
      <c r="F19" s="29" t="s">
        <v>96</v>
      </c>
      <c r="G19" s="29"/>
      <c r="H19" s="30"/>
      <c r="I19" s="31"/>
      <c r="J19" s="4"/>
    </row>
    <row r="20" spans="1:28" ht="14.4" x14ac:dyDescent="0.3">
      <c r="A20" s="34"/>
      <c r="B20" s="35"/>
      <c r="C20" s="36" t="s">
        <v>10</v>
      </c>
      <c r="D20" s="138">
        <v>0</v>
      </c>
      <c r="E20" s="37">
        <v>0</v>
      </c>
      <c r="F20" s="37">
        <v>1</v>
      </c>
      <c r="G20" s="37">
        <v>0</v>
      </c>
      <c r="H20" s="38">
        <f>SUM(E20:G20)</f>
        <v>1</v>
      </c>
      <c r="I20" s="39">
        <f>H20*D20</f>
        <v>0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ht="14.4" x14ac:dyDescent="0.3">
      <c r="A21" s="20">
        <v>5</v>
      </c>
      <c r="B21" s="21" t="s">
        <v>17</v>
      </c>
      <c r="C21" s="22"/>
      <c r="D21" s="139"/>
      <c r="E21" s="52"/>
      <c r="F21" s="52"/>
      <c r="G21" s="52"/>
      <c r="H21" s="53"/>
      <c r="I21" s="41"/>
      <c r="J21" s="4"/>
    </row>
    <row r="22" spans="1:28" ht="115.2" x14ac:dyDescent="0.3">
      <c r="A22" s="26"/>
      <c r="B22" s="27" t="s">
        <v>18</v>
      </c>
      <c r="C22" s="28"/>
      <c r="D22" s="140"/>
      <c r="E22" s="54"/>
      <c r="F22" s="54" t="s">
        <v>96</v>
      </c>
      <c r="G22" s="54"/>
      <c r="H22" s="54"/>
      <c r="I22" s="55"/>
      <c r="J22" s="4"/>
      <c r="O22" t="s">
        <v>19</v>
      </c>
    </row>
    <row r="23" spans="1:28" ht="14.4" x14ac:dyDescent="0.3">
      <c r="A23" s="34"/>
      <c r="B23" s="35"/>
      <c r="C23" s="36" t="s">
        <v>10</v>
      </c>
      <c r="D23" s="138">
        <v>0</v>
      </c>
      <c r="E23" s="56">
        <v>0</v>
      </c>
      <c r="F23" s="56">
        <v>4</v>
      </c>
      <c r="G23" s="56">
        <v>0</v>
      </c>
      <c r="H23" s="57">
        <f>SUM(E23:G23)</f>
        <v>4</v>
      </c>
      <c r="I23" s="39">
        <f>H23*D23</f>
        <v>0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ht="14.4" x14ac:dyDescent="0.3">
      <c r="A24" s="20">
        <v>6</v>
      </c>
      <c r="B24" s="21" t="s">
        <v>20</v>
      </c>
      <c r="C24" s="22"/>
      <c r="D24" s="139"/>
      <c r="E24" s="40"/>
      <c r="F24" s="40"/>
      <c r="G24" s="40"/>
      <c r="H24" s="24"/>
      <c r="I24" s="41"/>
      <c r="J24" s="4"/>
    </row>
    <row r="25" spans="1:28" ht="115.2" x14ac:dyDescent="0.3">
      <c r="A25" s="26"/>
      <c r="B25" s="27" t="s">
        <v>21</v>
      </c>
      <c r="C25" s="28"/>
      <c r="D25" s="140"/>
      <c r="E25" s="29"/>
      <c r="F25" s="29"/>
      <c r="G25" s="29"/>
      <c r="H25" s="30"/>
      <c r="I25" s="31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8" s="51" customFormat="1" ht="14.4" x14ac:dyDescent="0.3">
      <c r="A26" s="43"/>
      <c r="B26" s="44"/>
      <c r="C26" s="45" t="s">
        <v>10</v>
      </c>
      <c r="D26" s="141">
        <v>0</v>
      </c>
      <c r="E26" s="46">
        <v>0</v>
      </c>
      <c r="F26" s="46">
        <v>0</v>
      </c>
      <c r="G26" s="46">
        <v>0</v>
      </c>
      <c r="H26" s="47">
        <f>SUM(E26:G26)</f>
        <v>0</v>
      </c>
      <c r="I26" s="48">
        <f>H26*D26</f>
        <v>0</v>
      </c>
      <c r="J26" s="4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8" ht="14.4" x14ac:dyDescent="0.3">
      <c r="A27" s="20">
        <v>7</v>
      </c>
      <c r="B27" s="21" t="s">
        <v>22</v>
      </c>
      <c r="C27" s="22"/>
      <c r="D27" s="139"/>
      <c r="E27" s="52"/>
      <c r="F27" s="52"/>
      <c r="G27" s="52"/>
      <c r="H27" s="53"/>
      <c r="I27" s="41"/>
      <c r="J27" s="4"/>
    </row>
    <row r="28" spans="1:28" ht="72" x14ac:dyDescent="0.3">
      <c r="A28" s="26" t="s">
        <v>23</v>
      </c>
      <c r="B28" s="27" t="s">
        <v>24</v>
      </c>
      <c r="C28" s="28"/>
      <c r="D28" s="142"/>
      <c r="E28" s="54"/>
      <c r="F28" s="54" t="s">
        <v>96</v>
      </c>
      <c r="G28" s="54"/>
      <c r="H28" s="54"/>
      <c r="I28" s="55"/>
      <c r="J28" s="4"/>
    </row>
    <row r="29" spans="1:28" ht="14.4" x14ac:dyDescent="0.3">
      <c r="A29" s="34"/>
      <c r="B29" s="35"/>
      <c r="C29" s="36" t="s">
        <v>10</v>
      </c>
      <c r="D29" s="138">
        <v>0</v>
      </c>
      <c r="E29" s="56">
        <v>0</v>
      </c>
      <c r="F29" s="56">
        <v>6</v>
      </c>
      <c r="G29" s="56">
        <v>0</v>
      </c>
      <c r="H29" s="57">
        <f>SUM(E29:G29)</f>
        <v>6</v>
      </c>
      <c r="I29" s="39">
        <f>H29*D29</f>
        <v>0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ht="14.4" x14ac:dyDescent="0.3">
      <c r="A30" s="20">
        <v>8</v>
      </c>
      <c r="B30" s="21" t="s">
        <v>25</v>
      </c>
      <c r="C30" s="22"/>
      <c r="D30" s="139"/>
      <c r="E30" s="40"/>
      <c r="F30" s="40"/>
      <c r="G30" s="40"/>
      <c r="H30" s="24"/>
      <c r="I30" s="41"/>
      <c r="J30" s="32"/>
    </row>
    <row r="31" spans="1:28" ht="100.8" x14ac:dyDescent="0.3">
      <c r="A31" s="26" t="s">
        <v>23</v>
      </c>
      <c r="B31" s="58" t="s">
        <v>26</v>
      </c>
      <c r="C31" s="28"/>
      <c r="D31" s="140"/>
      <c r="E31" s="29"/>
      <c r="F31" s="29" t="s">
        <v>96</v>
      </c>
      <c r="G31" s="29"/>
      <c r="H31" s="30"/>
      <c r="I31" s="31"/>
      <c r="J31" s="155" t="s">
        <v>23</v>
      </c>
    </row>
    <row r="32" spans="1:28" ht="14.4" x14ac:dyDescent="0.3">
      <c r="A32" s="34"/>
      <c r="B32" s="59"/>
      <c r="C32" s="36" t="s">
        <v>10</v>
      </c>
      <c r="D32" s="138">
        <v>0</v>
      </c>
      <c r="E32" s="37">
        <v>0</v>
      </c>
      <c r="F32" s="37">
        <v>6</v>
      </c>
      <c r="G32" s="37">
        <v>0</v>
      </c>
      <c r="H32" s="38">
        <f>SUM(E32:G32)</f>
        <v>6</v>
      </c>
      <c r="I32" s="39">
        <f>H32*D32</f>
        <v>0</v>
      </c>
      <c r="J32" s="156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spans="1:28" ht="14.4" x14ac:dyDescent="0.3">
      <c r="A33" s="20">
        <v>9</v>
      </c>
      <c r="B33" s="60" t="s">
        <v>27</v>
      </c>
      <c r="C33" s="22"/>
      <c r="D33" s="139"/>
      <c r="E33" s="40"/>
      <c r="F33" s="40"/>
      <c r="G33" s="40"/>
      <c r="H33" s="24"/>
      <c r="I33" s="41"/>
      <c r="J33" s="32"/>
    </row>
    <row r="34" spans="1:28" ht="100.8" x14ac:dyDescent="0.3">
      <c r="A34" s="26" t="s">
        <v>23</v>
      </c>
      <c r="B34" s="58" t="s">
        <v>28</v>
      </c>
      <c r="C34" s="28"/>
      <c r="D34" s="140"/>
      <c r="E34" s="29"/>
      <c r="F34" s="29"/>
      <c r="G34" s="29"/>
      <c r="H34" s="30"/>
      <c r="I34" s="31"/>
      <c r="J34" s="32"/>
    </row>
    <row r="35" spans="1:28" ht="14.4" x14ac:dyDescent="0.3">
      <c r="A35" s="34"/>
      <c r="B35" s="59"/>
      <c r="C35" s="36" t="s">
        <v>10</v>
      </c>
      <c r="D35" s="138">
        <v>0</v>
      </c>
      <c r="E35" s="37">
        <v>0</v>
      </c>
      <c r="F35" s="37">
        <v>0</v>
      </c>
      <c r="G35" s="37">
        <v>0</v>
      </c>
      <c r="H35" s="38">
        <f>SUM(E35:G35)</f>
        <v>0</v>
      </c>
      <c r="I35" s="39">
        <f>H35*D35</f>
        <v>0</v>
      </c>
      <c r="J35" s="61" t="s">
        <v>23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ht="14.4" x14ac:dyDescent="0.3">
      <c r="A36" s="20">
        <v>10</v>
      </c>
      <c r="B36" s="60" t="s">
        <v>29</v>
      </c>
      <c r="C36" s="22"/>
      <c r="D36" s="139"/>
      <c r="E36" s="40"/>
      <c r="F36" s="40"/>
      <c r="G36" s="40"/>
      <c r="H36" s="24"/>
      <c r="I36" s="41"/>
      <c r="J36" s="32"/>
    </row>
    <row r="37" spans="1:28" ht="115.2" x14ac:dyDescent="0.3">
      <c r="A37" s="26"/>
      <c r="B37" s="58" t="s">
        <v>30</v>
      </c>
      <c r="C37" s="28"/>
      <c r="D37" s="140"/>
      <c r="E37" s="29"/>
      <c r="F37" s="29"/>
      <c r="G37" s="29"/>
      <c r="H37" s="30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1:28" ht="14.4" x14ac:dyDescent="0.3">
      <c r="A38" s="34"/>
      <c r="B38" s="59"/>
      <c r="C38" s="36" t="s">
        <v>10</v>
      </c>
      <c r="D38" s="138">
        <v>0</v>
      </c>
      <c r="E38" s="37">
        <v>0</v>
      </c>
      <c r="F38" s="37">
        <v>0</v>
      </c>
      <c r="G38" s="37">
        <v>0</v>
      </c>
      <c r="H38" s="38">
        <f>SUM(E38:G38)</f>
        <v>0</v>
      </c>
      <c r="I38" s="39">
        <f>H38*D38</f>
        <v>0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</row>
    <row r="39" spans="1:28" ht="14.4" x14ac:dyDescent="0.3">
      <c r="A39" s="20">
        <v>11</v>
      </c>
      <c r="B39" s="60" t="s">
        <v>31</v>
      </c>
      <c r="C39" s="22"/>
      <c r="D39" s="139"/>
      <c r="E39" s="62"/>
      <c r="F39" s="62"/>
      <c r="G39" s="62"/>
      <c r="H39" s="24"/>
      <c r="I39" s="41"/>
      <c r="J39" s="32"/>
    </row>
    <row r="40" spans="1:28" ht="115.2" x14ac:dyDescent="0.3">
      <c r="A40" s="26" t="s">
        <v>23</v>
      </c>
      <c r="B40" s="58" t="s">
        <v>32</v>
      </c>
      <c r="C40" s="28"/>
      <c r="D40" s="140"/>
      <c r="E40" s="29"/>
      <c r="F40" s="29"/>
      <c r="G40" s="29"/>
      <c r="H40" s="30"/>
      <c r="I40" s="31"/>
      <c r="J40" s="32"/>
    </row>
    <row r="41" spans="1:28" ht="14.4" x14ac:dyDescent="0.3">
      <c r="A41" s="34"/>
      <c r="B41" s="59"/>
      <c r="C41" s="36" t="s">
        <v>10</v>
      </c>
      <c r="D41" s="138">
        <v>0</v>
      </c>
      <c r="E41" s="37">
        <v>0</v>
      </c>
      <c r="F41" s="37">
        <v>0</v>
      </c>
      <c r="G41" s="37">
        <v>0</v>
      </c>
      <c r="H41" s="38">
        <f>SUM(E41:G41)</f>
        <v>0</v>
      </c>
      <c r="I41" s="39">
        <f>H41*D41</f>
        <v>0</v>
      </c>
      <c r="J41" s="61" t="s">
        <v>23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spans="1:28" ht="14.4" x14ac:dyDescent="0.3">
      <c r="A42" s="20">
        <v>12</v>
      </c>
      <c r="B42" s="60" t="s">
        <v>33</v>
      </c>
      <c r="C42" s="22"/>
      <c r="D42" s="139"/>
      <c r="E42" s="40"/>
      <c r="F42" s="40"/>
      <c r="G42" s="40"/>
      <c r="H42" s="24"/>
      <c r="I42" s="41"/>
      <c r="J42" s="4"/>
    </row>
    <row r="43" spans="1:28" ht="129.6" x14ac:dyDescent="0.3">
      <c r="A43" s="26"/>
      <c r="B43" s="58" t="s">
        <v>34</v>
      </c>
      <c r="C43" s="28"/>
      <c r="D43" s="140"/>
      <c r="E43" s="29"/>
      <c r="F43" s="29" t="s">
        <v>96</v>
      </c>
      <c r="G43" s="29"/>
      <c r="H43" s="30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 ht="14.4" x14ac:dyDescent="0.3">
      <c r="A44" s="34"/>
      <c r="B44" s="63"/>
      <c r="C44" s="36" t="s">
        <v>10</v>
      </c>
      <c r="D44" s="138">
        <v>0</v>
      </c>
      <c r="E44" s="37">
        <v>0</v>
      </c>
      <c r="F44" s="37">
        <v>1</v>
      </c>
      <c r="G44" s="37">
        <v>0</v>
      </c>
      <c r="H44" s="38">
        <f>SUM(E44:G44)</f>
        <v>1</v>
      </c>
      <c r="I44" s="39">
        <f>H44*D44</f>
        <v>0</v>
      </c>
      <c r="J44" s="4"/>
    </row>
    <row r="45" spans="1:28" ht="14.4" x14ac:dyDescent="0.3">
      <c r="A45" s="20">
        <v>13</v>
      </c>
      <c r="B45" s="60" t="s">
        <v>35</v>
      </c>
      <c r="C45" s="22"/>
      <c r="D45" s="139"/>
      <c r="E45" s="40"/>
      <c r="F45" s="40"/>
      <c r="G45" s="40"/>
      <c r="H45" s="24"/>
      <c r="I45" s="41"/>
      <c r="J45" s="4"/>
    </row>
    <row r="46" spans="1:28" ht="115.2" x14ac:dyDescent="0.3">
      <c r="A46" s="26"/>
      <c r="B46" s="58" t="s">
        <v>36</v>
      </c>
      <c r="C46" s="28"/>
      <c r="D46" s="140"/>
      <c r="E46" s="29"/>
      <c r="F46" s="29"/>
      <c r="G46" s="29"/>
      <c r="H46" s="30"/>
      <c r="I46" s="31"/>
      <c r="J46" s="4"/>
      <c r="N46" s="64"/>
    </row>
    <row r="47" spans="1:28" ht="14.4" x14ac:dyDescent="0.3">
      <c r="A47" s="34"/>
      <c r="B47" s="63"/>
      <c r="C47" s="36" t="s">
        <v>10</v>
      </c>
      <c r="D47" s="138">
        <v>0</v>
      </c>
      <c r="E47" s="37">
        <v>0</v>
      </c>
      <c r="F47" s="37">
        <v>0</v>
      </c>
      <c r="G47" s="37">
        <v>0</v>
      </c>
      <c r="H47" s="38">
        <f>SUM(E47:G47)</f>
        <v>0</v>
      </c>
      <c r="I47" s="39">
        <f>H47*D47</f>
        <v>0</v>
      </c>
      <c r="J47" s="4"/>
    </row>
    <row r="48" spans="1:28" ht="14.4" x14ac:dyDescent="0.3">
      <c r="A48" s="20">
        <v>14</v>
      </c>
      <c r="B48" s="60" t="s">
        <v>37</v>
      </c>
      <c r="C48" s="22"/>
      <c r="D48" s="139"/>
      <c r="E48" s="40"/>
      <c r="F48" s="40"/>
      <c r="G48" s="40"/>
      <c r="H48" s="24"/>
      <c r="I48" s="41"/>
      <c r="J48" s="4"/>
    </row>
    <row r="49" spans="1:28" ht="115.2" x14ac:dyDescent="0.3">
      <c r="A49" s="26"/>
      <c r="B49" s="58" t="s">
        <v>38</v>
      </c>
      <c r="C49" s="28"/>
      <c r="D49" s="140"/>
      <c r="E49" s="29"/>
      <c r="F49" s="29"/>
      <c r="G49" s="29"/>
      <c r="H49" s="30"/>
      <c r="I49" s="31"/>
      <c r="J49" s="4"/>
    </row>
    <row r="50" spans="1:28" ht="14.4" x14ac:dyDescent="0.3">
      <c r="A50" s="34"/>
      <c r="B50" s="63"/>
      <c r="C50" s="36" t="s">
        <v>10</v>
      </c>
      <c r="D50" s="138">
        <v>0</v>
      </c>
      <c r="E50" s="37">
        <v>0</v>
      </c>
      <c r="F50" s="37">
        <v>0</v>
      </c>
      <c r="G50" s="37">
        <v>0</v>
      </c>
      <c r="H50" s="38">
        <f>SUM(E50:G50)</f>
        <v>0</v>
      </c>
      <c r="I50" s="39">
        <f>H50*D50</f>
        <v>0</v>
      </c>
      <c r="J50" s="4"/>
    </row>
    <row r="51" spans="1:28" ht="14.4" x14ac:dyDescent="0.3">
      <c r="A51" s="20">
        <v>15</v>
      </c>
      <c r="B51" s="60" t="s">
        <v>39</v>
      </c>
      <c r="C51" s="22"/>
      <c r="D51" s="139"/>
      <c r="E51" s="40"/>
      <c r="F51" s="40"/>
      <c r="G51" s="40"/>
      <c r="H51" s="24"/>
      <c r="I51" s="41"/>
      <c r="J51" s="4"/>
    </row>
    <row r="52" spans="1:28" ht="244.8" x14ac:dyDescent="0.3">
      <c r="A52" s="26" t="s">
        <v>23</v>
      </c>
      <c r="B52" s="27" t="s">
        <v>40</v>
      </c>
      <c r="C52" s="28"/>
      <c r="D52" s="140"/>
      <c r="E52" s="29"/>
      <c r="F52" s="29"/>
      <c r="G52" s="29"/>
      <c r="H52" s="30"/>
      <c r="I52" s="31"/>
      <c r="J52" s="4"/>
    </row>
    <row r="53" spans="1:28" ht="14.4" x14ac:dyDescent="0.3">
      <c r="A53" s="34"/>
      <c r="B53" s="59"/>
      <c r="C53" s="36" t="s">
        <v>10</v>
      </c>
      <c r="D53" s="138">
        <v>0</v>
      </c>
      <c r="E53" s="37">
        <v>0</v>
      </c>
      <c r="F53" s="37">
        <v>0</v>
      </c>
      <c r="G53" s="37">
        <v>0</v>
      </c>
      <c r="H53" s="38">
        <f>SUM(E53:G53)</f>
        <v>0</v>
      </c>
      <c r="I53" s="39">
        <f>H53*D53</f>
        <v>0</v>
      </c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ht="14.4" x14ac:dyDescent="0.3">
      <c r="A54" s="20">
        <v>16</v>
      </c>
      <c r="B54" s="60" t="s">
        <v>41</v>
      </c>
      <c r="C54" s="22"/>
      <c r="D54" s="139"/>
      <c r="E54" s="40"/>
      <c r="F54" s="40"/>
      <c r="G54" s="40"/>
      <c r="H54" s="24"/>
      <c r="I54" s="41"/>
      <c r="J54" s="32"/>
    </row>
    <row r="55" spans="1:28" ht="57.6" x14ac:dyDescent="0.3">
      <c r="A55" s="26" t="s">
        <v>23</v>
      </c>
      <c r="B55" s="27" t="s">
        <v>42</v>
      </c>
      <c r="C55" s="28"/>
      <c r="D55" s="140"/>
      <c r="E55" s="29"/>
      <c r="F55" s="29"/>
      <c r="G55" s="29"/>
      <c r="H55" s="30"/>
      <c r="I55" s="31"/>
      <c r="J55" s="4"/>
    </row>
    <row r="56" spans="1:28" ht="14.4" x14ac:dyDescent="0.3">
      <c r="A56" s="34" t="s">
        <v>23</v>
      </c>
      <c r="B56" s="59"/>
      <c r="C56" s="36" t="s">
        <v>10</v>
      </c>
      <c r="D56" s="138">
        <v>0</v>
      </c>
      <c r="E56" s="37">
        <v>0</v>
      </c>
      <c r="F56" s="37">
        <v>0</v>
      </c>
      <c r="G56" s="37">
        <v>0</v>
      </c>
      <c r="H56" s="38">
        <f>SUM(E56:G56)</f>
        <v>0</v>
      </c>
      <c r="I56" s="39">
        <f>H56*D56</f>
        <v>0</v>
      </c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spans="1:28" ht="14.4" x14ac:dyDescent="0.3">
      <c r="A57" s="20">
        <v>17</v>
      </c>
      <c r="B57" s="60" t="s">
        <v>43</v>
      </c>
      <c r="C57" s="22"/>
      <c r="D57" s="139"/>
      <c r="E57" s="40"/>
      <c r="F57" s="40"/>
      <c r="G57" s="40"/>
      <c r="H57" s="24"/>
      <c r="I57" s="41"/>
      <c r="J57" s="4"/>
    </row>
    <row r="58" spans="1:28" ht="57.6" x14ac:dyDescent="0.3">
      <c r="A58" s="65" t="s">
        <v>23</v>
      </c>
      <c r="B58" s="66" t="s">
        <v>44</v>
      </c>
      <c r="C58" s="67"/>
      <c r="D58" s="140"/>
      <c r="E58" s="68"/>
      <c r="F58" s="68" t="s">
        <v>96</v>
      </c>
      <c r="G58" s="68"/>
      <c r="H58" s="69"/>
      <c r="I58" s="70"/>
      <c r="J58" s="4"/>
    </row>
    <row r="59" spans="1:28" ht="14.4" x14ac:dyDescent="0.3">
      <c r="A59" s="71"/>
      <c r="B59" s="72"/>
      <c r="C59" s="73" t="s">
        <v>10</v>
      </c>
      <c r="D59" s="138">
        <v>0</v>
      </c>
      <c r="E59" s="74">
        <v>0</v>
      </c>
      <c r="F59" s="74">
        <v>2</v>
      </c>
      <c r="G59" s="74">
        <v>0</v>
      </c>
      <c r="H59" s="75">
        <f>SUM(E59:G59)</f>
        <v>2</v>
      </c>
      <c r="I59" s="76">
        <f>H59*D59</f>
        <v>0</v>
      </c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spans="1:28" ht="14.4" x14ac:dyDescent="0.3">
      <c r="A60" s="20">
        <v>18</v>
      </c>
      <c r="B60" s="21" t="s">
        <v>45</v>
      </c>
      <c r="C60" s="22"/>
      <c r="D60" s="139"/>
      <c r="E60" s="52"/>
      <c r="F60" s="52"/>
      <c r="G60" s="52"/>
      <c r="H60" s="53"/>
      <c r="I60" s="41"/>
      <c r="J60" s="4"/>
    </row>
    <row r="61" spans="1:28" ht="93.6" customHeight="1" x14ac:dyDescent="0.3">
      <c r="A61" s="65"/>
      <c r="B61" s="66" t="s">
        <v>46</v>
      </c>
      <c r="C61" s="67"/>
      <c r="D61" s="143"/>
      <c r="E61" s="77"/>
      <c r="F61" s="77"/>
      <c r="G61" s="77"/>
      <c r="H61" s="77"/>
      <c r="I61" s="55"/>
      <c r="J61" s="4"/>
    </row>
    <row r="62" spans="1:28" ht="14.4" x14ac:dyDescent="0.3">
      <c r="A62" s="72"/>
      <c r="B62" s="78"/>
      <c r="C62" s="73" t="s">
        <v>10</v>
      </c>
      <c r="D62" s="144">
        <v>0</v>
      </c>
      <c r="E62" s="74">
        <v>0</v>
      </c>
      <c r="F62" s="74">
        <v>0</v>
      </c>
      <c r="G62" s="74">
        <v>0</v>
      </c>
      <c r="H62" s="79">
        <f>SUM(E62:G62)</f>
        <v>0</v>
      </c>
      <c r="I62" s="80">
        <f>H62*D62</f>
        <v>0</v>
      </c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spans="1:28" s="90" customFormat="1" ht="79.2" customHeight="1" x14ac:dyDescent="0.3">
      <c r="A63" s="82"/>
      <c r="B63" s="83"/>
      <c r="C63" s="84"/>
      <c r="D63" s="85"/>
      <c r="E63" s="86"/>
      <c r="F63" s="86"/>
      <c r="G63" s="86"/>
      <c r="H63" s="87"/>
      <c r="I63" s="88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</row>
    <row r="64" spans="1:28" ht="14.4" x14ac:dyDescent="0.3">
      <c r="A64" s="91" t="s">
        <v>47</v>
      </c>
      <c r="B64" s="92" t="s">
        <v>48</v>
      </c>
      <c r="C64" s="93" t="s">
        <v>49</v>
      </c>
      <c r="D64" s="94"/>
      <c r="E64" s="95">
        <f>E11+E14+E17+E20+E23+E26+E29+E32+E35+E38+E41+E44+E47+E50+E53+E56+E59+E62</f>
        <v>0</v>
      </c>
      <c r="F64" s="95">
        <f t="shared" ref="F64:I64" si="0">F11+F14+F17+F20+F23+F26+F29+F32+F35+F38+F41+F44+F47+F50+F53+F56+F59+F62</f>
        <v>21</v>
      </c>
      <c r="G64" s="95">
        <f t="shared" si="0"/>
        <v>0</v>
      </c>
      <c r="H64" s="95">
        <f t="shared" si="0"/>
        <v>21</v>
      </c>
      <c r="I64" s="95">
        <f t="shared" si="0"/>
        <v>0</v>
      </c>
      <c r="J64" s="129">
        <f>I64*1.22</f>
        <v>0</v>
      </c>
    </row>
    <row r="65" spans="1:10" ht="31.5" customHeight="1" x14ac:dyDescent="0.3">
      <c r="A65" s="96"/>
      <c r="B65" s="32"/>
      <c r="C65" s="61"/>
      <c r="D65" s="97"/>
      <c r="E65" s="98"/>
      <c r="F65" s="98"/>
      <c r="G65" s="98"/>
      <c r="H65" s="98"/>
      <c r="I65" s="99"/>
      <c r="J65" s="4"/>
    </row>
    <row r="66" spans="1:10" ht="14.4" x14ac:dyDescent="0.3">
      <c r="A66" s="100" t="s">
        <v>145</v>
      </c>
      <c r="B66" s="101" t="s">
        <v>50</v>
      </c>
      <c r="C66" s="102" t="s">
        <v>23</v>
      </c>
      <c r="D66" s="103" t="s">
        <v>23</v>
      </c>
      <c r="E66" s="104"/>
      <c r="F66" s="104"/>
      <c r="G66" s="104"/>
      <c r="H66" s="105"/>
      <c r="I66" s="106">
        <f>I64</f>
        <v>0</v>
      </c>
      <c r="J66" s="4"/>
    </row>
    <row r="67" spans="1:10" ht="14.4" x14ac:dyDescent="0.3">
      <c r="A67" s="100" t="s">
        <v>146</v>
      </c>
      <c r="B67" s="101" t="s">
        <v>51</v>
      </c>
      <c r="C67" s="107"/>
      <c r="D67" s="108"/>
      <c r="E67" s="104"/>
      <c r="F67" s="104"/>
      <c r="G67" s="104"/>
      <c r="H67" s="105"/>
      <c r="I67" s="106">
        <f>I66*0.22</f>
        <v>0</v>
      </c>
      <c r="J67" s="4"/>
    </row>
    <row r="68" spans="1:10" thickBot="1" x14ac:dyDescent="0.35">
      <c r="A68" s="109"/>
      <c r="B68" s="110" t="s">
        <v>52</v>
      </c>
      <c r="C68" s="111" t="s">
        <v>23</v>
      </c>
      <c r="D68" s="112" t="s">
        <v>23</v>
      </c>
      <c r="E68" s="113"/>
      <c r="F68" s="113"/>
      <c r="G68" s="113"/>
      <c r="H68" s="114"/>
      <c r="I68" s="115">
        <f>SUM(I66:I67)</f>
        <v>0</v>
      </c>
      <c r="J68" s="4"/>
    </row>
    <row r="69" spans="1:10" ht="14.4" x14ac:dyDescent="0.3">
      <c r="A69" s="4"/>
      <c r="B69" s="4"/>
      <c r="C69" s="42"/>
      <c r="D69" s="116"/>
      <c r="E69" s="7" t="s">
        <v>23</v>
      </c>
      <c r="F69" s="7" t="s">
        <v>23</v>
      </c>
      <c r="G69" s="7" t="s">
        <v>23</v>
      </c>
      <c r="H69" s="8" t="s">
        <v>23</v>
      </c>
      <c r="I69" s="81"/>
      <c r="J69" s="4"/>
    </row>
    <row r="70" spans="1:10" ht="14.4" x14ac:dyDescent="0.3">
      <c r="B70" s="4"/>
      <c r="C70" s="42"/>
      <c r="D70" s="116"/>
      <c r="E70" s="7"/>
      <c r="F70" s="7"/>
      <c r="G70" s="7"/>
      <c r="H70" s="8"/>
      <c r="I70" s="7"/>
      <c r="J70" s="4"/>
    </row>
    <row r="71" spans="1:10" ht="14.4" x14ac:dyDescent="0.3">
      <c r="B71" s="4"/>
      <c r="C71" s="42"/>
      <c r="D71" s="116"/>
      <c r="E71" s="7"/>
      <c r="F71" s="7"/>
      <c r="G71" s="7"/>
      <c r="H71" s="8"/>
      <c r="I71" s="7"/>
      <c r="J71" s="4"/>
    </row>
    <row r="72" spans="1:10" ht="14.4" x14ac:dyDescent="0.3">
      <c r="B72" s="4"/>
      <c r="C72" s="42"/>
      <c r="D72" s="116"/>
      <c r="E72" s="7"/>
      <c r="F72" s="7"/>
      <c r="G72" s="7"/>
      <c r="H72" s="8"/>
      <c r="I72" s="7"/>
      <c r="J72" s="4"/>
    </row>
    <row r="73" spans="1:10" ht="14.4" x14ac:dyDescent="0.3">
      <c r="B73" s="4"/>
      <c r="C73" s="42"/>
      <c r="D73" s="116"/>
      <c r="E73" s="7"/>
      <c r="F73" s="7"/>
      <c r="G73" s="7"/>
      <c r="H73" s="8"/>
      <c r="I73" s="7"/>
      <c r="J73" s="4"/>
    </row>
    <row r="74" spans="1:10" ht="14.4" x14ac:dyDescent="0.3">
      <c r="B74" s="4"/>
      <c r="C74" s="42"/>
      <c r="D74" s="116"/>
      <c r="E74" s="7"/>
      <c r="F74" s="7"/>
      <c r="G74" s="7"/>
      <c r="H74" s="8"/>
      <c r="I74" s="7"/>
      <c r="J74" s="4"/>
    </row>
    <row r="75" spans="1:10" ht="14.4" x14ac:dyDescent="0.3">
      <c r="B75" s="4"/>
      <c r="C75" s="42"/>
      <c r="D75" s="116"/>
      <c r="E75" s="7"/>
      <c r="F75" s="7"/>
      <c r="G75" s="7"/>
      <c r="H75" s="8"/>
      <c r="I75" s="7"/>
      <c r="J75" s="4"/>
    </row>
    <row r="76" spans="1:10" ht="14.4" x14ac:dyDescent="0.3">
      <c r="B76" s="4"/>
      <c r="C76" s="42"/>
      <c r="D76" s="116"/>
      <c r="E76" s="7"/>
      <c r="F76" s="7"/>
      <c r="G76" s="7"/>
      <c r="H76" s="8"/>
      <c r="I76" s="7"/>
      <c r="J76" s="4"/>
    </row>
    <row r="77" spans="1:10" ht="14.4" x14ac:dyDescent="0.3">
      <c r="B77" s="4"/>
      <c r="C77" s="42"/>
      <c r="D77" s="116"/>
      <c r="E77" s="7"/>
      <c r="F77" s="7"/>
      <c r="G77" s="7"/>
      <c r="H77" s="8"/>
      <c r="I77" s="7"/>
      <c r="J77" s="4"/>
    </row>
    <row r="78" spans="1:10" ht="14.4" x14ac:dyDescent="0.3">
      <c r="B78" s="4"/>
      <c r="C78" s="42"/>
      <c r="D78" s="116"/>
      <c r="E78" s="7"/>
      <c r="F78" s="7"/>
      <c r="G78" s="7"/>
      <c r="H78" s="8"/>
      <c r="I78" s="7"/>
      <c r="J78" s="4"/>
    </row>
    <row r="79" spans="1:10" ht="14.4" x14ac:dyDescent="0.3">
      <c r="B79" s="4"/>
      <c r="C79" s="42"/>
      <c r="D79" s="116"/>
      <c r="E79" s="7"/>
      <c r="F79" s="7"/>
      <c r="G79" s="7"/>
      <c r="H79" s="8"/>
      <c r="I79" s="7"/>
      <c r="J79" s="4"/>
    </row>
    <row r="80" spans="1:10" ht="14.4" x14ac:dyDescent="0.3">
      <c r="B80" s="4"/>
      <c r="C80" s="42"/>
      <c r="D80" s="116"/>
      <c r="E80" s="7"/>
      <c r="F80" s="7"/>
      <c r="G80" s="7"/>
      <c r="H80" s="8"/>
      <c r="I80" s="7"/>
      <c r="J80" s="4"/>
    </row>
    <row r="81" spans="2:10" ht="14.4" x14ac:dyDescent="0.3">
      <c r="B81" s="4"/>
      <c r="C81" s="42"/>
      <c r="D81" s="116"/>
      <c r="E81" s="7"/>
      <c r="F81" s="7"/>
      <c r="G81" s="7"/>
      <c r="H81" s="8"/>
      <c r="I81" s="7"/>
      <c r="J81" s="4"/>
    </row>
    <row r="82" spans="2:10" ht="14.4" x14ac:dyDescent="0.3">
      <c r="B82" s="4"/>
      <c r="C82" s="42"/>
      <c r="D82" s="116"/>
      <c r="E82" s="7"/>
      <c r="F82" s="7"/>
      <c r="G82" s="7"/>
      <c r="H82" s="8"/>
      <c r="I82" s="7"/>
      <c r="J82" s="4"/>
    </row>
    <row r="83" spans="2:10" ht="14.4" x14ac:dyDescent="0.3">
      <c r="B83" s="4"/>
      <c r="C83" s="42"/>
      <c r="D83" s="116"/>
      <c r="E83" s="7"/>
      <c r="F83" s="7"/>
      <c r="G83" s="7"/>
      <c r="H83" s="8"/>
      <c r="I83" s="7"/>
      <c r="J83" s="4"/>
    </row>
    <row r="84" spans="2:10" ht="14.4" x14ac:dyDescent="0.3">
      <c r="B84" s="4"/>
      <c r="C84" s="42"/>
      <c r="D84" s="116"/>
      <c r="E84" s="7"/>
      <c r="F84" s="7"/>
      <c r="G84" s="7"/>
      <c r="H84" s="8"/>
      <c r="I84" s="7"/>
      <c r="J84" s="4"/>
    </row>
    <row r="85" spans="2:10" ht="14.4" x14ac:dyDescent="0.3">
      <c r="B85" s="4"/>
      <c r="C85" s="42"/>
      <c r="D85" s="116"/>
      <c r="E85" s="7"/>
      <c r="F85" s="7"/>
      <c r="G85" s="7"/>
      <c r="H85" s="8"/>
      <c r="I85" s="7"/>
      <c r="J85" s="4"/>
    </row>
    <row r="86" spans="2:10" ht="14.4" x14ac:dyDescent="0.3">
      <c r="B86" s="4"/>
      <c r="C86" s="42"/>
      <c r="D86" s="116"/>
      <c r="E86" s="7"/>
      <c r="F86" s="7"/>
      <c r="G86" s="7"/>
      <c r="H86" s="8"/>
      <c r="I86" s="7"/>
      <c r="J86" s="4"/>
    </row>
    <row r="87" spans="2:10" ht="14.4" x14ac:dyDescent="0.3">
      <c r="B87" s="4"/>
      <c r="C87" s="42"/>
      <c r="D87" s="116"/>
      <c r="E87" s="7"/>
      <c r="F87" s="7"/>
      <c r="G87" s="7"/>
      <c r="H87" s="8"/>
      <c r="I87" s="7"/>
      <c r="J87" s="4"/>
    </row>
    <row r="88" spans="2:10" ht="14.4" x14ac:dyDescent="0.3">
      <c r="B88" s="4"/>
      <c r="C88" s="42"/>
      <c r="D88" s="116"/>
      <c r="E88" s="7"/>
      <c r="F88" s="7"/>
      <c r="G88" s="7"/>
      <c r="H88" s="8"/>
      <c r="I88" s="7"/>
      <c r="J88" s="4"/>
    </row>
    <row r="89" spans="2:10" ht="14.4" x14ac:dyDescent="0.3">
      <c r="B89" s="4"/>
      <c r="C89" s="42"/>
      <c r="D89" s="116"/>
      <c r="E89" s="7"/>
      <c r="F89" s="7"/>
      <c r="G89" s="7"/>
      <c r="H89" s="8"/>
      <c r="I89" s="7"/>
      <c r="J89" s="4"/>
    </row>
    <row r="90" spans="2:10" ht="14.4" x14ac:dyDescent="0.3">
      <c r="B90" s="4"/>
      <c r="C90" s="42"/>
      <c r="D90" s="116"/>
      <c r="E90" s="7"/>
      <c r="F90" s="7"/>
      <c r="G90" s="7"/>
      <c r="H90" s="8"/>
      <c r="I90" s="7"/>
      <c r="J90" s="4"/>
    </row>
    <row r="91" spans="2:10" ht="14.4" x14ac:dyDescent="0.3">
      <c r="B91" s="4"/>
      <c r="C91" s="42"/>
      <c r="D91" s="116"/>
      <c r="E91" s="7"/>
      <c r="F91" s="7"/>
      <c r="G91" s="7"/>
      <c r="H91" s="8"/>
      <c r="I91" s="7"/>
      <c r="J91" s="4"/>
    </row>
    <row r="92" spans="2:10" ht="14.4" x14ac:dyDescent="0.3">
      <c r="B92" s="4"/>
      <c r="C92" s="42"/>
      <c r="D92" s="116"/>
      <c r="E92" s="7"/>
      <c r="F92" s="7"/>
      <c r="G92" s="7"/>
      <c r="H92" s="8"/>
      <c r="I92" s="7"/>
      <c r="J92" s="4"/>
    </row>
    <row r="93" spans="2:10" ht="14.4" x14ac:dyDescent="0.3">
      <c r="B93" s="4"/>
      <c r="C93" s="42"/>
      <c r="D93" s="116"/>
      <c r="E93" s="7"/>
      <c r="F93" s="7"/>
      <c r="G93" s="7"/>
      <c r="H93" s="8"/>
      <c r="I93" s="7"/>
      <c r="J93" s="4"/>
    </row>
    <row r="94" spans="2:10" ht="14.4" x14ac:dyDescent="0.3">
      <c r="B94" s="4"/>
      <c r="C94" s="42"/>
      <c r="D94" s="116"/>
      <c r="E94" s="7"/>
      <c r="F94" s="7"/>
      <c r="G94" s="7"/>
      <c r="H94" s="8"/>
      <c r="I94" s="7"/>
      <c r="J94" s="4"/>
    </row>
    <row r="95" spans="2:10" ht="14.4" x14ac:dyDescent="0.3">
      <c r="B95" s="4"/>
      <c r="C95" s="42"/>
      <c r="D95" s="116"/>
      <c r="E95" s="7"/>
      <c r="F95" s="7"/>
      <c r="G95" s="7"/>
      <c r="H95" s="8"/>
      <c r="I95" s="7"/>
      <c r="J95" s="4"/>
    </row>
    <row r="96" spans="2:10" ht="14.4" x14ac:dyDescent="0.3">
      <c r="B96" s="4"/>
      <c r="C96" s="42"/>
      <c r="D96" s="116"/>
      <c r="E96" s="7"/>
      <c r="F96" s="7"/>
      <c r="G96" s="7"/>
      <c r="H96" s="8"/>
      <c r="I96" s="7"/>
      <c r="J96" s="4"/>
    </row>
    <row r="97" spans="2:10" ht="14.4" x14ac:dyDescent="0.3">
      <c r="B97" s="4"/>
      <c r="C97" s="42"/>
      <c r="D97" s="116"/>
      <c r="E97" s="7"/>
      <c r="F97" s="7"/>
      <c r="G97" s="7"/>
      <c r="H97" s="8"/>
      <c r="I97" s="7"/>
      <c r="J97" s="4"/>
    </row>
    <row r="98" spans="2:10" ht="14.4" x14ac:dyDescent="0.3">
      <c r="B98" s="4"/>
      <c r="C98" s="42"/>
      <c r="D98" s="116"/>
      <c r="E98" s="7"/>
      <c r="F98" s="7"/>
      <c r="G98" s="7"/>
      <c r="H98" s="8"/>
      <c r="I98" s="7"/>
      <c r="J98" s="4"/>
    </row>
    <row r="99" spans="2:10" ht="14.4" x14ac:dyDescent="0.3">
      <c r="B99" s="4"/>
      <c r="C99" s="42"/>
      <c r="D99" s="116"/>
      <c r="E99" s="7"/>
      <c r="F99" s="7"/>
      <c r="G99" s="7"/>
      <c r="H99" s="8"/>
      <c r="I99" s="7"/>
      <c r="J99" s="4"/>
    </row>
    <row r="100" spans="2:10" ht="14.4" x14ac:dyDescent="0.3">
      <c r="B100" s="4"/>
      <c r="C100" s="42"/>
      <c r="D100" s="116"/>
      <c r="E100" s="7"/>
      <c r="F100" s="7"/>
      <c r="G100" s="7"/>
      <c r="H100" s="8"/>
      <c r="I100" s="7"/>
      <c r="J100" s="4"/>
    </row>
    <row r="101" spans="2:10" ht="14.4" x14ac:dyDescent="0.3">
      <c r="B101" s="4"/>
      <c r="C101" s="42"/>
      <c r="D101" s="116"/>
      <c r="E101" s="7"/>
      <c r="F101" s="7"/>
      <c r="G101" s="7"/>
      <c r="H101" s="8"/>
      <c r="I101" s="7"/>
      <c r="J101" s="4"/>
    </row>
    <row r="102" spans="2:10" ht="14.4" x14ac:dyDescent="0.3">
      <c r="B102" s="4"/>
      <c r="C102" s="42"/>
      <c r="D102" s="116"/>
      <c r="E102" s="7"/>
      <c r="F102" s="7"/>
      <c r="G102" s="7"/>
      <c r="H102" s="8"/>
      <c r="I102" s="7"/>
      <c r="J102" s="4"/>
    </row>
    <row r="103" spans="2:10" ht="14.4" x14ac:dyDescent="0.3">
      <c r="B103" s="4"/>
      <c r="C103" s="42"/>
      <c r="D103" s="116"/>
      <c r="E103" s="7"/>
      <c r="F103" s="7"/>
      <c r="G103" s="7"/>
      <c r="H103" s="8"/>
      <c r="I103" s="7"/>
      <c r="J103" s="4"/>
    </row>
    <row r="104" spans="2:10" ht="14.4" x14ac:dyDescent="0.3">
      <c r="B104" s="4"/>
      <c r="C104" s="42"/>
      <c r="D104" s="116"/>
      <c r="E104" s="7"/>
      <c r="F104" s="7"/>
      <c r="G104" s="7"/>
      <c r="H104" s="8"/>
      <c r="I104" s="7"/>
      <c r="J104" s="4"/>
    </row>
    <row r="105" spans="2:10" ht="14.4" x14ac:dyDescent="0.3">
      <c r="B105" s="4"/>
      <c r="C105" s="42"/>
      <c r="D105" s="116"/>
      <c r="E105" s="7"/>
      <c r="F105" s="7"/>
      <c r="G105" s="7"/>
      <c r="H105" s="8"/>
      <c r="I105" s="7"/>
      <c r="J105" s="4"/>
    </row>
    <row r="106" spans="2:10" ht="14.4" x14ac:dyDescent="0.3">
      <c r="B106" s="4"/>
      <c r="C106" s="42"/>
      <c r="D106" s="116"/>
      <c r="E106" s="7"/>
      <c r="F106" s="7"/>
      <c r="G106" s="7"/>
      <c r="H106" s="8"/>
      <c r="I106" s="7"/>
      <c r="J106" s="4"/>
    </row>
    <row r="107" spans="2:10" ht="14.4" x14ac:dyDescent="0.3">
      <c r="B107" s="4"/>
      <c r="C107" s="42"/>
      <c r="D107" s="116"/>
      <c r="E107" s="7"/>
      <c r="F107" s="7"/>
      <c r="G107" s="7"/>
      <c r="H107" s="8"/>
      <c r="I107" s="7"/>
      <c r="J107" s="4"/>
    </row>
    <row r="108" spans="2:10" ht="14.4" x14ac:dyDescent="0.3">
      <c r="B108" s="4"/>
      <c r="C108" s="42"/>
      <c r="D108" s="116"/>
      <c r="E108" s="7"/>
      <c r="F108" s="7"/>
      <c r="G108" s="7"/>
      <c r="H108" s="8"/>
      <c r="I108" s="7"/>
      <c r="J108" s="4"/>
    </row>
    <row r="109" spans="2:10" ht="14.4" x14ac:dyDescent="0.3">
      <c r="B109" s="4"/>
      <c r="C109" s="42"/>
      <c r="D109" s="116"/>
      <c r="E109" s="7"/>
      <c r="F109" s="7"/>
      <c r="G109" s="7"/>
      <c r="H109" s="8"/>
      <c r="I109" s="7"/>
      <c r="J109" s="4"/>
    </row>
    <row r="110" spans="2:10" ht="14.4" x14ac:dyDescent="0.3">
      <c r="B110" s="4"/>
      <c r="C110" s="42"/>
      <c r="D110" s="116"/>
      <c r="E110" s="7"/>
      <c r="F110" s="7"/>
      <c r="G110" s="7"/>
      <c r="H110" s="8"/>
      <c r="I110" s="7"/>
      <c r="J110" s="4"/>
    </row>
    <row r="111" spans="2:10" ht="14.4" x14ac:dyDescent="0.3">
      <c r="B111" s="4"/>
      <c r="C111" s="42"/>
      <c r="D111" s="116"/>
      <c r="E111" s="7"/>
      <c r="F111" s="7"/>
      <c r="G111" s="7"/>
      <c r="H111" s="8"/>
      <c r="I111" s="7"/>
      <c r="J111" s="4"/>
    </row>
    <row r="112" spans="2:10" ht="14.4" x14ac:dyDescent="0.3">
      <c r="B112" s="4"/>
      <c r="C112" s="42"/>
      <c r="D112" s="116"/>
      <c r="E112" s="7"/>
      <c r="F112" s="7"/>
      <c r="G112" s="7"/>
      <c r="H112" s="8"/>
      <c r="I112" s="7"/>
      <c r="J112" s="4"/>
    </row>
    <row r="113" spans="2:10" ht="14.4" x14ac:dyDescent="0.3">
      <c r="B113" s="4"/>
      <c r="C113" s="42"/>
      <c r="D113" s="116"/>
      <c r="E113" s="7"/>
      <c r="F113" s="7"/>
      <c r="G113" s="7"/>
      <c r="H113" s="8"/>
      <c r="I113" s="7"/>
      <c r="J113" s="4"/>
    </row>
    <row r="114" spans="2:10" ht="14.4" x14ac:dyDescent="0.3">
      <c r="B114" s="4"/>
      <c r="C114" s="42"/>
      <c r="D114" s="116"/>
      <c r="E114" s="7"/>
      <c r="F114" s="7"/>
      <c r="G114" s="7"/>
      <c r="H114" s="8"/>
      <c r="I114" s="7"/>
      <c r="J114" s="4"/>
    </row>
    <row r="115" spans="2:10" ht="14.4" x14ac:dyDescent="0.3">
      <c r="B115" s="4"/>
      <c r="C115" s="42"/>
      <c r="D115" s="116"/>
      <c r="E115" s="7"/>
      <c r="F115" s="7"/>
      <c r="G115" s="7"/>
      <c r="H115" s="8"/>
      <c r="I115" s="7"/>
      <c r="J115" s="4"/>
    </row>
    <row r="116" spans="2:10" ht="14.4" x14ac:dyDescent="0.3">
      <c r="B116" s="4"/>
      <c r="C116" s="42"/>
      <c r="D116" s="116"/>
      <c r="E116" s="7"/>
      <c r="F116" s="7"/>
      <c r="G116" s="7"/>
      <c r="H116" s="8"/>
      <c r="I116" s="7"/>
      <c r="J116" s="4"/>
    </row>
    <row r="117" spans="2:10" ht="14.4" x14ac:dyDescent="0.3">
      <c r="B117" s="4"/>
      <c r="C117" s="42"/>
      <c r="D117" s="116"/>
      <c r="E117" s="7"/>
      <c r="F117" s="7"/>
      <c r="G117" s="7"/>
      <c r="H117" s="8"/>
      <c r="I117" s="7"/>
      <c r="J117" s="4"/>
    </row>
    <row r="118" spans="2:10" ht="14.4" x14ac:dyDescent="0.3">
      <c r="B118" s="4"/>
      <c r="C118" s="42"/>
      <c r="D118" s="116"/>
      <c r="E118" s="7"/>
      <c r="F118" s="7"/>
      <c r="G118" s="7"/>
      <c r="H118" s="8"/>
      <c r="I118" s="7"/>
      <c r="J118" s="4"/>
    </row>
    <row r="119" spans="2:10" ht="14.4" x14ac:dyDescent="0.3">
      <c r="B119" s="4"/>
      <c r="C119" s="42"/>
      <c r="D119" s="116"/>
      <c r="E119" s="7"/>
      <c r="F119" s="7"/>
      <c r="G119" s="7"/>
      <c r="H119" s="8"/>
      <c r="I119" s="7"/>
      <c r="J119" s="4"/>
    </row>
    <row r="120" spans="2:10" ht="14.4" x14ac:dyDescent="0.3">
      <c r="B120" s="4"/>
      <c r="C120" s="42"/>
      <c r="D120" s="116"/>
      <c r="E120" s="7"/>
      <c r="F120" s="7"/>
      <c r="G120" s="7"/>
      <c r="H120" s="8"/>
      <c r="I120" s="7"/>
      <c r="J120" s="4"/>
    </row>
    <row r="121" spans="2:10" ht="14.4" x14ac:dyDescent="0.3">
      <c r="B121" s="4"/>
      <c r="C121" s="42"/>
      <c r="D121" s="116"/>
      <c r="E121" s="7"/>
      <c r="F121" s="7"/>
      <c r="G121" s="7"/>
      <c r="H121" s="8"/>
      <c r="I121" s="7"/>
      <c r="J121" s="4"/>
    </row>
    <row r="122" spans="2:10" ht="14.4" x14ac:dyDescent="0.3">
      <c r="B122" s="4"/>
      <c r="C122" s="42"/>
      <c r="D122" s="116"/>
      <c r="E122" s="7"/>
      <c r="F122" s="7"/>
      <c r="G122" s="7"/>
      <c r="H122" s="8"/>
      <c r="I122" s="7"/>
      <c r="J122" s="4"/>
    </row>
    <row r="123" spans="2:10" ht="14.4" x14ac:dyDescent="0.3">
      <c r="B123" s="4"/>
      <c r="C123" s="42"/>
      <c r="D123" s="116"/>
      <c r="E123" s="7"/>
      <c r="F123" s="7"/>
      <c r="G123" s="7"/>
      <c r="H123" s="8"/>
      <c r="I123" s="7"/>
      <c r="J123" s="4"/>
    </row>
    <row r="124" spans="2:10" ht="14.4" x14ac:dyDescent="0.3">
      <c r="B124" s="4"/>
      <c r="C124" s="42"/>
      <c r="D124" s="116"/>
      <c r="E124" s="7"/>
      <c r="F124" s="7"/>
      <c r="G124" s="7"/>
      <c r="H124" s="8"/>
      <c r="I124" s="7"/>
      <c r="J124" s="4"/>
    </row>
    <row r="125" spans="2:10" ht="14.4" x14ac:dyDescent="0.3">
      <c r="B125" s="4"/>
      <c r="C125" s="42"/>
      <c r="D125" s="116"/>
      <c r="E125" s="7"/>
      <c r="F125" s="7"/>
      <c r="G125" s="7"/>
      <c r="H125" s="8"/>
      <c r="I125" s="7"/>
      <c r="J125" s="4"/>
    </row>
    <row r="126" spans="2:10" ht="14.4" x14ac:dyDescent="0.3">
      <c r="B126" s="4"/>
      <c r="C126" s="42"/>
      <c r="D126" s="116"/>
      <c r="E126" s="7"/>
      <c r="F126" s="7"/>
      <c r="G126" s="7"/>
      <c r="H126" s="8"/>
      <c r="I126" s="7"/>
      <c r="J126" s="4"/>
    </row>
    <row r="127" spans="2:10" ht="14.4" x14ac:dyDescent="0.3">
      <c r="B127" s="4"/>
      <c r="C127" s="42"/>
      <c r="D127" s="116"/>
      <c r="E127" s="7"/>
      <c r="F127" s="7"/>
      <c r="G127" s="7"/>
      <c r="H127" s="8"/>
      <c r="I127" s="7"/>
      <c r="J127" s="4"/>
    </row>
    <row r="128" spans="2:10" ht="14.4" x14ac:dyDescent="0.3">
      <c r="B128" s="4"/>
      <c r="C128" s="42"/>
      <c r="D128" s="116"/>
      <c r="E128" s="7"/>
      <c r="F128" s="7"/>
      <c r="G128" s="7"/>
      <c r="H128" s="8"/>
      <c r="I128" s="7"/>
      <c r="J128" s="4"/>
    </row>
    <row r="129" spans="2:10" ht="14.4" x14ac:dyDescent="0.3">
      <c r="B129" s="4"/>
      <c r="C129" s="42"/>
      <c r="D129" s="116"/>
      <c r="E129" s="7"/>
      <c r="F129" s="7"/>
      <c r="G129" s="7"/>
      <c r="H129" s="8"/>
      <c r="I129" s="7"/>
      <c r="J129" s="4"/>
    </row>
    <row r="130" spans="2:10" ht="14.4" x14ac:dyDescent="0.3">
      <c r="B130" s="4"/>
      <c r="C130" s="42"/>
      <c r="D130" s="116"/>
      <c r="E130" s="7"/>
      <c r="F130" s="7"/>
      <c r="G130" s="7"/>
      <c r="H130" s="8"/>
      <c r="I130" s="7"/>
      <c r="J130" s="4"/>
    </row>
    <row r="131" spans="2:10" ht="14.4" x14ac:dyDescent="0.3">
      <c r="B131" s="4"/>
      <c r="C131" s="42"/>
      <c r="D131" s="116"/>
      <c r="E131" s="7"/>
      <c r="F131" s="7"/>
      <c r="G131" s="7"/>
      <c r="H131" s="8"/>
      <c r="I131" s="7"/>
      <c r="J131" s="4"/>
    </row>
    <row r="132" spans="2:10" ht="14.4" x14ac:dyDescent="0.3">
      <c r="B132" s="4"/>
      <c r="C132" s="42"/>
      <c r="D132" s="116"/>
      <c r="E132" s="7"/>
      <c r="F132" s="7"/>
      <c r="G132" s="7"/>
      <c r="H132" s="8"/>
      <c r="I132" s="7"/>
      <c r="J132" s="4"/>
    </row>
    <row r="133" spans="2:10" ht="14.4" x14ac:dyDescent="0.3">
      <c r="B133" s="4"/>
      <c r="C133" s="42"/>
      <c r="D133" s="116"/>
      <c r="E133" s="7"/>
      <c r="F133" s="7"/>
      <c r="G133" s="7"/>
      <c r="H133" s="8"/>
      <c r="I133" s="7"/>
      <c r="J133" s="4"/>
    </row>
    <row r="134" spans="2:10" ht="14.4" x14ac:dyDescent="0.3">
      <c r="B134" s="4"/>
      <c r="C134" s="42"/>
      <c r="D134" s="116"/>
      <c r="E134" s="7"/>
      <c r="F134" s="7"/>
      <c r="G134" s="7"/>
      <c r="H134" s="8"/>
      <c r="I134" s="7"/>
      <c r="J134" s="4"/>
    </row>
    <row r="135" spans="2:10" ht="14.4" x14ac:dyDescent="0.3">
      <c r="B135" s="4"/>
      <c r="C135" s="42"/>
      <c r="D135" s="116"/>
      <c r="E135" s="7"/>
      <c r="F135" s="7"/>
      <c r="G135" s="7"/>
      <c r="H135" s="8"/>
      <c r="I135" s="7"/>
      <c r="J135" s="4"/>
    </row>
    <row r="136" spans="2:10" ht="14.4" x14ac:dyDescent="0.3">
      <c r="B136" s="4"/>
      <c r="C136" s="42"/>
      <c r="D136" s="116"/>
      <c r="E136" s="7"/>
      <c r="F136" s="7"/>
      <c r="G136" s="7"/>
      <c r="H136" s="8"/>
      <c r="I136" s="7"/>
      <c r="J136" s="4"/>
    </row>
    <row r="137" spans="2:10" ht="14.4" x14ac:dyDescent="0.3">
      <c r="B137" s="4"/>
      <c r="C137" s="42"/>
      <c r="D137" s="116"/>
      <c r="E137" s="7"/>
      <c r="F137" s="7"/>
      <c r="G137" s="7"/>
      <c r="H137" s="8"/>
      <c r="I137" s="7"/>
      <c r="J137" s="4"/>
    </row>
    <row r="138" spans="2:10" ht="14.4" x14ac:dyDescent="0.3">
      <c r="B138" s="4"/>
      <c r="C138" s="42"/>
      <c r="D138" s="116"/>
      <c r="E138" s="7"/>
      <c r="F138" s="7"/>
      <c r="G138" s="7"/>
      <c r="H138" s="8"/>
      <c r="I138" s="7"/>
      <c r="J138" s="4"/>
    </row>
    <row r="139" spans="2:10" ht="14.4" x14ac:dyDescent="0.3">
      <c r="B139" s="4"/>
      <c r="C139" s="42"/>
      <c r="D139" s="116"/>
      <c r="E139" s="7"/>
      <c r="F139" s="7"/>
      <c r="G139" s="7"/>
      <c r="H139" s="8"/>
      <c r="I139" s="7"/>
      <c r="J139" s="4"/>
    </row>
    <row r="140" spans="2:10" ht="14.4" x14ac:dyDescent="0.3">
      <c r="B140" s="4"/>
      <c r="C140" s="42"/>
      <c r="D140" s="116"/>
      <c r="E140" s="7"/>
      <c r="F140" s="7"/>
      <c r="G140" s="7"/>
      <c r="H140" s="8"/>
      <c r="I140" s="7"/>
      <c r="J140" s="4"/>
    </row>
    <row r="141" spans="2:10" ht="14.4" x14ac:dyDescent="0.3">
      <c r="B141" s="4"/>
      <c r="C141" s="42"/>
      <c r="D141" s="116"/>
      <c r="E141" s="7"/>
      <c r="F141" s="7"/>
      <c r="G141" s="7"/>
      <c r="H141" s="8"/>
      <c r="I141" s="7"/>
      <c r="J141" s="4"/>
    </row>
    <row r="142" spans="2:10" ht="14.4" x14ac:dyDescent="0.3">
      <c r="B142" s="4"/>
      <c r="C142" s="42"/>
      <c r="D142" s="116"/>
      <c r="E142" s="7"/>
      <c r="F142" s="7"/>
      <c r="G142" s="7"/>
      <c r="H142" s="8"/>
      <c r="I142" s="7"/>
      <c r="J142" s="4"/>
    </row>
    <row r="143" spans="2:10" ht="14.4" x14ac:dyDescent="0.3">
      <c r="B143" s="4"/>
      <c r="C143" s="42"/>
      <c r="D143" s="116"/>
      <c r="E143" s="7"/>
      <c r="F143" s="7"/>
      <c r="G143" s="7"/>
      <c r="H143" s="8"/>
      <c r="I143" s="7"/>
      <c r="J143" s="4"/>
    </row>
    <row r="144" spans="2:10" ht="14.4" x14ac:dyDescent="0.3">
      <c r="B144" s="4"/>
      <c r="C144" s="42"/>
      <c r="D144" s="116"/>
      <c r="E144" s="7"/>
      <c r="F144" s="7"/>
      <c r="G144" s="7"/>
      <c r="H144" s="8"/>
      <c r="I144" s="7"/>
      <c r="J144" s="4"/>
    </row>
    <row r="145" spans="2:10" ht="14.4" x14ac:dyDescent="0.3">
      <c r="B145" s="4"/>
      <c r="C145" s="42"/>
      <c r="D145" s="116"/>
      <c r="E145" s="7"/>
      <c r="F145" s="7"/>
      <c r="G145" s="7"/>
      <c r="H145" s="8"/>
      <c r="I145" s="7"/>
      <c r="J145" s="4"/>
    </row>
    <row r="146" spans="2:10" ht="14.4" x14ac:dyDescent="0.3">
      <c r="B146" s="4"/>
      <c r="C146" s="42"/>
      <c r="D146" s="116"/>
      <c r="E146" s="7"/>
      <c r="F146" s="7"/>
      <c r="G146" s="7"/>
      <c r="H146" s="8"/>
      <c r="I146" s="7"/>
      <c r="J146" s="4"/>
    </row>
    <row r="147" spans="2:10" ht="14.4" x14ac:dyDescent="0.3">
      <c r="B147" s="4"/>
      <c r="C147" s="42"/>
      <c r="D147" s="116"/>
      <c r="E147" s="7"/>
      <c r="F147" s="7"/>
      <c r="G147" s="7"/>
      <c r="H147" s="8"/>
      <c r="I147" s="7"/>
      <c r="J147" s="4"/>
    </row>
    <row r="148" spans="2:10" ht="14.4" x14ac:dyDescent="0.3">
      <c r="B148" s="4"/>
      <c r="C148" s="42"/>
      <c r="D148" s="116"/>
      <c r="E148" s="7"/>
      <c r="F148" s="7"/>
      <c r="G148" s="7"/>
      <c r="H148" s="8"/>
      <c r="I148" s="7"/>
      <c r="J148" s="4"/>
    </row>
    <row r="149" spans="2:10" ht="14.4" x14ac:dyDescent="0.3">
      <c r="B149" s="4"/>
      <c r="C149" s="42"/>
      <c r="D149" s="116"/>
      <c r="E149" s="7"/>
      <c r="F149" s="7"/>
      <c r="G149" s="7"/>
      <c r="H149" s="8"/>
      <c r="I149" s="7"/>
      <c r="J149" s="4"/>
    </row>
    <row r="150" spans="2:10" ht="14.4" x14ac:dyDescent="0.3">
      <c r="B150" s="4"/>
      <c r="C150" s="42"/>
      <c r="D150" s="116"/>
      <c r="E150" s="7"/>
      <c r="F150" s="7"/>
      <c r="G150" s="7"/>
      <c r="H150" s="8"/>
      <c r="I150" s="7"/>
      <c r="J150" s="4"/>
    </row>
    <row r="151" spans="2:10" ht="14.4" x14ac:dyDescent="0.3">
      <c r="B151" s="4"/>
      <c r="C151" s="42"/>
      <c r="D151" s="116"/>
      <c r="E151" s="7"/>
      <c r="F151" s="7"/>
      <c r="G151" s="7"/>
      <c r="H151" s="8"/>
      <c r="I151" s="7"/>
      <c r="J151" s="4"/>
    </row>
    <row r="152" spans="2:10" ht="14.4" x14ac:dyDescent="0.3">
      <c r="B152" s="4"/>
      <c r="C152" s="42"/>
      <c r="D152" s="116"/>
      <c r="E152" s="7"/>
      <c r="F152" s="7"/>
      <c r="G152" s="7"/>
      <c r="H152" s="8"/>
      <c r="I152" s="7"/>
      <c r="J152" s="4"/>
    </row>
    <row r="153" spans="2:10" ht="14.4" x14ac:dyDescent="0.3">
      <c r="B153" s="4"/>
      <c r="C153" s="42"/>
      <c r="D153" s="116"/>
      <c r="E153" s="7"/>
      <c r="F153" s="7"/>
      <c r="G153" s="7"/>
      <c r="H153" s="8"/>
      <c r="I153" s="7"/>
      <c r="J153" s="4"/>
    </row>
    <row r="154" spans="2:10" ht="14.4" x14ac:dyDescent="0.3">
      <c r="B154" s="4"/>
      <c r="C154" s="42"/>
      <c r="D154" s="116"/>
      <c r="E154" s="7"/>
      <c r="F154" s="7"/>
      <c r="G154" s="7"/>
      <c r="H154" s="8"/>
      <c r="I154" s="7"/>
      <c r="J154" s="4"/>
    </row>
    <row r="155" spans="2:10" ht="14.4" x14ac:dyDescent="0.3">
      <c r="B155" s="4"/>
      <c r="C155" s="42"/>
      <c r="D155" s="116"/>
      <c r="E155" s="7"/>
      <c r="F155" s="7"/>
      <c r="G155" s="7"/>
      <c r="H155" s="8"/>
      <c r="I155" s="7"/>
      <c r="J155" s="4"/>
    </row>
    <row r="156" spans="2:10" ht="14.4" x14ac:dyDescent="0.3">
      <c r="B156" s="4"/>
      <c r="C156" s="42"/>
      <c r="D156" s="116"/>
      <c r="E156" s="7"/>
      <c r="F156" s="7"/>
      <c r="G156" s="7"/>
      <c r="H156" s="8"/>
      <c r="I156" s="7"/>
      <c r="J156" s="4"/>
    </row>
    <row r="157" spans="2:10" ht="14.4" x14ac:dyDescent="0.3">
      <c r="B157" s="4"/>
      <c r="C157" s="42"/>
      <c r="D157" s="116"/>
      <c r="E157" s="7"/>
      <c r="F157" s="7"/>
      <c r="G157" s="7"/>
      <c r="H157" s="8"/>
      <c r="I157" s="7"/>
      <c r="J157" s="4"/>
    </row>
    <row r="158" spans="2:10" ht="14.4" x14ac:dyDescent="0.3">
      <c r="B158" s="4"/>
      <c r="C158" s="42"/>
      <c r="D158" s="116"/>
      <c r="E158" s="7"/>
      <c r="F158" s="7"/>
      <c r="G158" s="7"/>
      <c r="H158" s="8"/>
      <c r="I158" s="7"/>
      <c r="J158" s="4"/>
    </row>
    <row r="159" spans="2:10" ht="14.4" x14ac:dyDescent="0.3">
      <c r="B159" s="4"/>
      <c r="C159" s="42"/>
      <c r="D159" s="116"/>
      <c r="E159" s="7"/>
      <c r="F159" s="7"/>
      <c r="G159" s="7"/>
      <c r="H159" s="8"/>
      <c r="I159" s="7"/>
      <c r="J159" s="4"/>
    </row>
    <row r="160" spans="2:10" ht="14.4" x14ac:dyDescent="0.3">
      <c r="B160" s="4"/>
      <c r="C160" s="42"/>
      <c r="D160" s="116"/>
      <c r="E160" s="7"/>
      <c r="F160" s="7"/>
      <c r="G160" s="7"/>
      <c r="H160" s="8"/>
      <c r="I160" s="7"/>
      <c r="J160" s="4"/>
    </row>
    <row r="161" spans="2:10" ht="14.4" x14ac:dyDescent="0.3">
      <c r="B161" s="4"/>
      <c r="C161" s="42"/>
      <c r="D161" s="116"/>
      <c r="E161" s="7"/>
      <c r="F161" s="7"/>
      <c r="G161" s="7"/>
      <c r="H161" s="8"/>
      <c r="I161" s="7"/>
      <c r="J161" s="4"/>
    </row>
    <row r="162" spans="2:10" ht="14.4" x14ac:dyDescent="0.3">
      <c r="B162" s="4"/>
      <c r="C162" s="42"/>
      <c r="D162" s="116"/>
      <c r="E162" s="7"/>
      <c r="F162" s="7"/>
      <c r="G162" s="7"/>
      <c r="H162" s="8"/>
      <c r="I162" s="7"/>
      <c r="J162" s="4"/>
    </row>
    <row r="163" spans="2:10" ht="14.4" x14ac:dyDescent="0.3">
      <c r="B163" s="4"/>
      <c r="C163" s="42"/>
      <c r="D163" s="116"/>
      <c r="E163" s="7"/>
      <c r="F163" s="7"/>
      <c r="G163" s="7"/>
      <c r="H163" s="8"/>
      <c r="I163" s="7"/>
      <c r="J163" s="4"/>
    </row>
    <row r="164" spans="2:10" ht="14.4" x14ac:dyDescent="0.3">
      <c r="B164" s="4"/>
      <c r="C164" s="42"/>
      <c r="D164" s="116"/>
      <c r="E164" s="7"/>
      <c r="F164" s="7"/>
      <c r="G164" s="7"/>
      <c r="H164" s="8"/>
      <c r="I164" s="7"/>
      <c r="J164" s="4"/>
    </row>
    <row r="165" spans="2:10" ht="14.4" x14ac:dyDescent="0.3">
      <c r="B165" s="4"/>
      <c r="C165" s="42"/>
      <c r="D165" s="116"/>
      <c r="E165" s="7"/>
      <c r="F165" s="7"/>
      <c r="G165" s="7"/>
      <c r="H165" s="8"/>
      <c r="I165" s="7"/>
      <c r="J165" s="4"/>
    </row>
    <row r="166" spans="2:10" ht="14.4" x14ac:dyDescent="0.3">
      <c r="B166" s="4"/>
      <c r="C166" s="42"/>
      <c r="D166" s="116"/>
      <c r="E166" s="7"/>
      <c r="F166" s="7"/>
      <c r="G166" s="7"/>
      <c r="H166" s="8"/>
      <c r="I166" s="7"/>
      <c r="J166" s="4"/>
    </row>
    <row r="167" spans="2:10" ht="14.4" x14ac:dyDescent="0.3">
      <c r="B167" s="4"/>
      <c r="C167" s="42"/>
      <c r="D167" s="116"/>
      <c r="E167" s="7"/>
      <c r="F167" s="7"/>
      <c r="G167" s="7"/>
      <c r="H167" s="8"/>
      <c r="I167" s="7"/>
      <c r="J167" s="4"/>
    </row>
    <row r="168" spans="2:10" ht="14.4" x14ac:dyDescent="0.3">
      <c r="B168" s="4"/>
      <c r="C168" s="42"/>
      <c r="D168" s="116"/>
      <c r="E168" s="7"/>
      <c r="F168" s="7"/>
      <c r="G168" s="7"/>
      <c r="H168" s="8"/>
      <c r="I168" s="7"/>
      <c r="J168" s="4"/>
    </row>
    <row r="169" spans="2:10" ht="14.4" x14ac:dyDescent="0.3">
      <c r="B169" s="4"/>
      <c r="C169" s="42"/>
      <c r="D169" s="116"/>
      <c r="E169" s="7"/>
      <c r="F169" s="7"/>
      <c r="G169" s="7"/>
      <c r="H169" s="8"/>
      <c r="I169" s="7"/>
      <c r="J169" s="4"/>
    </row>
    <row r="170" spans="2:10" ht="14.4" x14ac:dyDescent="0.3">
      <c r="B170" s="4"/>
      <c r="C170" s="42"/>
      <c r="D170" s="116"/>
      <c r="E170" s="7"/>
      <c r="F170" s="7"/>
      <c r="G170" s="7"/>
      <c r="H170" s="8"/>
      <c r="I170" s="7"/>
      <c r="J170" s="4"/>
    </row>
    <row r="171" spans="2:10" ht="14.4" x14ac:dyDescent="0.3">
      <c r="B171" s="4"/>
      <c r="C171" s="42"/>
      <c r="D171" s="116"/>
      <c r="E171" s="7"/>
      <c r="F171" s="7"/>
      <c r="G171" s="7"/>
      <c r="H171" s="8"/>
      <c r="I171" s="7"/>
      <c r="J171" s="4"/>
    </row>
    <row r="172" spans="2:10" ht="14.4" x14ac:dyDescent="0.3">
      <c r="B172" s="4"/>
      <c r="C172" s="42"/>
      <c r="D172" s="116"/>
      <c r="E172" s="7"/>
      <c r="F172" s="7"/>
      <c r="G172" s="7"/>
      <c r="H172" s="8"/>
      <c r="I172" s="7"/>
      <c r="J172" s="4"/>
    </row>
    <row r="173" spans="2:10" ht="14.4" x14ac:dyDescent="0.3">
      <c r="B173" s="4"/>
      <c r="C173" s="42"/>
      <c r="D173" s="116"/>
      <c r="E173" s="7"/>
      <c r="F173" s="7"/>
      <c r="G173" s="7"/>
      <c r="H173" s="8"/>
      <c r="I173" s="7"/>
      <c r="J173" s="4"/>
    </row>
    <row r="174" spans="2:10" ht="14.4" x14ac:dyDescent="0.3">
      <c r="B174" s="4"/>
      <c r="C174" s="42"/>
      <c r="D174" s="116"/>
      <c r="E174" s="7"/>
      <c r="F174" s="7"/>
      <c r="G174" s="7"/>
      <c r="H174" s="8"/>
      <c r="I174" s="7"/>
      <c r="J174" s="4"/>
    </row>
    <row r="175" spans="2:10" ht="14.4" x14ac:dyDescent="0.3">
      <c r="B175" s="4"/>
      <c r="C175" s="42"/>
      <c r="D175" s="116"/>
      <c r="E175" s="7"/>
      <c r="F175" s="7"/>
      <c r="G175" s="7"/>
      <c r="H175" s="8"/>
      <c r="I175" s="7"/>
      <c r="J175" s="4"/>
    </row>
    <row r="176" spans="2:10" ht="14.4" x14ac:dyDescent="0.3">
      <c r="B176" s="4"/>
      <c r="C176" s="42"/>
      <c r="D176" s="116"/>
      <c r="E176" s="7"/>
      <c r="F176" s="7"/>
      <c r="G176" s="7"/>
      <c r="H176" s="8"/>
      <c r="I176" s="7"/>
      <c r="J176" s="4"/>
    </row>
    <row r="177" spans="2:10" ht="14.4" x14ac:dyDescent="0.3">
      <c r="B177" s="4"/>
      <c r="C177" s="42"/>
      <c r="D177" s="116"/>
      <c r="E177" s="7"/>
      <c r="F177" s="7"/>
      <c r="G177" s="7"/>
      <c r="H177" s="8"/>
      <c r="I177" s="7"/>
      <c r="J177" s="4"/>
    </row>
    <row r="178" spans="2:10" ht="14.4" x14ac:dyDescent="0.3">
      <c r="B178" s="4"/>
      <c r="C178" s="42"/>
      <c r="D178" s="116"/>
      <c r="E178" s="7"/>
      <c r="F178" s="7"/>
      <c r="G178" s="7"/>
      <c r="H178" s="8"/>
      <c r="I178" s="7"/>
      <c r="J178" s="4"/>
    </row>
    <row r="179" spans="2:10" ht="14.4" x14ac:dyDescent="0.3">
      <c r="B179" s="4"/>
      <c r="C179" s="42"/>
      <c r="D179" s="116"/>
      <c r="E179" s="7"/>
      <c r="F179" s="7"/>
      <c r="G179" s="7"/>
      <c r="H179" s="8"/>
      <c r="I179" s="7"/>
      <c r="J179" s="4"/>
    </row>
    <row r="180" spans="2:10" ht="14.4" x14ac:dyDescent="0.3">
      <c r="B180" s="4"/>
      <c r="C180" s="42"/>
      <c r="D180" s="116"/>
      <c r="E180" s="7"/>
      <c r="F180" s="7"/>
      <c r="G180" s="7"/>
      <c r="H180" s="8"/>
      <c r="I180" s="7"/>
      <c r="J180" s="4"/>
    </row>
    <row r="181" spans="2:10" ht="14.4" x14ac:dyDescent="0.3">
      <c r="B181" s="4"/>
      <c r="C181" s="42"/>
      <c r="D181" s="116"/>
      <c r="E181" s="7"/>
      <c r="F181" s="7"/>
      <c r="G181" s="7"/>
      <c r="H181" s="8"/>
      <c r="I181" s="7"/>
      <c r="J181" s="4"/>
    </row>
    <row r="182" spans="2:10" ht="14.4" x14ac:dyDescent="0.3">
      <c r="B182" s="4"/>
      <c r="C182" s="42"/>
      <c r="D182" s="116"/>
      <c r="E182" s="7"/>
      <c r="F182" s="7"/>
      <c r="G182" s="7"/>
      <c r="H182" s="8"/>
      <c r="I182" s="7"/>
      <c r="J182" s="4"/>
    </row>
    <row r="183" spans="2:10" ht="14.4" x14ac:dyDescent="0.3">
      <c r="B183" s="4"/>
      <c r="C183" s="42"/>
      <c r="D183" s="116"/>
      <c r="E183" s="7"/>
      <c r="F183" s="7"/>
      <c r="G183" s="7"/>
      <c r="H183" s="8"/>
      <c r="I183" s="7"/>
      <c r="J183" s="4"/>
    </row>
    <row r="184" spans="2:10" ht="14.4" x14ac:dyDescent="0.3">
      <c r="B184" s="4"/>
      <c r="C184" s="42"/>
      <c r="D184" s="116"/>
      <c r="E184" s="7"/>
      <c r="F184" s="7"/>
      <c r="G184" s="7"/>
      <c r="H184" s="8"/>
      <c r="I184" s="7"/>
      <c r="J184" s="4"/>
    </row>
    <row r="185" spans="2:10" ht="14.4" x14ac:dyDescent="0.3">
      <c r="B185" s="4"/>
      <c r="C185" s="42"/>
      <c r="D185" s="116"/>
      <c r="E185" s="7"/>
      <c r="F185" s="7"/>
      <c r="G185" s="7"/>
      <c r="H185" s="8"/>
      <c r="I185" s="7"/>
      <c r="J185" s="4"/>
    </row>
    <row r="186" spans="2:10" ht="14.4" x14ac:dyDescent="0.3">
      <c r="B186" s="4"/>
      <c r="C186" s="42"/>
      <c r="D186" s="116"/>
      <c r="E186" s="7"/>
      <c r="F186" s="7"/>
      <c r="G186" s="7"/>
      <c r="H186" s="8"/>
      <c r="I186" s="7"/>
      <c r="J186" s="4"/>
    </row>
    <row r="187" spans="2:10" ht="14.4" x14ac:dyDescent="0.3">
      <c r="B187" s="4"/>
      <c r="C187" s="42"/>
      <c r="D187" s="116"/>
      <c r="E187" s="7"/>
      <c r="F187" s="7"/>
      <c r="G187" s="7"/>
      <c r="H187" s="8"/>
      <c r="I187" s="7"/>
      <c r="J187" s="4"/>
    </row>
    <row r="188" spans="2:10" ht="14.4" x14ac:dyDescent="0.3">
      <c r="B188" s="4"/>
      <c r="C188" s="42"/>
      <c r="D188" s="116"/>
      <c r="E188" s="7"/>
      <c r="F188" s="7"/>
      <c r="G188" s="7"/>
      <c r="H188" s="8"/>
      <c r="I188" s="7"/>
      <c r="J188" s="4"/>
    </row>
    <row r="189" spans="2:10" ht="14.4" x14ac:dyDescent="0.3">
      <c r="B189" s="4"/>
      <c r="C189" s="42"/>
      <c r="D189" s="116"/>
      <c r="E189" s="7"/>
      <c r="F189" s="7"/>
      <c r="G189" s="7"/>
      <c r="H189" s="8"/>
      <c r="I189" s="7"/>
      <c r="J189" s="4"/>
    </row>
    <row r="190" spans="2:10" ht="14.4" x14ac:dyDescent="0.3">
      <c r="B190" s="4"/>
      <c r="C190" s="42"/>
      <c r="D190" s="116"/>
      <c r="E190" s="7"/>
      <c r="F190" s="7"/>
      <c r="G190" s="7"/>
      <c r="H190" s="8"/>
      <c r="I190" s="7"/>
      <c r="J190" s="4"/>
    </row>
    <row r="191" spans="2:10" ht="14.4" x14ac:dyDescent="0.3">
      <c r="B191" s="4"/>
      <c r="C191" s="42"/>
      <c r="D191" s="116"/>
      <c r="E191" s="7"/>
      <c r="F191" s="7"/>
      <c r="G191" s="7"/>
      <c r="H191" s="8"/>
      <c r="I191" s="7"/>
      <c r="J191" s="4"/>
    </row>
    <row r="192" spans="2:10" ht="14.4" x14ac:dyDescent="0.3">
      <c r="B192" s="4"/>
      <c r="C192" s="42"/>
      <c r="D192" s="116"/>
      <c r="E192" s="7"/>
      <c r="F192" s="7"/>
      <c r="G192" s="7"/>
      <c r="H192" s="8"/>
      <c r="I192" s="7"/>
      <c r="J192" s="4"/>
    </row>
    <row r="193" spans="2:10" ht="14.4" x14ac:dyDescent="0.3">
      <c r="B193" s="4"/>
      <c r="C193" s="42"/>
      <c r="D193" s="116"/>
      <c r="E193" s="7"/>
      <c r="F193" s="7"/>
      <c r="G193" s="7"/>
      <c r="H193" s="8"/>
      <c r="I193" s="7"/>
      <c r="J193" s="4"/>
    </row>
    <row r="194" spans="2:10" ht="14.4" x14ac:dyDescent="0.3">
      <c r="B194" s="4"/>
      <c r="C194" s="42"/>
      <c r="D194" s="116"/>
      <c r="E194" s="7"/>
      <c r="F194" s="7"/>
      <c r="G194" s="7"/>
      <c r="H194" s="8"/>
      <c r="I194" s="7"/>
      <c r="J194" s="4"/>
    </row>
    <row r="195" spans="2:10" ht="14.4" x14ac:dyDescent="0.3">
      <c r="B195" s="4"/>
      <c r="C195" s="42"/>
      <c r="D195" s="116"/>
      <c r="E195" s="7"/>
      <c r="F195" s="7"/>
      <c r="G195" s="7"/>
      <c r="H195" s="8"/>
      <c r="I195" s="7"/>
      <c r="J195" s="4"/>
    </row>
    <row r="196" spans="2:10" ht="14.4" x14ac:dyDescent="0.3">
      <c r="B196" s="4"/>
      <c r="C196" s="42"/>
      <c r="D196" s="116"/>
      <c r="E196" s="7"/>
      <c r="F196" s="7"/>
      <c r="G196" s="7"/>
      <c r="H196" s="8"/>
      <c r="I196" s="7"/>
      <c r="J196" s="4"/>
    </row>
    <row r="197" spans="2:10" ht="14.4" x14ac:dyDescent="0.3">
      <c r="B197" s="4"/>
      <c r="C197" s="42"/>
      <c r="D197" s="116"/>
      <c r="E197" s="7"/>
      <c r="F197" s="7"/>
      <c r="G197" s="7"/>
      <c r="H197" s="8"/>
      <c r="I197" s="7"/>
      <c r="J197" s="4"/>
    </row>
    <row r="198" spans="2:10" ht="14.4" x14ac:dyDescent="0.3">
      <c r="B198" s="4"/>
      <c r="C198" s="42"/>
      <c r="D198" s="116"/>
      <c r="E198" s="7"/>
      <c r="F198" s="7"/>
      <c r="G198" s="7"/>
      <c r="H198" s="8"/>
      <c r="I198" s="7"/>
      <c r="J198" s="4"/>
    </row>
    <row r="199" spans="2:10" ht="14.4" x14ac:dyDescent="0.3">
      <c r="B199" s="4"/>
      <c r="C199" s="42"/>
      <c r="D199" s="116"/>
      <c r="E199" s="7"/>
      <c r="F199" s="7"/>
      <c r="G199" s="7"/>
      <c r="H199" s="8"/>
      <c r="I199" s="7"/>
      <c r="J199" s="4"/>
    </row>
    <row r="200" spans="2:10" ht="14.4" x14ac:dyDescent="0.3">
      <c r="B200" s="4"/>
      <c r="C200" s="42"/>
      <c r="D200" s="116"/>
      <c r="E200" s="7"/>
      <c r="F200" s="7"/>
      <c r="G200" s="7"/>
      <c r="H200" s="8"/>
      <c r="I200" s="7"/>
      <c r="J200" s="4"/>
    </row>
    <row r="201" spans="2:10" ht="14.4" x14ac:dyDescent="0.3">
      <c r="B201" s="4"/>
      <c r="C201" s="42"/>
      <c r="D201" s="116"/>
      <c r="E201" s="7"/>
      <c r="F201" s="7"/>
      <c r="G201" s="7"/>
      <c r="H201" s="8"/>
      <c r="I201" s="7"/>
      <c r="J201" s="4"/>
    </row>
    <row r="202" spans="2:10" ht="14.4" x14ac:dyDescent="0.3">
      <c r="B202" s="4"/>
      <c r="C202" s="42"/>
      <c r="D202" s="116"/>
      <c r="E202" s="7"/>
      <c r="F202" s="7"/>
      <c r="G202" s="7"/>
      <c r="H202" s="8"/>
      <c r="I202" s="7"/>
      <c r="J202" s="4"/>
    </row>
    <row r="203" spans="2:10" ht="14.4" x14ac:dyDescent="0.3">
      <c r="B203" s="4"/>
      <c r="C203" s="42"/>
      <c r="D203" s="116"/>
      <c r="E203" s="7"/>
      <c r="F203" s="7"/>
      <c r="G203" s="7"/>
      <c r="H203" s="8"/>
      <c r="I203" s="7"/>
      <c r="J203" s="4"/>
    </row>
    <row r="204" spans="2:10" ht="14.4" x14ac:dyDescent="0.3">
      <c r="B204" s="4"/>
      <c r="C204" s="42"/>
      <c r="D204" s="116"/>
      <c r="E204" s="7"/>
      <c r="F204" s="7"/>
      <c r="G204" s="7"/>
      <c r="H204" s="8"/>
      <c r="I204" s="7"/>
      <c r="J204" s="4"/>
    </row>
    <row r="205" spans="2:10" ht="14.4" x14ac:dyDescent="0.3">
      <c r="B205" s="4"/>
      <c r="C205" s="42"/>
      <c r="D205" s="116"/>
      <c r="E205" s="7"/>
      <c r="F205" s="7"/>
      <c r="G205" s="7"/>
      <c r="H205" s="8"/>
      <c r="I205" s="7"/>
      <c r="J205" s="4"/>
    </row>
    <row r="206" spans="2:10" ht="14.4" x14ac:dyDescent="0.3">
      <c r="B206" s="4"/>
      <c r="C206" s="42"/>
      <c r="D206" s="116"/>
      <c r="E206" s="7"/>
      <c r="F206" s="7"/>
      <c r="G206" s="7"/>
      <c r="H206" s="8"/>
      <c r="I206" s="7"/>
      <c r="J206" s="4"/>
    </row>
    <row r="207" spans="2:10" ht="14.4" x14ac:dyDescent="0.3">
      <c r="B207" s="4"/>
      <c r="C207" s="42"/>
      <c r="D207" s="116"/>
      <c r="E207" s="7"/>
      <c r="F207" s="7"/>
      <c r="G207" s="7"/>
      <c r="H207" s="8"/>
      <c r="I207" s="7"/>
      <c r="J207" s="4"/>
    </row>
    <row r="208" spans="2:10" ht="14.4" x14ac:dyDescent="0.3">
      <c r="B208" s="4"/>
      <c r="C208" s="42"/>
      <c r="D208" s="116"/>
      <c r="E208" s="7"/>
      <c r="F208" s="7"/>
      <c r="G208" s="7"/>
      <c r="H208" s="8"/>
      <c r="I208" s="7"/>
      <c r="J208" s="4"/>
    </row>
    <row r="209" spans="2:10" ht="14.4" x14ac:dyDescent="0.3">
      <c r="B209" s="4"/>
      <c r="C209" s="42"/>
      <c r="D209" s="116"/>
      <c r="E209" s="7"/>
      <c r="F209" s="7"/>
      <c r="G209" s="7"/>
      <c r="H209" s="8"/>
      <c r="I209" s="7"/>
      <c r="J209" s="4"/>
    </row>
    <row r="210" spans="2:10" ht="14.4" x14ac:dyDescent="0.3">
      <c r="B210" s="4"/>
      <c r="C210" s="42"/>
      <c r="D210" s="116"/>
      <c r="E210" s="7"/>
      <c r="F210" s="7"/>
      <c r="G210" s="7"/>
      <c r="H210" s="8"/>
      <c r="I210" s="7"/>
      <c r="J210" s="4"/>
    </row>
    <row r="211" spans="2:10" ht="14.4" x14ac:dyDescent="0.3">
      <c r="B211" s="4"/>
      <c r="C211" s="42"/>
      <c r="D211" s="116"/>
      <c r="E211" s="7"/>
      <c r="F211" s="7"/>
      <c r="G211" s="7"/>
      <c r="H211" s="8"/>
      <c r="I211" s="7"/>
      <c r="J211" s="4"/>
    </row>
    <row r="212" spans="2:10" ht="14.4" x14ac:dyDescent="0.3">
      <c r="B212" s="4"/>
      <c r="C212" s="42"/>
      <c r="D212" s="116"/>
      <c r="E212" s="7"/>
      <c r="F212" s="7"/>
      <c r="G212" s="7"/>
      <c r="H212" s="8"/>
      <c r="I212" s="7"/>
      <c r="J212" s="4"/>
    </row>
    <row r="213" spans="2:10" ht="14.4" x14ac:dyDescent="0.3">
      <c r="B213" s="4"/>
      <c r="C213" s="42"/>
      <c r="D213" s="116"/>
      <c r="E213" s="7"/>
      <c r="F213" s="7"/>
      <c r="G213" s="7"/>
      <c r="H213" s="8"/>
      <c r="I213" s="7"/>
      <c r="J213" s="4"/>
    </row>
    <row r="214" spans="2:10" ht="14.4" x14ac:dyDescent="0.3">
      <c r="B214" s="4"/>
      <c r="C214" s="42"/>
      <c r="D214" s="116"/>
      <c r="E214" s="7"/>
      <c r="F214" s="7"/>
      <c r="G214" s="7"/>
      <c r="H214" s="8"/>
      <c r="I214" s="7"/>
      <c r="J214" s="4"/>
    </row>
    <row r="215" spans="2:10" ht="14.4" x14ac:dyDescent="0.3">
      <c r="B215" s="4"/>
      <c r="C215" s="42"/>
      <c r="D215" s="116"/>
      <c r="E215" s="7"/>
      <c r="F215" s="7"/>
      <c r="G215" s="7"/>
      <c r="H215" s="8"/>
      <c r="I215" s="7"/>
      <c r="J215" s="4"/>
    </row>
    <row r="216" spans="2:10" ht="14.4" x14ac:dyDescent="0.3">
      <c r="B216" s="4"/>
      <c r="C216" s="42"/>
      <c r="D216" s="116"/>
      <c r="E216" s="7"/>
      <c r="F216" s="7"/>
      <c r="G216" s="7"/>
      <c r="H216" s="8"/>
      <c r="I216" s="7"/>
      <c r="J216" s="4"/>
    </row>
    <row r="217" spans="2:10" ht="14.4" x14ac:dyDescent="0.3">
      <c r="B217" s="4"/>
      <c r="C217" s="42"/>
      <c r="D217" s="116"/>
      <c r="E217" s="7"/>
      <c r="F217" s="7"/>
      <c r="G217" s="7"/>
      <c r="H217" s="8"/>
      <c r="I217" s="7"/>
      <c r="J217" s="4"/>
    </row>
    <row r="218" spans="2:10" ht="14.4" x14ac:dyDescent="0.3">
      <c r="B218" s="4"/>
      <c r="C218" s="42"/>
      <c r="D218" s="116"/>
      <c r="E218" s="7"/>
      <c r="F218" s="7"/>
      <c r="G218" s="7"/>
      <c r="H218" s="8"/>
      <c r="I218" s="7"/>
      <c r="J218" s="4"/>
    </row>
    <row r="219" spans="2:10" ht="14.4" x14ac:dyDescent="0.3">
      <c r="B219" s="4"/>
      <c r="C219" s="42"/>
      <c r="D219" s="116"/>
      <c r="E219" s="7"/>
      <c r="F219" s="7"/>
      <c r="G219" s="7"/>
      <c r="H219" s="8"/>
      <c r="I219" s="7"/>
      <c r="J219" s="4"/>
    </row>
    <row r="220" spans="2:10" ht="14.4" x14ac:dyDescent="0.3">
      <c r="B220" s="4"/>
      <c r="C220" s="42"/>
      <c r="D220" s="116"/>
      <c r="E220" s="7"/>
      <c r="F220" s="7"/>
      <c r="G220" s="7"/>
      <c r="H220" s="8"/>
      <c r="I220" s="7"/>
      <c r="J220" s="4"/>
    </row>
    <row r="221" spans="2:10" ht="14.4" x14ac:dyDescent="0.3">
      <c r="B221" s="4"/>
      <c r="C221" s="42"/>
      <c r="D221" s="116"/>
      <c r="E221" s="7"/>
      <c r="F221" s="7"/>
      <c r="G221" s="7"/>
      <c r="H221" s="8"/>
      <c r="I221" s="7"/>
      <c r="J221" s="4"/>
    </row>
    <row r="222" spans="2:10" ht="14.4" x14ac:dyDescent="0.3">
      <c r="B222" s="4"/>
      <c r="C222" s="42"/>
      <c r="D222" s="116"/>
      <c r="E222" s="7"/>
      <c r="F222" s="7"/>
      <c r="G222" s="7"/>
      <c r="H222" s="8"/>
      <c r="I222" s="7"/>
      <c r="J222" s="4"/>
    </row>
    <row r="223" spans="2:10" ht="14.4" x14ac:dyDescent="0.3">
      <c r="B223" s="4"/>
      <c r="C223" s="42"/>
      <c r="D223" s="116"/>
      <c r="E223" s="7"/>
      <c r="F223" s="7"/>
      <c r="G223" s="7"/>
      <c r="H223" s="8"/>
      <c r="I223" s="7"/>
      <c r="J223" s="4"/>
    </row>
    <row r="224" spans="2:10" ht="14.4" x14ac:dyDescent="0.3">
      <c r="B224" s="4"/>
      <c r="C224" s="42"/>
      <c r="D224" s="116"/>
      <c r="E224" s="7"/>
      <c r="F224" s="7"/>
      <c r="G224" s="7"/>
      <c r="H224" s="8"/>
      <c r="I224" s="7"/>
      <c r="J224" s="4"/>
    </row>
    <row r="225" spans="2:10" ht="14.4" x14ac:dyDescent="0.3">
      <c r="B225" s="4"/>
      <c r="C225" s="42"/>
      <c r="D225" s="116"/>
      <c r="E225" s="7"/>
      <c r="F225" s="7"/>
      <c r="G225" s="7"/>
      <c r="H225" s="8"/>
      <c r="I225" s="7"/>
      <c r="J225" s="4"/>
    </row>
    <row r="226" spans="2:10" ht="14.4" x14ac:dyDescent="0.3">
      <c r="B226" s="4"/>
      <c r="C226" s="42"/>
      <c r="D226" s="116"/>
      <c r="E226" s="7"/>
      <c r="F226" s="7"/>
      <c r="G226" s="7"/>
      <c r="H226" s="8"/>
      <c r="I226" s="7"/>
      <c r="J226" s="4"/>
    </row>
    <row r="227" spans="2:10" ht="14.4" x14ac:dyDescent="0.3">
      <c r="B227" s="4"/>
      <c r="C227" s="42"/>
      <c r="D227" s="116"/>
      <c r="E227" s="7"/>
      <c r="F227" s="7"/>
      <c r="G227" s="7"/>
      <c r="H227" s="8"/>
      <c r="I227" s="7"/>
      <c r="J227" s="4"/>
    </row>
    <row r="228" spans="2:10" ht="14.4" x14ac:dyDescent="0.3">
      <c r="B228" s="4"/>
      <c r="C228" s="42"/>
      <c r="D228" s="116"/>
      <c r="E228" s="7"/>
      <c r="F228" s="7"/>
      <c r="G228" s="7"/>
      <c r="H228" s="8"/>
      <c r="I228" s="7"/>
      <c r="J228" s="4"/>
    </row>
    <row r="229" spans="2:10" ht="14.4" x14ac:dyDescent="0.3">
      <c r="B229" s="4"/>
      <c r="C229" s="42"/>
      <c r="D229" s="116"/>
      <c r="E229" s="7"/>
      <c r="F229" s="7"/>
      <c r="G229" s="7"/>
      <c r="H229" s="8"/>
      <c r="I229" s="7"/>
      <c r="J229" s="4"/>
    </row>
    <row r="230" spans="2:10" ht="14.4" x14ac:dyDescent="0.3">
      <c r="B230" s="4"/>
      <c r="C230" s="42"/>
      <c r="D230" s="116"/>
      <c r="E230" s="7"/>
      <c r="F230" s="7"/>
      <c r="G230" s="7"/>
      <c r="H230" s="8"/>
      <c r="I230" s="7"/>
      <c r="J230" s="4"/>
    </row>
    <row r="231" spans="2:10" ht="14.4" x14ac:dyDescent="0.3">
      <c r="B231" s="4"/>
      <c r="C231" s="42"/>
      <c r="D231" s="116"/>
      <c r="E231" s="7"/>
      <c r="F231" s="7"/>
      <c r="G231" s="7"/>
      <c r="H231" s="8"/>
      <c r="I231" s="7"/>
      <c r="J231" s="4"/>
    </row>
  </sheetData>
  <mergeCells count="2">
    <mergeCell ref="B1:C1"/>
    <mergeCell ref="J31:J32"/>
  </mergeCells>
  <pageMargins left="0.70866141732283472" right="0.70866141732283472" top="0.74803149606299213" bottom="0.74803149606299213" header="0.31496062992125984" footer="0.31496062992125984"/>
  <pageSetup paperSize="8" scale="58" fitToHeight="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3543C-53DA-47A0-8B74-C3579C0C4661}">
  <sheetPr>
    <pageSetUpPr fitToPage="1"/>
  </sheetPr>
  <dimension ref="A1:AB230"/>
  <sheetViews>
    <sheetView workbookViewId="0">
      <selection activeCell="B4" sqref="B4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customWidth="1"/>
    <col min="5" max="5" width="12.44140625" style="117" customWidth="1"/>
    <col min="6" max="6" width="12.5546875" style="117" customWidth="1"/>
    <col min="7" max="7" width="12" style="117" customWidth="1"/>
    <col min="8" max="8" width="13.44140625" style="118" customWidth="1"/>
    <col min="9" max="9" width="13.44140625" style="117" customWidth="1"/>
    <col min="10" max="10" width="31.6640625" customWidth="1"/>
    <col min="11" max="11" width="36.6640625" customWidth="1"/>
    <col min="12" max="28" width="8.6640625" customWidth="1"/>
  </cols>
  <sheetData>
    <row r="1" spans="1:28" ht="18" x14ac:dyDescent="0.35">
      <c r="A1" s="1">
        <v>2026</v>
      </c>
      <c r="B1" s="153" t="s">
        <v>0</v>
      </c>
      <c r="C1" s="1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4"/>
    </row>
    <row r="2" spans="1:28" ht="18" x14ac:dyDescent="0.3">
      <c r="A2" s="5"/>
      <c r="B2" s="6" t="s">
        <v>53</v>
      </c>
      <c r="D2" s="2" t="s">
        <v>59</v>
      </c>
      <c r="E2" s="7"/>
      <c r="F2" s="7"/>
      <c r="G2" s="7"/>
      <c r="H2" s="8"/>
      <c r="I2" s="7"/>
      <c r="J2" s="4"/>
    </row>
    <row r="3" spans="1:28" ht="18" x14ac:dyDescent="0.3">
      <c r="A3" s="5"/>
      <c r="B3" s="6"/>
      <c r="C3" t="s">
        <v>56</v>
      </c>
      <c r="D3" s="125" t="s">
        <v>94</v>
      </c>
      <c r="E3" s="122"/>
      <c r="F3" s="122"/>
      <c r="G3" s="122"/>
      <c r="H3" s="123"/>
      <c r="I3" s="122"/>
      <c r="J3" s="4"/>
    </row>
    <row r="4" spans="1:28" ht="18" x14ac:dyDescent="0.3">
      <c r="A4" s="5"/>
      <c r="B4" s="150" t="s">
        <v>148</v>
      </c>
      <c r="C4" t="s">
        <v>57</v>
      </c>
      <c r="D4" s="127" t="s">
        <v>23</v>
      </c>
      <c r="E4" s="122" t="s">
        <v>23</v>
      </c>
      <c r="F4" s="122"/>
      <c r="G4" s="122"/>
      <c r="H4" s="123"/>
      <c r="I4" s="122"/>
      <c r="J4" s="4"/>
    </row>
    <row r="5" spans="1:28" ht="16.2" customHeight="1" x14ac:dyDescent="0.3">
      <c r="A5" s="5"/>
      <c r="B5" s="6"/>
      <c r="C5" t="s">
        <v>58</v>
      </c>
      <c r="D5" s="127" t="s">
        <v>23</v>
      </c>
      <c r="E5" s="122"/>
      <c r="F5" s="122"/>
      <c r="G5" s="122"/>
      <c r="H5" s="123"/>
      <c r="I5" s="122"/>
      <c r="J5" s="4"/>
    </row>
    <row r="6" spans="1:28" ht="26.4" customHeight="1" thickBot="1" x14ac:dyDescent="0.35">
      <c r="A6" s="5"/>
      <c r="B6" s="136" t="s">
        <v>142</v>
      </c>
      <c r="D6" s="149" t="s">
        <v>143</v>
      </c>
      <c r="E6" s="7"/>
      <c r="F6" s="7"/>
      <c r="G6" s="7"/>
      <c r="H6" s="8"/>
      <c r="I6" s="7"/>
      <c r="J6" s="4"/>
    </row>
    <row r="7" spans="1:28" ht="28.8" x14ac:dyDescent="0.3">
      <c r="A7" s="9" t="s">
        <v>1</v>
      </c>
      <c r="B7" s="10" t="s">
        <v>2</v>
      </c>
      <c r="C7" s="11" t="s">
        <v>3</v>
      </c>
      <c r="D7" s="147" t="s">
        <v>144</v>
      </c>
      <c r="E7" s="126" t="s">
        <v>95</v>
      </c>
      <c r="F7" s="126" t="s">
        <v>23</v>
      </c>
      <c r="G7" s="126" t="s">
        <v>23</v>
      </c>
      <c r="H7" s="13" t="s">
        <v>4</v>
      </c>
      <c r="I7" s="14" t="s">
        <v>5</v>
      </c>
      <c r="J7" s="15" t="s">
        <v>6</v>
      </c>
      <c r="K7" s="15" t="s">
        <v>7</v>
      </c>
    </row>
    <row r="8" spans="1:28" ht="14.4" x14ac:dyDescent="0.3">
      <c r="A8" s="16"/>
      <c r="B8" s="17"/>
      <c r="C8" s="18"/>
      <c r="D8" s="146"/>
      <c r="E8" s="7"/>
      <c r="F8" s="7"/>
      <c r="G8" s="7"/>
      <c r="H8" s="8"/>
      <c r="I8" s="19"/>
      <c r="J8" s="4"/>
    </row>
    <row r="9" spans="1:28" ht="14.4" x14ac:dyDescent="0.3">
      <c r="A9" s="20">
        <v>1</v>
      </c>
      <c r="B9" s="21" t="s">
        <v>8</v>
      </c>
      <c r="C9" s="22"/>
      <c r="D9" s="148"/>
      <c r="E9" s="23"/>
      <c r="F9" s="23"/>
      <c r="G9" s="23"/>
      <c r="H9" s="24"/>
      <c r="I9" s="25"/>
      <c r="J9" s="4"/>
    </row>
    <row r="10" spans="1:28" ht="100.8" x14ac:dyDescent="0.3">
      <c r="A10" s="26"/>
      <c r="B10" s="27" t="s">
        <v>9</v>
      </c>
      <c r="C10" s="28"/>
      <c r="D10" s="137"/>
      <c r="E10" s="29" t="s">
        <v>96</v>
      </c>
      <c r="F10" s="29"/>
      <c r="G10" s="29"/>
      <c r="H10" s="30"/>
      <c r="I10" s="31"/>
      <c r="J10" s="4"/>
      <c r="L10" s="32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8" ht="14.4" x14ac:dyDescent="0.3">
      <c r="A11" s="34"/>
      <c r="B11" s="35"/>
      <c r="C11" s="36" t="s">
        <v>10</v>
      </c>
      <c r="D11" s="138">
        <v>0</v>
      </c>
      <c r="E11" s="37">
        <v>1</v>
      </c>
      <c r="F11" s="37">
        <v>0</v>
      </c>
      <c r="G11" s="37">
        <v>0</v>
      </c>
      <c r="H11" s="38">
        <f>SUM(E11:G11)</f>
        <v>1</v>
      </c>
      <c r="I11" s="39">
        <f>D11*H11</f>
        <v>0</v>
      </c>
      <c r="J11" s="4"/>
      <c r="L11" s="32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8" ht="14.4" x14ac:dyDescent="0.3">
      <c r="A12" s="20">
        <v>2</v>
      </c>
      <c r="B12" s="21" t="s">
        <v>11</v>
      </c>
      <c r="C12" s="22"/>
      <c r="D12" s="139"/>
      <c r="E12" s="40"/>
      <c r="F12" s="40"/>
      <c r="G12" s="40"/>
      <c r="H12" s="24"/>
      <c r="I12" s="41"/>
      <c r="J12" s="4"/>
      <c r="L12" s="32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8" ht="100.8" x14ac:dyDescent="0.3">
      <c r="A13" s="26"/>
      <c r="B13" s="27" t="s">
        <v>12</v>
      </c>
      <c r="C13" s="28"/>
      <c r="D13" s="140"/>
      <c r="E13" s="29"/>
      <c r="F13" s="29"/>
      <c r="G13" s="29"/>
      <c r="H13" s="30"/>
      <c r="I13" s="31"/>
      <c r="J13" s="4"/>
      <c r="L13" s="32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8" ht="14.4" x14ac:dyDescent="0.3">
      <c r="A14" s="34"/>
      <c r="B14" s="35"/>
      <c r="C14" s="36" t="s">
        <v>10</v>
      </c>
      <c r="D14" s="138">
        <v>0</v>
      </c>
      <c r="E14" s="37">
        <v>0</v>
      </c>
      <c r="F14" s="37">
        <v>0</v>
      </c>
      <c r="G14" s="37">
        <v>0</v>
      </c>
      <c r="H14" s="38">
        <f>SUM(E14:G14)</f>
        <v>0</v>
      </c>
      <c r="I14" s="39">
        <f>H14*D14</f>
        <v>0</v>
      </c>
      <c r="J14" s="42"/>
      <c r="K14" s="42"/>
      <c r="L14" s="42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42"/>
      <c r="Z14" s="42"/>
      <c r="AA14" s="42"/>
      <c r="AB14" s="42"/>
    </row>
    <row r="15" spans="1:28" ht="14.4" x14ac:dyDescent="0.3">
      <c r="A15" s="20">
        <v>3</v>
      </c>
      <c r="B15" s="21" t="s">
        <v>13</v>
      </c>
      <c r="C15" s="22"/>
      <c r="D15" s="139"/>
      <c r="E15" s="40"/>
      <c r="F15" s="40"/>
      <c r="G15" s="40"/>
      <c r="H15" s="24"/>
      <c r="I15" s="41"/>
      <c r="J15" s="4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8" ht="100.8" x14ac:dyDescent="0.3">
      <c r="A16" s="26"/>
      <c r="B16" s="27" t="s">
        <v>14</v>
      </c>
      <c r="C16" s="28"/>
      <c r="D16" s="140"/>
      <c r="E16" s="29" t="s">
        <v>96</v>
      </c>
      <c r="F16" s="29"/>
      <c r="G16" s="29"/>
      <c r="H16" s="30"/>
      <c r="I16" s="31"/>
      <c r="J16" s="32"/>
      <c r="K16" s="32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2"/>
      <c r="Z16" s="32"/>
      <c r="AA16" s="32"/>
      <c r="AB16" s="32"/>
    </row>
    <row r="17" spans="1:28" s="51" customFormat="1" ht="14.4" x14ac:dyDescent="0.3">
      <c r="A17" s="43"/>
      <c r="B17" s="44"/>
      <c r="C17" s="45" t="s">
        <v>10</v>
      </c>
      <c r="D17" s="141">
        <v>0</v>
      </c>
      <c r="E17" s="46">
        <v>1</v>
      </c>
      <c r="F17" s="46">
        <v>0</v>
      </c>
      <c r="G17" s="46">
        <v>0</v>
      </c>
      <c r="H17" s="47">
        <f>SUM(E17:G17)</f>
        <v>1</v>
      </c>
      <c r="I17" s="48">
        <f>H17*D17</f>
        <v>0</v>
      </c>
      <c r="J17" s="4"/>
      <c r="K17" s="4"/>
      <c r="L17" s="4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49"/>
      <c r="X17" s="49"/>
      <c r="Y17" s="50"/>
      <c r="Z17" s="50"/>
      <c r="AA17" s="50"/>
      <c r="AB17" s="50"/>
    </row>
    <row r="18" spans="1:28" ht="14.4" x14ac:dyDescent="0.3">
      <c r="A18" s="20">
        <v>4</v>
      </c>
      <c r="B18" s="21" t="s">
        <v>15</v>
      </c>
      <c r="C18" s="22"/>
      <c r="D18" s="139"/>
      <c r="E18" s="40"/>
      <c r="F18" s="40"/>
      <c r="G18" s="40"/>
      <c r="H18" s="24"/>
      <c r="I18" s="41"/>
      <c r="J18" s="4"/>
    </row>
    <row r="19" spans="1:28" ht="86.4" x14ac:dyDescent="0.3">
      <c r="A19" s="26"/>
      <c r="B19" s="27" t="s">
        <v>16</v>
      </c>
      <c r="C19" s="28"/>
      <c r="D19" s="140"/>
      <c r="E19" s="29"/>
      <c r="F19" s="29"/>
      <c r="G19" s="29"/>
      <c r="H19" s="30"/>
      <c r="I19" s="31"/>
      <c r="J19" s="4"/>
    </row>
    <row r="20" spans="1:28" ht="14.4" x14ac:dyDescent="0.3">
      <c r="A20" s="34"/>
      <c r="B20" s="35"/>
      <c r="C20" s="36" t="s">
        <v>10</v>
      </c>
      <c r="D20" s="138">
        <v>0</v>
      </c>
      <c r="E20" s="37">
        <v>0</v>
      </c>
      <c r="F20" s="37">
        <v>0</v>
      </c>
      <c r="G20" s="37">
        <v>0</v>
      </c>
      <c r="H20" s="38">
        <f>SUM(E20:G20)</f>
        <v>0</v>
      </c>
      <c r="I20" s="39">
        <f>H20*D20</f>
        <v>0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ht="14.4" x14ac:dyDescent="0.3">
      <c r="A21" s="20">
        <v>5</v>
      </c>
      <c r="B21" s="21" t="s">
        <v>17</v>
      </c>
      <c r="C21" s="22"/>
      <c r="D21" s="139"/>
      <c r="E21" s="52"/>
      <c r="F21" s="52"/>
      <c r="G21" s="52"/>
      <c r="H21" s="53"/>
      <c r="I21" s="41"/>
      <c r="J21" s="4"/>
    </row>
    <row r="22" spans="1:28" ht="115.2" x14ac:dyDescent="0.3">
      <c r="A22" s="26"/>
      <c r="B22" s="27" t="s">
        <v>18</v>
      </c>
      <c r="C22" s="28"/>
      <c r="D22" s="140"/>
      <c r="E22" s="54" t="s">
        <v>96</v>
      </c>
      <c r="F22" s="54"/>
      <c r="G22" s="54"/>
      <c r="H22" s="54"/>
      <c r="I22" s="55"/>
      <c r="J22" s="4"/>
      <c r="O22" t="s">
        <v>19</v>
      </c>
    </row>
    <row r="23" spans="1:28" ht="14.4" x14ac:dyDescent="0.3">
      <c r="A23" s="34"/>
      <c r="B23" s="35"/>
      <c r="C23" s="36" t="s">
        <v>10</v>
      </c>
      <c r="D23" s="138">
        <v>0</v>
      </c>
      <c r="E23" s="56">
        <v>4</v>
      </c>
      <c r="F23" s="56">
        <v>0</v>
      </c>
      <c r="G23" s="56">
        <v>0</v>
      </c>
      <c r="H23" s="57">
        <f>SUM(E23:G23)</f>
        <v>4</v>
      </c>
      <c r="I23" s="39">
        <f>H23*D23</f>
        <v>0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ht="14.4" x14ac:dyDescent="0.3">
      <c r="A24" s="20">
        <v>6</v>
      </c>
      <c r="B24" s="21" t="s">
        <v>20</v>
      </c>
      <c r="C24" s="22"/>
      <c r="D24" s="139"/>
      <c r="E24" s="40"/>
      <c r="F24" s="40"/>
      <c r="G24" s="40"/>
      <c r="H24" s="24"/>
      <c r="I24" s="41"/>
      <c r="J24" s="4"/>
    </row>
    <row r="25" spans="1:28" ht="115.2" x14ac:dyDescent="0.3">
      <c r="A25" s="26"/>
      <c r="B25" s="27" t="s">
        <v>21</v>
      </c>
      <c r="C25" s="28"/>
      <c r="D25" s="140"/>
      <c r="E25" s="29"/>
      <c r="F25" s="29"/>
      <c r="G25" s="29"/>
      <c r="H25" s="30"/>
      <c r="I25" s="31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8" s="51" customFormat="1" ht="14.4" x14ac:dyDescent="0.3">
      <c r="A26" s="43"/>
      <c r="B26" s="44"/>
      <c r="C26" s="45" t="s">
        <v>10</v>
      </c>
      <c r="D26" s="141">
        <v>0</v>
      </c>
      <c r="E26" s="46">
        <v>0</v>
      </c>
      <c r="F26" s="46">
        <v>0</v>
      </c>
      <c r="G26" s="46">
        <v>0</v>
      </c>
      <c r="H26" s="47">
        <f>SUM(E26:G26)</f>
        <v>0</v>
      </c>
      <c r="I26" s="48">
        <f>H26*D26</f>
        <v>0</v>
      </c>
      <c r="J26" s="4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8" ht="14.4" x14ac:dyDescent="0.3">
      <c r="A27" s="20">
        <v>7</v>
      </c>
      <c r="B27" s="21" t="s">
        <v>22</v>
      </c>
      <c r="C27" s="22"/>
      <c r="D27" s="139"/>
      <c r="E27" s="52"/>
      <c r="F27" s="52"/>
      <c r="G27" s="52"/>
      <c r="H27" s="53"/>
      <c r="I27" s="41"/>
      <c r="J27" s="4"/>
    </row>
    <row r="28" spans="1:28" ht="72" x14ac:dyDescent="0.3">
      <c r="A28" s="26" t="s">
        <v>23</v>
      </c>
      <c r="B28" s="27" t="s">
        <v>24</v>
      </c>
      <c r="C28" s="28"/>
      <c r="D28" s="142"/>
      <c r="E28" s="54" t="s">
        <v>96</v>
      </c>
      <c r="F28" s="54"/>
      <c r="G28" s="54"/>
      <c r="H28" s="54"/>
      <c r="I28" s="55"/>
      <c r="J28" s="4"/>
    </row>
    <row r="29" spans="1:28" ht="14.4" x14ac:dyDescent="0.3">
      <c r="A29" s="34"/>
      <c r="B29" s="35"/>
      <c r="C29" s="36" t="s">
        <v>10</v>
      </c>
      <c r="D29" s="138">
        <v>0</v>
      </c>
      <c r="E29" s="56">
        <v>2</v>
      </c>
      <c r="F29" s="56">
        <v>0</v>
      </c>
      <c r="G29" s="56">
        <v>0</v>
      </c>
      <c r="H29" s="57">
        <f>SUM(E29:G29)</f>
        <v>2</v>
      </c>
      <c r="I29" s="39">
        <f>H29*D29</f>
        <v>0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ht="14.4" x14ac:dyDescent="0.3">
      <c r="A30" s="20">
        <v>8</v>
      </c>
      <c r="B30" s="21" t="s">
        <v>25</v>
      </c>
      <c r="C30" s="22"/>
      <c r="D30" s="139"/>
      <c r="E30" s="40"/>
      <c r="F30" s="40"/>
      <c r="G30" s="40"/>
      <c r="H30" s="24"/>
      <c r="I30" s="41"/>
      <c r="J30" s="32"/>
    </row>
    <row r="31" spans="1:28" ht="100.8" x14ac:dyDescent="0.3">
      <c r="A31" s="26" t="s">
        <v>23</v>
      </c>
      <c r="B31" s="58" t="s">
        <v>26</v>
      </c>
      <c r="C31" s="28"/>
      <c r="D31" s="140"/>
      <c r="E31" s="29" t="s">
        <v>96</v>
      </c>
      <c r="F31" s="29"/>
      <c r="G31" s="29"/>
      <c r="H31" s="30"/>
      <c r="I31" s="31"/>
      <c r="J31" s="155" t="s">
        <v>23</v>
      </c>
    </row>
    <row r="32" spans="1:28" ht="14.4" x14ac:dyDescent="0.3">
      <c r="A32" s="34"/>
      <c r="B32" s="59"/>
      <c r="C32" s="36" t="s">
        <v>10</v>
      </c>
      <c r="D32" s="138">
        <v>0</v>
      </c>
      <c r="E32" s="37">
        <v>3</v>
      </c>
      <c r="F32" s="37">
        <v>0</v>
      </c>
      <c r="G32" s="37">
        <v>0</v>
      </c>
      <c r="H32" s="38">
        <f>SUM(E32:G32)</f>
        <v>3</v>
      </c>
      <c r="I32" s="39">
        <f>H32*D32</f>
        <v>0</v>
      </c>
      <c r="J32" s="156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spans="1:28" ht="14.4" x14ac:dyDescent="0.3">
      <c r="A33" s="20">
        <v>9</v>
      </c>
      <c r="B33" s="60" t="s">
        <v>27</v>
      </c>
      <c r="C33" s="22"/>
      <c r="D33" s="139"/>
      <c r="E33" s="40"/>
      <c r="F33" s="40"/>
      <c r="G33" s="40"/>
      <c r="H33" s="24"/>
      <c r="I33" s="41"/>
      <c r="J33" s="32"/>
    </row>
    <row r="34" spans="1:28" ht="100.8" x14ac:dyDescent="0.3">
      <c r="A34" s="26" t="s">
        <v>23</v>
      </c>
      <c r="B34" s="58" t="s">
        <v>28</v>
      </c>
      <c r="C34" s="28"/>
      <c r="D34" s="140"/>
      <c r="E34" s="29" t="s">
        <v>96</v>
      </c>
      <c r="F34" s="29"/>
      <c r="G34" s="29"/>
      <c r="H34" s="30"/>
      <c r="I34" s="31"/>
      <c r="J34" s="32"/>
    </row>
    <row r="35" spans="1:28" ht="14.4" x14ac:dyDescent="0.3">
      <c r="A35" s="34"/>
      <c r="B35" s="59"/>
      <c r="C35" s="36" t="s">
        <v>10</v>
      </c>
      <c r="D35" s="138">
        <v>0</v>
      </c>
      <c r="E35" s="37">
        <v>1</v>
      </c>
      <c r="F35" s="37">
        <v>0</v>
      </c>
      <c r="G35" s="37">
        <v>0</v>
      </c>
      <c r="H35" s="38">
        <f>SUM(E35:G35)</f>
        <v>1</v>
      </c>
      <c r="I35" s="39">
        <f>H35*D35</f>
        <v>0</v>
      </c>
      <c r="J35" s="61" t="s">
        <v>23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ht="14.4" x14ac:dyDescent="0.3">
      <c r="A36" s="20">
        <v>10</v>
      </c>
      <c r="B36" s="60" t="s">
        <v>29</v>
      </c>
      <c r="C36" s="22"/>
      <c r="D36" s="139"/>
      <c r="E36" s="40"/>
      <c r="F36" s="40"/>
      <c r="G36" s="40"/>
      <c r="H36" s="24"/>
      <c r="I36" s="41"/>
      <c r="J36" s="32"/>
    </row>
    <row r="37" spans="1:28" ht="115.2" x14ac:dyDescent="0.3">
      <c r="A37" s="26"/>
      <c r="B37" s="58" t="s">
        <v>30</v>
      </c>
      <c r="C37" s="28"/>
      <c r="D37" s="140"/>
      <c r="E37" s="29"/>
      <c r="F37" s="29"/>
      <c r="G37" s="29"/>
      <c r="H37" s="30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1:28" ht="14.4" x14ac:dyDescent="0.3">
      <c r="A38" s="34"/>
      <c r="B38" s="59"/>
      <c r="C38" s="36" t="s">
        <v>10</v>
      </c>
      <c r="D38" s="138">
        <v>0</v>
      </c>
      <c r="E38" s="37">
        <v>0</v>
      </c>
      <c r="F38" s="37">
        <v>0</v>
      </c>
      <c r="G38" s="37">
        <v>0</v>
      </c>
      <c r="H38" s="38">
        <f>SUM(E38:G38)</f>
        <v>0</v>
      </c>
      <c r="I38" s="39">
        <f>H38*D38</f>
        <v>0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</row>
    <row r="39" spans="1:28" ht="14.4" x14ac:dyDescent="0.3">
      <c r="A39" s="20">
        <v>11</v>
      </c>
      <c r="B39" s="60" t="s">
        <v>31</v>
      </c>
      <c r="C39" s="22"/>
      <c r="D39" s="139"/>
      <c r="E39" s="62"/>
      <c r="F39" s="62"/>
      <c r="G39" s="62"/>
      <c r="H39" s="24"/>
      <c r="I39" s="41"/>
      <c r="J39" s="32"/>
    </row>
    <row r="40" spans="1:28" ht="115.2" x14ac:dyDescent="0.3">
      <c r="A40" s="26" t="s">
        <v>23</v>
      </c>
      <c r="B40" s="58" t="s">
        <v>32</v>
      </c>
      <c r="C40" s="28"/>
      <c r="D40" s="140"/>
      <c r="E40" s="29"/>
      <c r="F40" s="29"/>
      <c r="G40" s="29"/>
      <c r="H40" s="30"/>
      <c r="I40" s="31"/>
      <c r="J40" s="32"/>
    </row>
    <row r="41" spans="1:28" ht="14.4" x14ac:dyDescent="0.3">
      <c r="A41" s="34"/>
      <c r="B41" s="59"/>
      <c r="C41" s="36" t="s">
        <v>10</v>
      </c>
      <c r="D41" s="138">
        <v>0</v>
      </c>
      <c r="E41" s="37">
        <v>0</v>
      </c>
      <c r="F41" s="37">
        <v>0</v>
      </c>
      <c r="G41" s="37">
        <v>0</v>
      </c>
      <c r="H41" s="38">
        <f>SUM(E41:G41)</f>
        <v>0</v>
      </c>
      <c r="I41" s="39">
        <f>H41*D41</f>
        <v>0</v>
      </c>
      <c r="J41" s="61" t="s">
        <v>23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spans="1:28" ht="14.4" x14ac:dyDescent="0.3">
      <c r="A42" s="20">
        <v>12</v>
      </c>
      <c r="B42" s="60" t="s">
        <v>33</v>
      </c>
      <c r="C42" s="22"/>
      <c r="D42" s="139"/>
      <c r="E42" s="40"/>
      <c r="F42" s="40"/>
      <c r="G42" s="40"/>
      <c r="H42" s="24"/>
      <c r="I42" s="41"/>
      <c r="J42" s="4"/>
    </row>
    <row r="43" spans="1:28" ht="129.6" x14ac:dyDescent="0.3">
      <c r="A43" s="26"/>
      <c r="B43" s="58" t="s">
        <v>34</v>
      </c>
      <c r="C43" s="28"/>
      <c r="D43" s="140"/>
      <c r="E43" s="29"/>
      <c r="F43" s="29"/>
      <c r="G43" s="29"/>
      <c r="H43" s="30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 ht="14.4" x14ac:dyDescent="0.3">
      <c r="A44" s="34"/>
      <c r="B44" s="63"/>
      <c r="C44" s="36" t="s">
        <v>10</v>
      </c>
      <c r="D44" s="138">
        <v>0</v>
      </c>
      <c r="E44" s="37">
        <v>0</v>
      </c>
      <c r="F44" s="37">
        <v>0</v>
      </c>
      <c r="G44" s="37">
        <v>0</v>
      </c>
      <c r="H44" s="38">
        <f>SUM(E44:G44)</f>
        <v>0</v>
      </c>
      <c r="I44" s="39">
        <f>H44*D44</f>
        <v>0</v>
      </c>
      <c r="J44" s="4"/>
    </row>
    <row r="45" spans="1:28" ht="14.4" x14ac:dyDescent="0.3">
      <c r="A45" s="20">
        <v>13</v>
      </c>
      <c r="B45" s="60" t="s">
        <v>35</v>
      </c>
      <c r="C45" s="22"/>
      <c r="D45" s="139"/>
      <c r="E45" s="40"/>
      <c r="F45" s="40"/>
      <c r="G45" s="40"/>
      <c r="H45" s="24"/>
      <c r="I45" s="41"/>
      <c r="J45" s="4"/>
    </row>
    <row r="46" spans="1:28" ht="115.2" x14ac:dyDescent="0.3">
      <c r="A46" s="26"/>
      <c r="B46" s="58" t="s">
        <v>36</v>
      </c>
      <c r="C46" s="28"/>
      <c r="D46" s="140"/>
      <c r="E46" s="29"/>
      <c r="F46" s="29"/>
      <c r="G46" s="29"/>
      <c r="H46" s="30"/>
      <c r="I46" s="31"/>
      <c r="J46" s="4"/>
      <c r="N46" s="64"/>
    </row>
    <row r="47" spans="1:28" ht="14.4" x14ac:dyDescent="0.3">
      <c r="A47" s="34"/>
      <c r="B47" s="63"/>
      <c r="C47" s="36" t="s">
        <v>10</v>
      </c>
      <c r="D47" s="138">
        <v>0</v>
      </c>
      <c r="E47" s="37">
        <v>0</v>
      </c>
      <c r="F47" s="37">
        <v>0</v>
      </c>
      <c r="G47" s="37">
        <v>0</v>
      </c>
      <c r="H47" s="38">
        <f>SUM(E47:G47)</f>
        <v>0</v>
      </c>
      <c r="I47" s="39">
        <f>H47*D47</f>
        <v>0</v>
      </c>
      <c r="J47" s="4"/>
    </row>
    <row r="48" spans="1:28" ht="14.4" x14ac:dyDescent="0.3">
      <c r="A48" s="20">
        <v>14</v>
      </c>
      <c r="B48" s="60" t="s">
        <v>37</v>
      </c>
      <c r="C48" s="22"/>
      <c r="D48" s="139"/>
      <c r="E48" s="40"/>
      <c r="F48" s="40"/>
      <c r="G48" s="40"/>
      <c r="H48" s="24"/>
      <c r="I48" s="41"/>
      <c r="J48" s="4"/>
    </row>
    <row r="49" spans="1:28" ht="115.2" x14ac:dyDescent="0.3">
      <c r="A49" s="26"/>
      <c r="B49" s="58" t="s">
        <v>38</v>
      </c>
      <c r="C49" s="28"/>
      <c r="D49" s="140"/>
      <c r="E49" s="29"/>
      <c r="F49" s="29"/>
      <c r="G49" s="29"/>
      <c r="H49" s="30"/>
      <c r="I49" s="31"/>
      <c r="J49" s="4"/>
    </row>
    <row r="50" spans="1:28" ht="14.4" x14ac:dyDescent="0.3">
      <c r="A50" s="34"/>
      <c r="B50" s="63"/>
      <c r="C50" s="36" t="s">
        <v>10</v>
      </c>
      <c r="D50" s="138">
        <v>0</v>
      </c>
      <c r="E50" s="37">
        <v>0</v>
      </c>
      <c r="F50" s="37">
        <v>0</v>
      </c>
      <c r="G50" s="37">
        <v>0</v>
      </c>
      <c r="H50" s="38">
        <f>SUM(E50:G50)</f>
        <v>0</v>
      </c>
      <c r="I50" s="39">
        <f>H50*D50</f>
        <v>0</v>
      </c>
      <c r="J50" s="4"/>
    </row>
    <row r="51" spans="1:28" ht="14.4" x14ac:dyDescent="0.3">
      <c r="A51" s="20">
        <v>15</v>
      </c>
      <c r="B51" s="60" t="s">
        <v>39</v>
      </c>
      <c r="C51" s="22"/>
      <c r="D51" s="139"/>
      <c r="E51" s="40"/>
      <c r="F51" s="40"/>
      <c r="G51" s="40"/>
      <c r="H51" s="24"/>
      <c r="I51" s="41"/>
      <c r="J51" s="4"/>
    </row>
    <row r="52" spans="1:28" ht="244.8" x14ac:dyDescent="0.3">
      <c r="A52" s="26" t="s">
        <v>23</v>
      </c>
      <c r="B52" s="27" t="s">
        <v>40</v>
      </c>
      <c r="C52" s="28"/>
      <c r="D52" s="140"/>
      <c r="E52" s="29"/>
      <c r="F52" s="29"/>
      <c r="G52" s="29"/>
      <c r="H52" s="30"/>
      <c r="I52" s="31"/>
      <c r="J52" s="4"/>
    </row>
    <row r="53" spans="1:28" ht="14.4" x14ac:dyDescent="0.3">
      <c r="A53" s="34"/>
      <c r="B53" s="59"/>
      <c r="C53" s="36" t="s">
        <v>10</v>
      </c>
      <c r="D53" s="138">
        <v>0</v>
      </c>
      <c r="E53" s="37">
        <v>0</v>
      </c>
      <c r="F53" s="37">
        <v>0</v>
      </c>
      <c r="G53" s="37">
        <v>0</v>
      </c>
      <c r="H53" s="38">
        <f>SUM(E53:G53)</f>
        <v>0</v>
      </c>
      <c r="I53" s="39">
        <f>H53*D53</f>
        <v>0</v>
      </c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ht="14.4" x14ac:dyDescent="0.3">
      <c r="A54" s="20">
        <v>16</v>
      </c>
      <c r="B54" s="60" t="s">
        <v>41</v>
      </c>
      <c r="C54" s="22"/>
      <c r="D54" s="139"/>
      <c r="E54" s="40"/>
      <c r="F54" s="40"/>
      <c r="G54" s="40"/>
      <c r="H54" s="24"/>
      <c r="I54" s="41"/>
      <c r="J54" s="32"/>
    </row>
    <row r="55" spans="1:28" ht="57.6" x14ac:dyDescent="0.3">
      <c r="A55" s="26" t="s">
        <v>23</v>
      </c>
      <c r="B55" s="27" t="s">
        <v>42</v>
      </c>
      <c r="C55" s="28"/>
      <c r="D55" s="140"/>
      <c r="E55" s="29"/>
      <c r="F55" s="29"/>
      <c r="G55" s="29"/>
      <c r="H55" s="30"/>
      <c r="I55" s="31"/>
      <c r="J55" s="4"/>
    </row>
    <row r="56" spans="1:28" ht="14.4" x14ac:dyDescent="0.3">
      <c r="A56" s="34" t="s">
        <v>23</v>
      </c>
      <c r="B56" s="59"/>
      <c r="C56" s="36" t="s">
        <v>10</v>
      </c>
      <c r="D56" s="138">
        <v>0</v>
      </c>
      <c r="E56" s="37">
        <v>0</v>
      </c>
      <c r="F56" s="37">
        <v>0</v>
      </c>
      <c r="G56" s="37">
        <v>0</v>
      </c>
      <c r="H56" s="38">
        <f>SUM(E56:G56)</f>
        <v>0</v>
      </c>
      <c r="I56" s="39">
        <f>H56*D56</f>
        <v>0</v>
      </c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spans="1:28" ht="14.4" x14ac:dyDescent="0.3">
      <c r="A57" s="20">
        <v>17</v>
      </c>
      <c r="B57" s="60" t="s">
        <v>43</v>
      </c>
      <c r="C57" s="22"/>
      <c r="D57" s="139"/>
      <c r="E57" s="40"/>
      <c r="F57" s="40"/>
      <c r="G57" s="40"/>
      <c r="H57" s="24"/>
      <c r="I57" s="41"/>
      <c r="J57" s="4"/>
    </row>
    <row r="58" spans="1:28" ht="57.6" x14ac:dyDescent="0.3">
      <c r="A58" s="65" t="s">
        <v>23</v>
      </c>
      <c r="B58" s="66" t="s">
        <v>44</v>
      </c>
      <c r="C58" s="67"/>
      <c r="D58" s="140"/>
      <c r="E58" s="68" t="s">
        <v>96</v>
      </c>
      <c r="F58" s="68"/>
      <c r="G58" s="68"/>
      <c r="H58" s="69"/>
      <c r="I58" s="70"/>
      <c r="J58" s="4"/>
    </row>
    <row r="59" spans="1:28" ht="14.4" x14ac:dyDescent="0.3">
      <c r="A59" s="71"/>
      <c r="B59" s="72"/>
      <c r="C59" s="73" t="s">
        <v>10</v>
      </c>
      <c r="D59" s="138">
        <v>0</v>
      </c>
      <c r="E59" s="74">
        <v>1</v>
      </c>
      <c r="F59" s="74">
        <v>0</v>
      </c>
      <c r="G59" s="74">
        <v>0</v>
      </c>
      <c r="H59" s="75">
        <f>SUM(E59:G59)</f>
        <v>1</v>
      </c>
      <c r="I59" s="76">
        <f>H59*D59</f>
        <v>0</v>
      </c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spans="1:28" ht="14.4" x14ac:dyDescent="0.3">
      <c r="A60" s="20">
        <v>18</v>
      </c>
      <c r="B60" s="21" t="s">
        <v>45</v>
      </c>
      <c r="C60" s="22"/>
      <c r="D60" s="139"/>
      <c r="E60" s="52"/>
      <c r="F60" s="52"/>
      <c r="G60" s="52"/>
      <c r="H60" s="53"/>
      <c r="I60" s="41"/>
      <c r="J60" s="4"/>
    </row>
    <row r="61" spans="1:28" ht="93.6" customHeight="1" x14ac:dyDescent="0.3">
      <c r="A61" s="65"/>
      <c r="B61" s="66" t="s">
        <v>46</v>
      </c>
      <c r="C61" s="67"/>
      <c r="D61" s="143"/>
      <c r="E61" s="77"/>
      <c r="F61" s="77"/>
      <c r="G61" s="77"/>
      <c r="H61" s="77"/>
      <c r="I61" s="55"/>
      <c r="J61" s="4"/>
    </row>
    <row r="62" spans="1:28" ht="14.4" x14ac:dyDescent="0.3">
      <c r="A62" s="72"/>
      <c r="B62" s="78"/>
      <c r="C62" s="73" t="s">
        <v>10</v>
      </c>
      <c r="D62" s="144">
        <v>0</v>
      </c>
      <c r="E62" s="74">
        <v>0</v>
      </c>
      <c r="F62" s="74">
        <v>0</v>
      </c>
      <c r="G62" s="74">
        <v>0</v>
      </c>
      <c r="H62" s="79">
        <f>SUM(E62:G62)</f>
        <v>0</v>
      </c>
      <c r="I62" s="80">
        <f>H62*D62</f>
        <v>0</v>
      </c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spans="1:28" s="90" customFormat="1" ht="79.2" customHeight="1" x14ac:dyDescent="0.3">
      <c r="A63" s="82"/>
      <c r="B63" s="83"/>
      <c r="C63" s="84"/>
      <c r="D63" s="85"/>
      <c r="E63" s="86"/>
      <c r="F63" s="86"/>
      <c r="G63" s="86"/>
      <c r="H63" s="87"/>
      <c r="I63" s="88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</row>
    <row r="64" spans="1:28" ht="14.4" x14ac:dyDescent="0.3">
      <c r="A64" s="91" t="s">
        <v>47</v>
      </c>
      <c r="B64" s="92" t="s">
        <v>48</v>
      </c>
      <c r="C64" s="93" t="s">
        <v>49</v>
      </c>
      <c r="D64" s="94"/>
      <c r="E64" s="95">
        <f>E11+E14+E17+E20+E23+E26+E29+E32+E35+E38+E41+E44+E47+E50+E53+E56+E59+E62</f>
        <v>13</v>
      </c>
      <c r="F64" s="95">
        <f t="shared" ref="F64:I64" si="0">F11+F14+F17+F20+F23+F26+F29+F32+F35+F38+F41+F44+F47+F50+F53+F56+F59+F62</f>
        <v>0</v>
      </c>
      <c r="G64" s="95">
        <f t="shared" si="0"/>
        <v>0</v>
      </c>
      <c r="H64" s="95">
        <f t="shared" si="0"/>
        <v>13</v>
      </c>
      <c r="I64" s="95">
        <f t="shared" si="0"/>
        <v>0</v>
      </c>
      <c r="J64" s="129">
        <f>I64*1.22</f>
        <v>0</v>
      </c>
    </row>
    <row r="65" spans="1:10" ht="31.5" customHeight="1" x14ac:dyDescent="0.3">
      <c r="A65" s="96"/>
      <c r="B65" s="32"/>
      <c r="C65" s="61"/>
      <c r="D65" s="97"/>
      <c r="E65" s="98"/>
      <c r="F65" s="98"/>
      <c r="G65" s="98"/>
      <c r="H65" s="98"/>
      <c r="I65" s="99"/>
      <c r="J65" s="4"/>
    </row>
    <row r="66" spans="1:10" ht="14.4" x14ac:dyDescent="0.3">
      <c r="A66" s="100" t="s">
        <v>145</v>
      </c>
      <c r="B66" s="101" t="s">
        <v>50</v>
      </c>
      <c r="C66" s="102" t="s">
        <v>23</v>
      </c>
      <c r="D66" s="103" t="s">
        <v>23</v>
      </c>
      <c r="E66" s="104"/>
      <c r="F66" s="104"/>
      <c r="G66" s="104"/>
      <c r="H66" s="105"/>
      <c r="I66" s="106">
        <f>I64</f>
        <v>0</v>
      </c>
      <c r="J66" s="4"/>
    </row>
    <row r="67" spans="1:10" ht="14.4" x14ac:dyDescent="0.3">
      <c r="A67" s="100" t="s">
        <v>146</v>
      </c>
      <c r="B67" s="101" t="s">
        <v>51</v>
      </c>
      <c r="C67" s="107"/>
      <c r="D67" s="108"/>
      <c r="E67" s="104"/>
      <c r="F67" s="104"/>
      <c r="G67" s="104"/>
      <c r="H67" s="105"/>
      <c r="I67" s="106">
        <f>I66*0.22</f>
        <v>0</v>
      </c>
      <c r="J67" s="4"/>
    </row>
    <row r="68" spans="1:10" thickBot="1" x14ac:dyDescent="0.35">
      <c r="A68" s="109"/>
      <c r="B68" s="110" t="s">
        <v>52</v>
      </c>
      <c r="C68" s="111" t="s">
        <v>23</v>
      </c>
      <c r="D68" s="112" t="s">
        <v>23</v>
      </c>
      <c r="E68" s="113"/>
      <c r="F68" s="113"/>
      <c r="G68" s="113"/>
      <c r="H68" s="114"/>
      <c r="I68" s="115">
        <f>SUM(I66:I67)</f>
        <v>0</v>
      </c>
      <c r="J68" s="4"/>
    </row>
    <row r="69" spans="1:10" ht="14.4" x14ac:dyDescent="0.3">
      <c r="A69" s="4"/>
      <c r="B69" s="4"/>
      <c r="C69" s="42"/>
      <c r="D69" s="116"/>
      <c r="E69" s="7" t="s">
        <v>23</v>
      </c>
      <c r="F69" s="7" t="s">
        <v>23</v>
      </c>
      <c r="G69" s="7" t="s">
        <v>23</v>
      </c>
      <c r="H69" s="8" t="s">
        <v>23</v>
      </c>
      <c r="I69" s="81"/>
      <c r="J69" s="4"/>
    </row>
    <row r="70" spans="1:10" ht="14.4" x14ac:dyDescent="0.3">
      <c r="B70" s="4"/>
      <c r="C70" s="42"/>
      <c r="D70" s="116"/>
      <c r="E70" s="7"/>
      <c r="F70" s="7"/>
      <c r="G70" s="7"/>
      <c r="H70" s="8"/>
      <c r="I70" s="7"/>
      <c r="J70" s="4"/>
    </row>
    <row r="71" spans="1:10" ht="14.4" x14ac:dyDescent="0.3">
      <c r="B71" s="4"/>
      <c r="C71" s="42"/>
      <c r="D71" s="116"/>
      <c r="E71" s="7"/>
      <c r="F71" s="7"/>
      <c r="G71" s="7"/>
      <c r="H71" s="8"/>
      <c r="I71" s="7"/>
      <c r="J71" s="4"/>
    </row>
    <row r="72" spans="1:10" ht="14.4" x14ac:dyDescent="0.3">
      <c r="B72" s="4"/>
      <c r="C72" s="42"/>
      <c r="D72" s="116"/>
      <c r="E72" s="7"/>
      <c r="F72" s="7"/>
      <c r="G72" s="7"/>
      <c r="H72" s="8"/>
      <c r="I72" s="7"/>
      <c r="J72" s="4"/>
    </row>
    <row r="73" spans="1:10" ht="14.4" x14ac:dyDescent="0.3">
      <c r="B73" s="4"/>
      <c r="C73" s="42"/>
      <c r="D73" s="116"/>
      <c r="E73" s="7"/>
      <c r="F73" s="7"/>
      <c r="G73" s="7"/>
      <c r="H73" s="8"/>
      <c r="I73" s="7"/>
      <c r="J73" s="4"/>
    </row>
    <row r="74" spans="1:10" ht="14.4" x14ac:dyDescent="0.3">
      <c r="B74" s="4"/>
      <c r="C74" s="42"/>
      <c r="D74" s="116"/>
      <c r="E74" s="7"/>
      <c r="F74" s="7"/>
      <c r="G74" s="7"/>
      <c r="H74" s="8"/>
      <c r="I74" s="7"/>
      <c r="J74" s="4"/>
    </row>
    <row r="75" spans="1:10" ht="14.4" x14ac:dyDescent="0.3">
      <c r="B75" s="4"/>
      <c r="C75" s="42"/>
      <c r="D75" s="116"/>
      <c r="E75" s="7"/>
      <c r="F75" s="7"/>
      <c r="G75" s="7"/>
      <c r="H75" s="8"/>
      <c r="I75" s="7"/>
      <c r="J75" s="4"/>
    </row>
    <row r="76" spans="1:10" ht="14.4" x14ac:dyDescent="0.3">
      <c r="B76" s="4"/>
      <c r="C76" s="42"/>
      <c r="D76" s="116"/>
      <c r="E76" s="7"/>
      <c r="F76" s="7"/>
      <c r="G76" s="7"/>
      <c r="H76" s="8"/>
      <c r="I76" s="7"/>
      <c r="J76" s="4"/>
    </row>
    <row r="77" spans="1:10" ht="14.4" x14ac:dyDescent="0.3">
      <c r="B77" s="4"/>
      <c r="C77" s="42"/>
      <c r="D77" s="116"/>
      <c r="E77" s="7"/>
      <c r="F77" s="7"/>
      <c r="G77" s="7"/>
      <c r="H77" s="8"/>
      <c r="I77" s="7"/>
      <c r="J77" s="4"/>
    </row>
    <row r="78" spans="1:10" ht="14.4" x14ac:dyDescent="0.3">
      <c r="B78" s="4"/>
      <c r="C78" s="42"/>
      <c r="D78" s="116"/>
      <c r="E78" s="7"/>
      <c r="F78" s="7"/>
      <c r="G78" s="7"/>
      <c r="H78" s="8"/>
      <c r="I78" s="7"/>
      <c r="J78" s="4"/>
    </row>
    <row r="79" spans="1:10" ht="14.4" x14ac:dyDescent="0.3">
      <c r="B79" s="4"/>
      <c r="C79" s="42"/>
      <c r="D79" s="116"/>
      <c r="E79" s="7"/>
      <c r="F79" s="7"/>
      <c r="G79" s="7"/>
      <c r="H79" s="8"/>
      <c r="I79" s="7"/>
      <c r="J79" s="4"/>
    </row>
    <row r="80" spans="1:10" ht="14.4" x14ac:dyDescent="0.3">
      <c r="B80" s="4"/>
      <c r="C80" s="42"/>
      <c r="D80" s="116"/>
      <c r="E80" s="7"/>
      <c r="F80" s="7"/>
      <c r="G80" s="7"/>
      <c r="H80" s="8"/>
      <c r="I80" s="7"/>
      <c r="J80" s="4"/>
    </row>
    <row r="81" spans="2:10" ht="14.4" x14ac:dyDescent="0.3">
      <c r="B81" s="4"/>
      <c r="C81" s="42"/>
      <c r="D81" s="116"/>
      <c r="E81" s="7"/>
      <c r="F81" s="7"/>
      <c r="G81" s="7"/>
      <c r="H81" s="8"/>
      <c r="I81" s="7"/>
      <c r="J81" s="4"/>
    </row>
    <row r="82" spans="2:10" ht="14.4" x14ac:dyDescent="0.3">
      <c r="B82" s="4"/>
      <c r="C82" s="42"/>
      <c r="D82" s="116"/>
      <c r="E82" s="7"/>
      <c r="F82" s="7"/>
      <c r="G82" s="7"/>
      <c r="H82" s="8"/>
      <c r="I82" s="7"/>
      <c r="J82" s="4"/>
    </row>
    <row r="83" spans="2:10" ht="14.4" x14ac:dyDescent="0.3">
      <c r="B83" s="4"/>
      <c r="C83" s="42"/>
      <c r="D83" s="116"/>
      <c r="E83" s="7"/>
      <c r="F83" s="7"/>
      <c r="G83" s="7"/>
      <c r="H83" s="8"/>
      <c r="I83" s="7"/>
      <c r="J83" s="4"/>
    </row>
    <row r="84" spans="2:10" ht="14.4" x14ac:dyDescent="0.3">
      <c r="B84" s="4"/>
      <c r="C84" s="42"/>
      <c r="D84" s="116"/>
      <c r="E84" s="7"/>
      <c r="F84" s="7"/>
      <c r="G84" s="7"/>
      <c r="H84" s="8"/>
      <c r="I84" s="7"/>
      <c r="J84" s="4"/>
    </row>
    <row r="85" spans="2:10" ht="14.4" x14ac:dyDescent="0.3">
      <c r="B85" s="4"/>
      <c r="C85" s="42"/>
      <c r="D85" s="116"/>
      <c r="E85" s="7"/>
      <c r="F85" s="7"/>
      <c r="G85" s="7"/>
      <c r="H85" s="8"/>
      <c r="I85" s="7"/>
      <c r="J85" s="4"/>
    </row>
    <row r="86" spans="2:10" ht="14.4" x14ac:dyDescent="0.3">
      <c r="B86" s="4"/>
      <c r="C86" s="42"/>
      <c r="D86" s="116"/>
      <c r="E86" s="7"/>
      <c r="F86" s="7"/>
      <c r="G86" s="7"/>
      <c r="H86" s="8"/>
      <c r="I86" s="7"/>
      <c r="J86" s="4"/>
    </row>
    <row r="87" spans="2:10" ht="14.4" x14ac:dyDescent="0.3">
      <c r="B87" s="4"/>
      <c r="C87" s="42"/>
      <c r="D87" s="116"/>
      <c r="E87" s="7"/>
      <c r="F87" s="7"/>
      <c r="G87" s="7"/>
      <c r="H87" s="8"/>
      <c r="I87" s="7"/>
      <c r="J87" s="4"/>
    </row>
    <row r="88" spans="2:10" ht="14.4" x14ac:dyDescent="0.3">
      <c r="B88" s="4"/>
      <c r="C88" s="42"/>
      <c r="D88" s="116"/>
      <c r="E88" s="7"/>
      <c r="F88" s="7"/>
      <c r="G88" s="7"/>
      <c r="H88" s="8"/>
      <c r="I88" s="7"/>
      <c r="J88" s="4"/>
    </row>
    <row r="89" spans="2:10" ht="14.4" x14ac:dyDescent="0.3">
      <c r="B89" s="4"/>
      <c r="C89" s="42"/>
      <c r="D89" s="116"/>
      <c r="E89" s="7"/>
      <c r="F89" s="7"/>
      <c r="G89" s="7"/>
      <c r="H89" s="8"/>
      <c r="I89" s="7"/>
      <c r="J89" s="4"/>
    </row>
    <row r="90" spans="2:10" ht="14.4" x14ac:dyDescent="0.3">
      <c r="B90" s="4"/>
      <c r="C90" s="42"/>
      <c r="D90" s="116"/>
      <c r="E90" s="7"/>
      <c r="F90" s="7"/>
      <c r="G90" s="7"/>
      <c r="H90" s="8"/>
      <c r="I90" s="7"/>
      <c r="J90" s="4"/>
    </row>
    <row r="91" spans="2:10" ht="14.4" x14ac:dyDescent="0.3">
      <c r="B91" s="4"/>
      <c r="C91" s="42"/>
      <c r="D91" s="116"/>
      <c r="E91" s="7"/>
      <c r="F91" s="7"/>
      <c r="G91" s="7"/>
      <c r="H91" s="8"/>
      <c r="I91" s="7"/>
      <c r="J91" s="4"/>
    </row>
    <row r="92" spans="2:10" ht="14.4" x14ac:dyDescent="0.3">
      <c r="B92" s="4"/>
      <c r="C92" s="42"/>
      <c r="D92" s="116"/>
      <c r="E92" s="7"/>
      <c r="F92" s="7"/>
      <c r="G92" s="7"/>
      <c r="H92" s="8"/>
      <c r="I92" s="7"/>
      <c r="J92" s="4"/>
    </row>
    <row r="93" spans="2:10" ht="14.4" x14ac:dyDescent="0.3">
      <c r="B93" s="4"/>
      <c r="C93" s="42"/>
      <c r="D93" s="116"/>
      <c r="E93" s="7"/>
      <c r="F93" s="7"/>
      <c r="G93" s="7"/>
      <c r="H93" s="8"/>
      <c r="I93" s="7"/>
      <c r="J93" s="4"/>
    </row>
    <row r="94" spans="2:10" ht="14.4" x14ac:dyDescent="0.3">
      <c r="B94" s="4"/>
      <c r="C94" s="42"/>
      <c r="D94" s="116"/>
      <c r="E94" s="7"/>
      <c r="F94" s="7"/>
      <c r="G94" s="7"/>
      <c r="H94" s="8"/>
      <c r="I94" s="7"/>
      <c r="J94" s="4"/>
    </row>
    <row r="95" spans="2:10" ht="14.4" x14ac:dyDescent="0.3">
      <c r="B95" s="4"/>
      <c r="C95" s="42"/>
      <c r="D95" s="116"/>
      <c r="E95" s="7"/>
      <c r="F95" s="7"/>
      <c r="G95" s="7"/>
      <c r="H95" s="8"/>
      <c r="I95" s="7"/>
      <c r="J95" s="4"/>
    </row>
    <row r="96" spans="2:10" ht="14.4" x14ac:dyDescent="0.3">
      <c r="B96" s="4"/>
      <c r="C96" s="42"/>
      <c r="D96" s="116"/>
      <c r="E96" s="7"/>
      <c r="F96" s="7"/>
      <c r="G96" s="7"/>
      <c r="H96" s="8"/>
      <c r="I96" s="7"/>
      <c r="J96" s="4"/>
    </row>
    <row r="97" spans="2:10" ht="14.4" x14ac:dyDescent="0.3">
      <c r="B97" s="4"/>
      <c r="C97" s="42"/>
      <c r="D97" s="116"/>
      <c r="E97" s="7"/>
      <c r="F97" s="7"/>
      <c r="G97" s="7"/>
      <c r="H97" s="8"/>
      <c r="I97" s="7"/>
      <c r="J97" s="4"/>
    </row>
    <row r="98" spans="2:10" ht="14.4" x14ac:dyDescent="0.3">
      <c r="B98" s="4"/>
      <c r="C98" s="42"/>
      <c r="D98" s="116"/>
      <c r="E98" s="7"/>
      <c r="F98" s="7"/>
      <c r="G98" s="7"/>
      <c r="H98" s="8"/>
      <c r="I98" s="7"/>
      <c r="J98" s="4"/>
    </row>
    <row r="99" spans="2:10" ht="14.4" x14ac:dyDescent="0.3">
      <c r="B99" s="4"/>
      <c r="C99" s="42"/>
      <c r="D99" s="116"/>
      <c r="E99" s="7"/>
      <c r="F99" s="7"/>
      <c r="G99" s="7"/>
      <c r="H99" s="8"/>
      <c r="I99" s="7"/>
      <c r="J99" s="4"/>
    </row>
    <row r="100" spans="2:10" ht="14.4" x14ac:dyDescent="0.3">
      <c r="B100" s="4"/>
      <c r="C100" s="42"/>
      <c r="D100" s="116"/>
      <c r="E100" s="7"/>
      <c r="F100" s="7"/>
      <c r="G100" s="7"/>
      <c r="H100" s="8"/>
      <c r="I100" s="7"/>
      <c r="J100" s="4"/>
    </row>
    <row r="101" spans="2:10" ht="14.4" x14ac:dyDescent="0.3">
      <c r="B101" s="4"/>
      <c r="C101" s="42"/>
      <c r="D101" s="116"/>
      <c r="E101" s="7"/>
      <c r="F101" s="7"/>
      <c r="G101" s="7"/>
      <c r="H101" s="8"/>
      <c r="I101" s="7"/>
      <c r="J101" s="4"/>
    </row>
    <row r="102" spans="2:10" ht="14.4" x14ac:dyDescent="0.3">
      <c r="B102" s="4"/>
      <c r="C102" s="42"/>
      <c r="D102" s="116"/>
      <c r="E102" s="7"/>
      <c r="F102" s="7"/>
      <c r="G102" s="7"/>
      <c r="H102" s="8"/>
      <c r="I102" s="7"/>
      <c r="J102" s="4"/>
    </row>
    <row r="103" spans="2:10" ht="14.4" x14ac:dyDescent="0.3">
      <c r="B103" s="4"/>
      <c r="C103" s="42"/>
      <c r="D103" s="116"/>
      <c r="E103" s="7"/>
      <c r="F103" s="7"/>
      <c r="G103" s="7"/>
      <c r="H103" s="8"/>
      <c r="I103" s="7"/>
      <c r="J103" s="4"/>
    </row>
    <row r="104" spans="2:10" ht="14.4" x14ac:dyDescent="0.3">
      <c r="B104" s="4"/>
      <c r="C104" s="42"/>
      <c r="D104" s="116"/>
      <c r="E104" s="7"/>
      <c r="F104" s="7"/>
      <c r="G104" s="7"/>
      <c r="H104" s="8"/>
      <c r="I104" s="7"/>
      <c r="J104" s="4"/>
    </row>
    <row r="105" spans="2:10" ht="14.4" x14ac:dyDescent="0.3">
      <c r="B105" s="4"/>
      <c r="C105" s="42"/>
      <c r="D105" s="116"/>
      <c r="E105" s="7"/>
      <c r="F105" s="7"/>
      <c r="G105" s="7"/>
      <c r="H105" s="8"/>
      <c r="I105" s="7"/>
      <c r="J105" s="4"/>
    </row>
    <row r="106" spans="2:10" ht="14.4" x14ac:dyDescent="0.3">
      <c r="B106" s="4"/>
      <c r="C106" s="42"/>
      <c r="D106" s="116"/>
      <c r="E106" s="7"/>
      <c r="F106" s="7"/>
      <c r="G106" s="7"/>
      <c r="H106" s="8"/>
      <c r="I106" s="7"/>
      <c r="J106" s="4"/>
    </row>
    <row r="107" spans="2:10" ht="14.4" x14ac:dyDescent="0.3">
      <c r="B107" s="4"/>
      <c r="C107" s="42"/>
      <c r="D107" s="116"/>
      <c r="E107" s="7"/>
      <c r="F107" s="7"/>
      <c r="G107" s="7"/>
      <c r="H107" s="8"/>
      <c r="I107" s="7"/>
      <c r="J107" s="4"/>
    </row>
    <row r="108" spans="2:10" ht="14.4" x14ac:dyDescent="0.3">
      <c r="B108" s="4"/>
      <c r="C108" s="42"/>
      <c r="D108" s="116"/>
      <c r="E108" s="7"/>
      <c r="F108" s="7"/>
      <c r="G108" s="7"/>
      <c r="H108" s="8"/>
      <c r="I108" s="7"/>
      <c r="J108" s="4"/>
    </row>
    <row r="109" spans="2:10" ht="14.4" x14ac:dyDescent="0.3">
      <c r="B109" s="4"/>
      <c r="C109" s="42"/>
      <c r="D109" s="116"/>
      <c r="E109" s="7"/>
      <c r="F109" s="7"/>
      <c r="G109" s="7"/>
      <c r="H109" s="8"/>
      <c r="I109" s="7"/>
      <c r="J109" s="4"/>
    </row>
    <row r="110" spans="2:10" ht="14.4" x14ac:dyDescent="0.3">
      <c r="B110" s="4"/>
      <c r="C110" s="42"/>
      <c r="D110" s="116"/>
      <c r="E110" s="7"/>
      <c r="F110" s="7"/>
      <c r="G110" s="7"/>
      <c r="H110" s="8"/>
      <c r="I110" s="7"/>
      <c r="J110" s="4"/>
    </row>
    <row r="111" spans="2:10" ht="14.4" x14ac:dyDescent="0.3">
      <c r="B111" s="4"/>
      <c r="C111" s="42"/>
      <c r="D111" s="116"/>
      <c r="E111" s="7"/>
      <c r="F111" s="7"/>
      <c r="G111" s="7"/>
      <c r="H111" s="8"/>
      <c r="I111" s="7"/>
      <c r="J111" s="4"/>
    </row>
    <row r="112" spans="2:10" ht="14.4" x14ac:dyDescent="0.3">
      <c r="B112" s="4"/>
      <c r="C112" s="42"/>
      <c r="D112" s="116"/>
      <c r="E112" s="7"/>
      <c r="F112" s="7"/>
      <c r="G112" s="7"/>
      <c r="H112" s="8"/>
      <c r="I112" s="7"/>
      <c r="J112" s="4"/>
    </row>
    <row r="113" spans="2:10" ht="14.4" x14ac:dyDescent="0.3">
      <c r="B113" s="4"/>
      <c r="C113" s="42"/>
      <c r="D113" s="116"/>
      <c r="E113" s="7"/>
      <c r="F113" s="7"/>
      <c r="G113" s="7"/>
      <c r="H113" s="8"/>
      <c r="I113" s="7"/>
      <c r="J113" s="4"/>
    </row>
    <row r="114" spans="2:10" ht="14.4" x14ac:dyDescent="0.3">
      <c r="B114" s="4"/>
      <c r="C114" s="42"/>
      <c r="D114" s="116"/>
      <c r="E114" s="7"/>
      <c r="F114" s="7"/>
      <c r="G114" s="7"/>
      <c r="H114" s="8"/>
      <c r="I114" s="7"/>
      <c r="J114" s="4"/>
    </row>
    <row r="115" spans="2:10" ht="14.4" x14ac:dyDescent="0.3">
      <c r="B115" s="4"/>
      <c r="C115" s="42"/>
      <c r="D115" s="116"/>
      <c r="E115" s="7"/>
      <c r="F115" s="7"/>
      <c r="G115" s="7"/>
      <c r="H115" s="8"/>
      <c r="I115" s="7"/>
      <c r="J115" s="4"/>
    </row>
    <row r="116" spans="2:10" ht="14.4" x14ac:dyDescent="0.3">
      <c r="B116" s="4"/>
      <c r="C116" s="42"/>
      <c r="D116" s="116"/>
      <c r="E116" s="7"/>
      <c r="F116" s="7"/>
      <c r="G116" s="7"/>
      <c r="H116" s="8"/>
      <c r="I116" s="7"/>
      <c r="J116" s="4"/>
    </row>
    <row r="117" spans="2:10" ht="14.4" x14ac:dyDescent="0.3">
      <c r="B117" s="4"/>
      <c r="C117" s="42"/>
      <c r="D117" s="116"/>
      <c r="E117" s="7"/>
      <c r="F117" s="7"/>
      <c r="G117" s="7"/>
      <c r="H117" s="8"/>
      <c r="I117" s="7"/>
      <c r="J117" s="4"/>
    </row>
    <row r="118" spans="2:10" ht="14.4" x14ac:dyDescent="0.3">
      <c r="B118" s="4"/>
      <c r="C118" s="42"/>
      <c r="D118" s="116"/>
      <c r="E118" s="7"/>
      <c r="F118" s="7"/>
      <c r="G118" s="7"/>
      <c r="H118" s="8"/>
      <c r="I118" s="7"/>
      <c r="J118" s="4"/>
    </row>
    <row r="119" spans="2:10" ht="14.4" x14ac:dyDescent="0.3">
      <c r="B119" s="4"/>
      <c r="C119" s="42"/>
      <c r="D119" s="116"/>
      <c r="E119" s="7"/>
      <c r="F119" s="7"/>
      <c r="G119" s="7"/>
      <c r="H119" s="8"/>
      <c r="I119" s="7"/>
      <c r="J119" s="4"/>
    </row>
    <row r="120" spans="2:10" ht="14.4" x14ac:dyDescent="0.3">
      <c r="B120" s="4"/>
      <c r="C120" s="42"/>
      <c r="D120" s="116"/>
      <c r="E120" s="7"/>
      <c r="F120" s="7"/>
      <c r="G120" s="7"/>
      <c r="H120" s="8"/>
      <c r="I120" s="7"/>
      <c r="J120" s="4"/>
    </row>
    <row r="121" spans="2:10" ht="14.4" x14ac:dyDescent="0.3">
      <c r="B121" s="4"/>
      <c r="C121" s="42"/>
      <c r="D121" s="116"/>
      <c r="E121" s="7"/>
      <c r="F121" s="7"/>
      <c r="G121" s="7"/>
      <c r="H121" s="8"/>
      <c r="I121" s="7"/>
      <c r="J121" s="4"/>
    </row>
    <row r="122" spans="2:10" ht="14.4" x14ac:dyDescent="0.3">
      <c r="B122" s="4"/>
      <c r="C122" s="42"/>
      <c r="D122" s="116"/>
      <c r="E122" s="7"/>
      <c r="F122" s="7"/>
      <c r="G122" s="7"/>
      <c r="H122" s="8"/>
      <c r="I122" s="7"/>
      <c r="J122" s="4"/>
    </row>
    <row r="123" spans="2:10" ht="14.4" x14ac:dyDescent="0.3">
      <c r="B123" s="4"/>
      <c r="C123" s="42"/>
      <c r="D123" s="116"/>
      <c r="E123" s="7"/>
      <c r="F123" s="7"/>
      <c r="G123" s="7"/>
      <c r="H123" s="8"/>
      <c r="I123" s="7"/>
      <c r="J123" s="4"/>
    </row>
    <row r="124" spans="2:10" ht="14.4" x14ac:dyDescent="0.3">
      <c r="B124" s="4"/>
      <c r="C124" s="42"/>
      <c r="D124" s="116"/>
      <c r="E124" s="7"/>
      <c r="F124" s="7"/>
      <c r="G124" s="7"/>
      <c r="H124" s="8"/>
      <c r="I124" s="7"/>
      <c r="J124" s="4"/>
    </row>
    <row r="125" spans="2:10" ht="14.4" x14ac:dyDescent="0.3">
      <c r="B125" s="4"/>
      <c r="C125" s="42"/>
      <c r="D125" s="116"/>
      <c r="E125" s="7"/>
      <c r="F125" s="7"/>
      <c r="G125" s="7"/>
      <c r="H125" s="8"/>
      <c r="I125" s="7"/>
      <c r="J125" s="4"/>
    </row>
    <row r="126" spans="2:10" ht="14.4" x14ac:dyDescent="0.3">
      <c r="B126" s="4"/>
      <c r="C126" s="42"/>
      <c r="D126" s="116"/>
      <c r="E126" s="7"/>
      <c r="F126" s="7"/>
      <c r="G126" s="7"/>
      <c r="H126" s="8"/>
      <c r="I126" s="7"/>
      <c r="J126" s="4"/>
    </row>
    <row r="127" spans="2:10" ht="14.4" x14ac:dyDescent="0.3">
      <c r="B127" s="4"/>
      <c r="C127" s="42"/>
      <c r="D127" s="116"/>
      <c r="E127" s="7"/>
      <c r="F127" s="7"/>
      <c r="G127" s="7"/>
      <c r="H127" s="8"/>
      <c r="I127" s="7"/>
      <c r="J127" s="4"/>
    </row>
    <row r="128" spans="2:10" ht="14.4" x14ac:dyDescent="0.3">
      <c r="B128" s="4"/>
      <c r="C128" s="42"/>
      <c r="D128" s="116"/>
      <c r="E128" s="7"/>
      <c r="F128" s="7"/>
      <c r="G128" s="7"/>
      <c r="H128" s="8"/>
      <c r="I128" s="7"/>
      <c r="J128" s="4"/>
    </row>
    <row r="129" spans="2:10" ht="14.4" x14ac:dyDescent="0.3">
      <c r="B129" s="4"/>
      <c r="C129" s="42"/>
      <c r="D129" s="116"/>
      <c r="E129" s="7"/>
      <c r="F129" s="7"/>
      <c r="G129" s="7"/>
      <c r="H129" s="8"/>
      <c r="I129" s="7"/>
      <c r="J129" s="4"/>
    </row>
    <row r="130" spans="2:10" ht="14.4" x14ac:dyDescent="0.3">
      <c r="B130" s="4"/>
      <c r="C130" s="42"/>
      <c r="D130" s="116"/>
      <c r="E130" s="7"/>
      <c r="F130" s="7"/>
      <c r="G130" s="7"/>
      <c r="H130" s="8"/>
      <c r="I130" s="7"/>
      <c r="J130" s="4"/>
    </row>
    <row r="131" spans="2:10" ht="14.4" x14ac:dyDescent="0.3">
      <c r="B131" s="4"/>
      <c r="C131" s="42"/>
      <c r="D131" s="116"/>
      <c r="E131" s="7"/>
      <c r="F131" s="7"/>
      <c r="G131" s="7"/>
      <c r="H131" s="8"/>
      <c r="I131" s="7"/>
      <c r="J131" s="4"/>
    </row>
    <row r="132" spans="2:10" ht="14.4" x14ac:dyDescent="0.3">
      <c r="B132" s="4"/>
      <c r="C132" s="42"/>
      <c r="D132" s="116"/>
      <c r="E132" s="7"/>
      <c r="F132" s="7"/>
      <c r="G132" s="7"/>
      <c r="H132" s="8"/>
      <c r="I132" s="7"/>
      <c r="J132" s="4"/>
    </row>
    <row r="133" spans="2:10" ht="14.4" x14ac:dyDescent="0.3">
      <c r="B133" s="4"/>
      <c r="C133" s="42"/>
      <c r="D133" s="116"/>
      <c r="E133" s="7"/>
      <c r="F133" s="7"/>
      <c r="G133" s="7"/>
      <c r="H133" s="8"/>
      <c r="I133" s="7"/>
      <c r="J133" s="4"/>
    </row>
    <row r="134" spans="2:10" ht="14.4" x14ac:dyDescent="0.3">
      <c r="B134" s="4"/>
      <c r="C134" s="42"/>
      <c r="D134" s="116"/>
      <c r="E134" s="7"/>
      <c r="F134" s="7"/>
      <c r="G134" s="7"/>
      <c r="H134" s="8"/>
      <c r="I134" s="7"/>
      <c r="J134" s="4"/>
    </row>
    <row r="135" spans="2:10" ht="14.4" x14ac:dyDescent="0.3">
      <c r="B135" s="4"/>
      <c r="C135" s="42"/>
      <c r="D135" s="116"/>
      <c r="E135" s="7"/>
      <c r="F135" s="7"/>
      <c r="G135" s="7"/>
      <c r="H135" s="8"/>
      <c r="I135" s="7"/>
      <c r="J135" s="4"/>
    </row>
    <row r="136" spans="2:10" ht="14.4" x14ac:dyDescent="0.3">
      <c r="B136" s="4"/>
      <c r="C136" s="42"/>
      <c r="D136" s="116"/>
      <c r="E136" s="7"/>
      <c r="F136" s="7"/>
      <c r="G136" s="7"/>
      <c r="H136" s="8"/>
      <c r="I136" s="7"/>
      <c r="J136" s="4"/>
    </row>
    <row r="137" spans="2:10" ht="14.4" x14ac:dyDescent="0.3">
      <c r="B137" s="4"/>
      <c r="C137" s="42"/>
      <c r="D137" s="116"/>
      <c r="E137" s="7"/>
      <c r="F137" s="7"/>
      <c r="G137" s="7"/>
      <c r="H137" s="8"/>
      <c r="I137" s="7"/>
      <c r="J137" s="4"/>
    </row>
    <row r="138" spans="2:10" ht="14.4" x14ac:dyDescent="0.3">
      <c r="B138" s="4"/>
      <c r="C138" s="42"/>
      <c r="D138" s="116"/>
      <c r="E138" s="7"/>
      <c r="F138" s="7"/>
      <c r="G138" s="7"/>
      <c r="H138" s="8"/>
      <c r="I138" s="7"/>
      <c r="J138" s="4"/>
    </row>
    <row r="139" spans="2:10" ht="14.4" x14ac:dyDescent="0.3">
      <c r="B139" s="4"/>
      <c r="C139" s="42"/>
      <c r="D139" s="116"/>
      <c r="E139" s="7"/>
      <c r="F139" s="7"/>
      <c r="G139" s="7"/>
      <c r="H139" s="8"/>
      <c r="I139" s="7"/>
      <c r="J139" s="4"/>
    </row>
    <row r="140" spans="2:10" ht="14.4" x14ac:dyDescent="0.3">
      <c r="B140" s="4"/>
      <c r="C140" s="42"/>
      <c r="D140" s="116"/>
      <c r="E140" s="7"/>
      <c r="F140" s="7"/>
      <c r="G140" s="7"/>
      <c r="H140" s="8"/>
      <c r="I140" s="7"/>
      <c r="J140" s="4"/>
    </row>
    <row r="141" spans="2:10" ht="14.4" x14ac:dyDescent="0.3">
      <c r="B141" s="4"/>
      <c r="C141" s="42"/>
      <c r="D141" s="116"/>
      <c r="E141" s="7"/>
      <c r="F141" s="7"/>
      <c r="G141" s="7"/>
      <c r="H141" s="8"/>
      <c r="I141" s="7"/>
      <c r="J141" s="4"/>
    </row>
    <row r="142" spans="2:10" ht="14.4" x14ac:dyDescent="0.3">
      <c r="B142" s="4"/>
      <c r="C142" s="42"/>
      <c r="D142" s="116"/>
      <c r="E142" s="7"/>
      <c r="F142" s="7"/>
      <c r="G142" s="7"/>
      <c r="H142" s="8"/>
      <c r="I142" s="7"/>
      <c r="J142" s="4"/>
    </row>
    <row r="143" spans="2:10" ht="14.4" x14ac:dyDescent="0.3">
      <c r="B143" s="4"/>
      <c r="C143" s="42"/>
      <c r="D143" s="116"/>
      <c r="E143" s="7"/>
      <c r="F143" s="7"/>
      <c r="G143" s="7"/>
      <c r="H143" s="8"/>
      <c r="I143" s="7"/>
      <c r="J143" s="4"/>
    </row>
    <row r="144" spans="2:10" ht="14.4" x14ac:dyDescent="0.3">
      <c r="B144" s="4"/>
      <c r="C144" s="42"/>
      <c r="D144" s="116"/>
      <c r="E144" s="7"/>
      <c r="F144" s="7"/>
      <c r="G144" s="7"/>
      <c r="H144" s="8"/>
      <c r="I144" s="7"/>
      <c r="J144" s="4"/>
    </row>
    <row r="145" spans="2:10" ht="14.4" x14ac:dyDescent="0.3">
      <c r="B145" s="4"/>
      <c r="C145" s="42"/>
      <c r="D145" s="116"/>
      <c r="E145" s="7"/>
      <c r="F145" s="7"/>
      <c r="G145" s="7"/>
      <c r="H145" s="8"/>
      <c r="I145" s="7"/>
      <c r="J145" s="4"/>
    </row>
    <row r="146" spans="2:10" ht="14.4" x14ac:dyDescent="0.3">
      <c r="B146" s="4"/>
      <c r="C146" s="42"/>
      <c r="D146" s="116"/>
      <c r="E146" s="7"/>
      <c r="F146" s="7"/>
      <c r="G146" s="7"/>
      <c r="H146" s="8"/>
      <c r="I146" s="7"/>
      <c r="J146" s="4"/>
    </row>
    <row r="147" spans="2:10" ht="14.4" x14ac:dyDescent="0.3">
      <c r="B147" s="4"/>
      <c r="C147" s="42"/>
      <c r="D147" s="116"/>
      <c r="E147" s="7"/>
      <c r="F147" s="7"/>
      <c r="G147" s="7"/>
      <c r="H147" s="8"/>
      <c r="I147" s="7"/>
      <c r="J147" s="4"/>
    </row>
    <row r="148" spans="2:10" ht="14.4" x14ac:dyDescent="0.3">
      <c r="B148" s="4"/>
      <c r="C148" s="42"/>
      <c r="D148" s="116"/>
      <c r="E148" s="7"/>
      <c r="F148" s="7"/>
      <c r="G148" s="7"/>
      <c r="H148" s="8"/>
      <c r="I148" s="7"/>
      <c r="J148" s="4"/>
    </row>
    <row r="149" spans="2:10" ht="14.4" x14ac:dyDescent="0.3">
      <c r="B149" s="4"/>
      <c r="C149" s="42"/>
      <c r="D149" s="116"/>
      <c r="E149" s="7"/>
      <c r="F149" s="7"/>
      <c r="G149" s="7"/>
      <c r="H149" s="8"/>
      <c r="I149" s="7"/>
      <c r="J149" s="4"/>
    </row>
    <row r="150" spans="2:10" ht="14.4" x14ac:dyDescent="0.3">
      <c r="B150" s="4"/>
      <c r="C150" s="42"/>
      <c r="D150" s="116"/>
      <c r="E150" s="7"/>
      <c r="F150" s="7"/>
      <c r="G150" s="7"/>
      <c r="H150" s="8"/>
      <c r="I150" s="7"/>
      <c r="J150" s="4"/>
    </row>
    <row r="151" spans="2:10" ht="14.4" x14ac:dyDescent="0.3">
      <c r="B151" s="4"/>
      <c r="C151" s="42"/>
      <c r="D151" s="116"/>
      <c r="E151" s="7"/>
      <c r="F151" s="7"/>
      <c r="G151" s="7"/>
      <c r="H151" s="8"/>
      <c r="I151" s="7"/>
      <c r="J151" s="4"/>
    </row>
    <row r="152" spans="2:10" ht="14.4" x14ac:dyDescent="0.3">
      <c r="B152" s="4"/>
      <c r="C152" s="42"/>
      <c r="D152" s="116"/>
      <c r="E152" s="7"/>
      <c r="F152" s="7"/>
      <c r="G152" s="7"/>
      <c r="H152" s="8"/>
      <c r="I152" s="7"/>
      <c r="J152" s="4"/>
    </row>
    <row r="153" spans="2:10" ht="14.4" x14ac:dyDescent="0.3">
      <c r="B153" s="4"/>
      <c r="C153" s="42"/>
      <c r="D153" s="116"/>
      <c r="E153" s="7"/>
      <c r="F153" s="7"/>
      <c r="G153" s="7"/>
      <c r="H153" s="8"/>
      <c r="I153" s="7"/>
      <c r="J153" s="4"/>
    </row>
    <row r="154" spans="2:10" ht="14.4" x14ac:dyDescent="0.3">
      <c r="B154" s="4"/>
      <c r="C154" s="42"/>
      <c r="D154" s="116"/>
      <c r="E154" s="7"/>
      <c r="F154" s="7"/>
      <c r="G154" s="7"/>
      <c r="H154" s="8"/>
      <c r="I154" s="7"/>
      <c r="J154" s="4"/>
    </row>
    <row r="155" spans="2:10" ht="14.4" x14ac:dyDescent="0.3">
      <c r="B155" s="4"/>
      <c r="C155" s="42"/>
      <c r="D155" s="116"/>
      <c r="E155" s="7"/>
      <c r="F155" s="7"/>
      <c r="G155" s="7"/>
      <c r="H155" s="8"/>
      <c r="I155" s="7"/>
      <c r="J155" s="4"/>
    </row>
    <row r="156" spans="2:10" ht="14.4" x14ac:dyDescent="0.3">
      <c r="B156" s="4"/>
      <c r="C156" s="42"/>
      <c r="D156" s="116"/>
      <c r="E156" s="7"/>
      <c r="F156" s="7"/>
      <c r="G156" s="7"/>
      <c r="H156" s="8"/>
      <c r="I156" s="7"/>
      <c r="J156" s="4"/>
    </row>
    <row r="157" spans="2:10" ht="14.4" x14ac:dyDescent="0.3">
      <c r="B157" s="4"/>
      <c r="C157" s="42"/>
      <c r="D157" s="116"/>
      <c r="E157" s="7"/>
      <c r="F157" s="7"/>
      <c r="G157" s="7"/>
      <c r="H157" s="8"/>
      <c r="I157" s="7"/>
      <c r="J157" s="4"/>
    </row>
    <row r="158" spans="2:10" ht="14.4" x14ac:dyDescent="0.3">
      <c r="B158" s="4"/>
      <c r="C158" s="42"/>
      <c r="D158" s="116"/>
      <c r="E158" s="7"/>
      <c r="F158" s="7"/>
      <c r="G158" s="7"/>
      <c r="H158" s="8"/>
      <c r="I158" s="7"/>
      <c r="J158" s="4"/>
    </row>
    <row r="159" spans="2:10" ht="14.4" x14ac:dyDescent="0.3">
      <c r="B159" s="4"/>
      <c r="C159" s="42"/>
      <c r="D159" s="116"/>
      <c r="E159" s="7"/>
      <c r="F159" s="7"/>
      <c r="G159" s="7"/>
      <c r="H159" s="8"/>
      <c r="I159" s="7"/>
      <c r="J159" s="4"/>
    </row>
    <row r="160" spans="2:10" ht="14.4" x14ac:dyDescent="0.3">
      <c r="B160" s="4"/>
      <c r="C160" s="42"/>
      <c r="D160" s="116"/>
      <c r="E160" s="7"/>
      <c r="F160" s="7"/>
      <c r="G160" s="7"/>
      <c r="H160" s="8"/>
      <c r="I160" s="7"/>
      <c r="J160" s="4"/>
    </row>
    <row r="161" spans="2:10" ht="14.4" x14ac:dyDescent="0.3">
      <c r="B161" s="4"/>
      <c r="C161" s="42"/>
      <c r="D161" s="116"/>
      <c r="E161" s="7"/>
      <c r="F161" s="7"/>
      <c r="G161" s="7"/>
      <c r="H161" s="8"/>
      <c r="I161" s="7"/>
      <c r="J161" s="4"/>
    </row>
    <row r="162" spans="2:10" ht="14.4" x14ac:dyDescent="0.3">
      <c r="B162" s="4"/>
      <c r="C162" s="42"/>
      <c r="D162" s="116"/>
      <c r="E162" s="7"/>
      <c r="F162" s="7"/>
      <c r="G162" s="7"/>
      <c r="H162" s="8"/>
      <c r="I162" s="7"/>
      <c r="J162" s="4"/>
    </row>
    <row r="163" spans="2:10" ht="14.4" x14ac:dyDescent="0.3">
      <c r="B163" s="4"/>
      <c r="C163" s="42"/>
      <c r="D163" s="116"/>
      <c r="E163" s="7"/>
      <c r="F163" s="7"/>
      <c r="G163" s="7"/>
      <c r="H163" s="8"/>
      <c r="I163" s="7"/>
      <c r="J163" s="4"/>
    </row>
    <row r="164" spans="2:10" ht="14.4" x14ac:dyDescent="0.3">
      <c r="B164" s="4"/>
      <c r="C164" s="42"/>
      <c r="D164" s="116"/>
      <c r="E164" s="7"/>
      <c r="F164" s="7"/>
      <c r="G164" s="7"/>
      <c r="H164" s="8"/>
      <c r="I164" s="7"/>
      <c r="J164" s="4"/>
    </row>
    <row r="165" spans="2:10" ht="14.4" x14ac:dyDescent="0.3">
      <c r="B165" s="4"/>
      <c r="C165" s="42"/>
      <c r="D165" s="116"/>
      <c r="E165" s="7"/>
      <c r="F165" s="7"/>
      <c r="G165" s="7"/>
      <c r="H165" s="8"/>
      <c r="I165" s="7"/>
      <c r="J165" s="4"/>
    </row>
    <row r="166" spans="2:10" ht="14.4" x14ac:dyDescent="0.3">
      <c r="B166" s="4"/>
      <c r="C166" s="42"/>
      <c r="D166" s="116"/>
      <c r="E166" s="7"/>
      <c r="F166" s="7"/>
      <c r="G166" s="7"/>
      <c r="H166" s="8"/>
      <c r="I166" s="7"/>
      <c r="J166" s="4"/>
    </row>
    <row r="167" spans="2:10" ht="14.4" x14ac:dyDescent="0.3">
      <c r="B167" s="4"/>
      <c r="C167" s="42"/>
      <c r="D167" s="116"/>
      <c r="E167" s="7"/>
      <c r="F167" s="7"/>
      <c r="G167" s="7"/>
      <c r="H167" s="8"/>
      <c r="I167" s="7"/>
      <c r="J167" s="4"/>
    </row>
    <row r="168" spans="2:10" ht="14.4" x14ac:dyDescent="0.3">
      <c r="B168" s="4"/>
      <c r="C168" s="42"/>
      <c r="D168" s="116"/>
      <c r="E168" s="7"/>
      <c r="F168" s="7"/>
      <c r="G168" s="7"/>
      <c r="H168" s="8"/>
      <c r="I168" s="7"/>
      <c r="J168" s="4"/>
    </row>
    <row r="169" spans="2:10" ht="14.4" x14ac:dyDescent="0.3">
      <c r="B169" s="4"/>
      <c r="C169" s="42"/>
      <c r="D169" s="116"/>
      <c r="E169" s="7"/>
      <c r="F169" s="7"/>
      <c r="G169" s="7"/>
      <c r="H169" s="8"/>
      <c r="I169" s="7"/>
      <c r="J169" s="4"/>
    </row>
    <row r="170" spans="2:10" ht="14.4" x14ac:dyDescent="0.3">
      <c r="B170" s="4"/>
      <c r="C170" s="42"/>
      <c r="D170" s="116"/>
      <c r="E170" s="7"/>
      <c r="F170" s="7"/>
      <c r="G170" s="7"/>
      <c r="H170" s="8"/>
      <c r="I170" s="7"/>
      <c r="J170" s="4"/>
    </row>
    <row r="171" spans="2:10" ht="14.4" x14ac:dyDescent="0.3">
      <c r="B171" s="4"/>
      <c r="C171" s="42"/>
      <c r="D171" s="116"/>
      <c r="E171" s="7"/>
      <c r="F171" s="7"/>
      <c r="G171" s="7"/>
      <c r="H171" s="8"/>
      <c r="I171" s="7"/>
      <c r="J171" s="4"/>
    </row>
    <row r="172" spans="2:10" ht="14.4" x14ac:dyDescent="0.3">
      <c r="B172" s="4"/>
      <c r="C172" s="42"/>
      <c r="D172" s="116"/>
      <c r="E172" s="7"/>
      <c r="F172" s="7"/>
      <c r="G172" s="7"/>
      <c r="H172" s="8"/>
      <c r="I172" s="7"/>
      <c r="J172" s="4"/>
    </row>
    <row r="173" spans="2:10" ht="14.4" x14ac:dyDescent="0.3">
      <c r="B173" s="4"/>
      <c r="C173" s="42"/>
      <c r="D173" s="116"/>
      <c r="E173" s="7"/>
      <c r="F173" s="7"/>
      <c r="G173" s="7"/>
      <c r="H173" s="8"/>
      <c r="I173" s="7"/>
      <c r="J173" s="4"/>
    </row>
    <row r="174" spans="2:10" ht="14.4" x14ac:dyDescent="0.3">
      <c r="B174" s="4"/>
      <c r="C174" s="42"/>
      <c r="D174" s="116"/>
      <c r="E174" s="7"/>
      <c r="F174" s="7"/>
      <c r="G174" s="7"/>
      <c r="H174" s="8"/>
      <c r="I174" s="7"/>
      <c r="J174" s="4"/>
    </row>
    <row r="175" spans="2:10" ht="14.4" x14ac:dyDescent="0.3">
      <c r="B175" s="4"/>
      <c r="C175" s="42"/>
      <c r="D175" s="116"/>
      <c r="E175" s="7"/>
      <c r="F175" s="7"/>
      <c r="G175" s="7"/>
      <c r="H175" s="8"/>
      <c r="I175" s="7"/>
      <c r="J175" s="4"/>
    </row>
    <row r="176" spans="2:10" ht="14.4" x14ac:dyDescent="0.3">
      <c r="B176" s="4"/>
      <c r="C176" s="42"/>
      <c r="D176" s="116"/>
      <c r="E176" s="7"/>
      <c r="F176" s="7"/>
      <c r="G176" s="7"/>
      <c r="H176" s="8"/>
      <c r="I176" s="7"/>
      <c r="J176" s="4"/>
    </row>
    <row r="177" spans="2:10" ht="14.4" x14ac:dyDescent="0.3">
      <c r="B177" s="4"/>
      <c r="C177" s="42"/>
      <c r="D177" s="116"/>
      <c r="E177" s="7"/>
      <c r="F177" s="7"/>
      <c r="G177" s="7"/>
      <c r="H177" s="8"/>
      <c r="I177" s="7"/>
      <c r="J177" s="4"/>
    </row>
    <row r="178" spans="2:10" ht="14.4" x14ac:dyDescent="0.3">
      <c r="B178" s="4"/>
      <c r="C178" s="42"/>
      <c r="D178" s="116"/>
      <c r="E178" s="7"/>
      <c r="F178" s="7"/>
      <c r="G178" s="7"/>
      <c r="H178" s="8"/>
      <c r="I178" s="7"/>
      <c r="J178" s="4"/>
    </row>
    <row r="179" spans="2:10" ht="14.4" x14ac:dyDescent="0.3">
      <c r="B179" s="4"/>
      <c r="C179" s="42"/>
      <c r="D179" s="116"/>
      <c r="E179" s="7"/>
      <c r="F179" s="7"/>
      <c r="G179" s="7"/>
      <c r="H179" s="8"/>
      <c r="I179" s="7"/>
      <c r="J179" s="4"/>
    </row>
    <row r="180" spans="2:10" ht="14.4" x14ac:dyDescent="0.3">
      <c r="B180" s="4"/>
      <c r="C180" s="42"/>
      <c r="D180" s="116"/>
      <c r="E180" s="7"/>
      <c r="F180" s="7"/>
      <c r="G180" s="7"/>
      <c r="H180" s="8"/>
      <c r="I180" s="7"/>
      <c r="J180" s="4"/>
    </row>
    <row r="181" spans="2:10" ht="14.4" x14ac:dyDescent="0.3">
      <c r="B181" s="4"/>
      <c r="C181" s="42"/>
      <c r="D181" s="116"/>
      <c r="E181" s="7"/>
      <c r="F181" s="7"/>
      <c r="G181" s="7"/>
      <c r="H181" s="8"/>
      <c r="I181" s="7"/>
      <c r="J181" s="4"/>
    </row>
    <row r="182" spans="2:10" ht="14.4" x14ac:dyDescent="0.3">
      <c r="B182" s="4"/>
      <c r="C182" s="42"/>
      <c r="D182" s="116"/>
      <c r="E182" s="7"/>
      <c r="F182" s="7"/>
      <c r="G182" s="7"/>
      <c r="H182" s="8"/>
      <c r="I182" s="7"/>
      <c r="J182" s="4"/>
    </row>
    <row r="183" spans="2:10" ht="14.4" x14ac:dyDescent="0.3">
      <c r="B183" s="4"/>
      <c r="C183" s="42"/>
      <c r="D183" s="116"/>
      <c r="E183" s="7"/>
      <c r="F183" s="7"/>
      <c r="G183" s="7"/>
      <c r="H183" s="8"/>
      <c r="I183" s="7"/>
      <c r="J183" s="4"/>
    </row>
    <row r="184" spans="2:10" ht="14.4" x14ac:dyDescent="0.3">
      <c r="B184" s="4"/>
      <c r="C184" s="42"/>
      <c r="D184" s="116"/>
      <c r="E184" s="7"/>
      <c r="F184" s="7"/>
      <c r="G184" s="7"/>
      <c r="H184" s="8"/>
      <c r="I184" s="7"/>
      <c r="J184" s="4"/>
    </row>
    <row r="185" spans="2:10" ht="14.4" x14ac:dyDescent="0.3">
      <c r="B185" s="4"/>
      <c r="C185" s="42"/>
      <c r="D185" s="116"/>
      <c r="E185" s="7"/>
      <c r="F185" s="7"/>
      <c r="G185" s="7"/>
      <c r="H185" s="8"/>
      <c r="I185" s="7"/>
      <c r="J185" s="4"/>
    </row>
    <row r="186" spans="2:10" ht="14.4" x14ac:dyDescent="0.3">
      <c r="B186" s="4"/>
      <c r="C186" s="42"/>
      <c r="D186" s="116"/>
      <c r="E186" s="7"/>
      <c r="F186" s="7"/>
      <c r="G186" s="7"/>
      <c r="H186" s="8"/>
      <c r="I186" s="7"/>
      <c r="J186" s="4"/>
    </row>
    <row r="187" spans="2:10" ht="14.4" x14ac:dyDescent="0.3">
      <c r="B187" s="4"/>
      <c r="C187" s="42"/>
      <c r="D187" s="116"/>
      <c r="E187" s="7"/>
      <c r="F187" s="7"/>
      <c r="G187" s="7"/>
      <c r="H187" s="8"/>
      <c r="I187" s="7"/>
      <c r="J187" s="4"/>
    </row>
    <row r="188" spans="2:10" ht="14.4" x14ac:dyDescent="0.3">
      <c r="B188" s="4"/>
      <c r="C188" s="42"/>
      <c r="D188" s="116"/>
      <c r="E188" s="7"/>
      <c r="F188" s="7"/>
      <c r="G188" s="7"/>
      <c r="H188" s="8"/>
      <c r="I188" s="7"/>
      <c r="J188" s="4"/>
    </row>
    <row r="189" spans="2:10" ht="14.4" x14ac:dyDescent="0.3">
      <c r="B189" s="4"/>
      <c r="C189" s="42"/>
      <c r="D189" s="116"/>
      <c r="E189" s="7"/>
      <c r="F189" s="7"/>
      <c r="G189" s="7"/>
      <c r="H189" s="8"/>
      <c r="I189" s="7"/>
      <c r="J189" s="4"/>
    </row>
    <row r="190" spans="2:10" ht="14.4" x14ac:dyDescent="0.3">
      <c r="B190" s="4"/>
      <c r="C190" s="42"/>
      <c r="D190" s="116"/>
      <c r="E190" s="7"/>
      <c r="F190" s="7"/>
      <c r="G190" s="7"/>
      <c r="H190" s="8"/>
      <c r="I190" s="7"/>
      <c r="J190" s="4"/>
    </row>
    <row r="191" spans="2:10" ht="14.4" x14ac:dyDescent="0.3">
      <c r="B191" s="4"/>
      <c r="C191" s="42"/>
      <c r="D191" s="116"/>
      <c r="E191" s="7"/>
      <c r="F191" s="7"/>
      <c r="G191" s="7"/>
      <c r="H191" s="8"/>
      <c r="I191" s="7"/>
      <c r="J191" s="4"/>
    </row>
    <row r="192" spans="2:10" ht="14.4" x14ac:dyDescent="0.3">
      <c r="B192" s="4"/>
      <c r="C192" s="42"/>
      <c r="D192" s="116"/>
      <c r="E192" s="7"/>
      <c r="F192" s="7"/>
      <c r="G192" s="7"/>
      <c r="H192" s="8"/>
      <c r="I192" s="7"/>
      <c r="J192" s="4"/>
    </row>
    <row r="193" spans="2:10" ht="14.4" x14ac:dyDescent="0.3">
      <c r="B193" s="4"/>
      <c r="C193" s="42"/>
      <c r="D193" s="116"/>
      <c r="E193" s="7"/>
      <c r="F193" s="7"/>
      <c r="G193" s="7"/>
      <c r="H193" s="8"/>
      <c r="I193" s="7"/>
      <c r="J193" s="4"/>
    </row>
    <row r="194" spans="2:10" ht="14.4" x14ac:dyDescent="0.3">
      <c r="B194" s="4"/>
      <c r="C194" s="42"/>
      <c r="D194" s="116"/>
      <c r="E194" s="7"/>
      <c r="F194" s="7"/>
      <c r="G194" s="7"/>
      <c r="H194" s="8"/>
      <c r="I194" s="7"/>
      <c r="J194" s="4"/>
    </row>
    <row r="195" spans="2:10" ht="14.4" x14ac:dyDescent="0.3">
      <c r="B195" s="4"/>
      <c r="C195" s="42"/>
      <c r="D195" s="116"/>
      <c r="E195" s="7"/>
      <c r="F195" s="7"/>
      <c r="G195" s="7"/>
      <c r="H195" s="8"/>
      <c r="I195" s="7"/>
      <c r="J195" s="4"/>
    </row>
    <row r="196" spans="2:10" ht="14.4" x14ac:dyDescent="0.3">
      <c r="B196" s="4"/>
      <c r="C196" s="42"/>
      <c r="D196" s="116"/>
      <c r="E196" s="7"/>
      <c r="F196" s="7"/>
      <c r="G196" s="7"/>
      <c r="H196" s="8"/>
      <c r="I196" s="7"/>
      <c r="J196" s="4"/>
    </row>
    <row r="197" spans="2:10" ht="14.4" x14ac:dyDescent="0.3">
      <c r="B197" s="4"/>
      <c r="C197" s="42"/>
      <c r="D197" s="116"/>
      <c r="E197" s="7"/>
      <c r="F197" s="7"/>
      <c r="G197" s="7"/>
      <c r="H197" s="8"/>
      <c r="I197" s="7"/>
      <c r="J197" s="4"/>
    </row>
    <row r="198" spans="2:10" ht="14.4" x14ac:dyDescent="0.3">
      <c r="B198" s="4"/>
      <c r="C198" s="42"/>
      <c r="D198" s="116"/>
      <c r="E198" s="7"/>
      <c r="F198" s="7"/>
      <c r="G198" s="7"/>
      <c r="H198" s="8"/>
      <c r="I198" s="7"/>
      <c r="J198" s="4"/>
    </row>
    <row r="199" spans="2:10" ht="14.4" x14ac:dyDescent="0.3">
      <c r="B199" s="4"/>
      <c r="C199" s="42"/>
      <c r="D199" s="116"/>
      <c r="E199" s="7"/>
      <c r="F199" s="7"/>
      <c r="G199" s="7"/>
      <c r="H199" s="8"/>
      <c r="I199" s="7"/>
      <c r="J199" s="4"/>
    </row>
    <row r="200" spans="2:10" ht="14.4" x14ac:dyDescent="0.3">
      <c r="B200" s="4"/>
      <c r="C200" s="42"/>
      <c r="D200" s="116"/>
      <c r="E200" s="7"/>
      <c r="F200" s="7"/>
      <c r="G200" s="7"/>
      <c r="H200" s="8"/>
      <c r="I200" s="7"/>
      <c r="J200" s="4"/>
    </row>
    <row r="201" spans="2:10" ht="14.4" x14ac:dyDescent="0.3">
      <c r="B201" s="4"/>
      <c r="C201" s="42"/>
      <c r="D201" s="116"/>
      <c r="E201" s="7"/>
      <c r="F201" s="7"/>
      <c r="G201" s="7"/>
      <c r="H201" s="8"/>
      <c r="I201" s="7"/>
      <c r="J201" s="4"/>
    </row>
    <row r="202" spans="2:10" ht="14.4" x14ac:dyDescent="0.3">
      <c r="B202" s="4"/>
      <c r="C202" s="42"/>
      <c r="D202" s="116"/>
      <c r="E202" s="7"/>
      <c r="F202" s="7"/>
      <c r="G202" s="7"/>
      <c r="H202" s="8"/>
      <c r="I202" s="7"/>
      <c r="J202" s="4"/>
    </row>
    <row r="203" spans="2:10" ht="14.4" x14ac:dyDescent="0.3">
      <c r="B203" s="4"/>
      <c r="C203" s="42"/>
      <c r="D203" s="116"/>
      <c r="E203" s="7"/>
      <c r="F203" s="7"/>
      <c r="G203" s="7"/>
      <c r="H203" s="8"/>
      <c r="I203" s="7"/>
      <c r="J203" s="4"/>
    </row>
    <row r="204" spans="2:10" ht="14.4" x14ac:dyDescent="0.3">
      <c r="B204" s="4"/>
      <c r="C204" s="42"/>
      <c r="D204" s="116"/>
      <c r="E204" s="7"/>
      <c r="F204" s="7"/>
      <c r="G204" s="7"/>
      <c r="H204" s="8"/>
      <c r="I204" s="7"/>
      <c r="J204" s="4"/>
    </row>
    <row r="205" spans="2:10" ht="14.4" x14ac:dyDescent="0.3">
      <c r="B205" s="4"/>
      <c r="C205" s="42"/>
      <c r="D205" s="116"/>
      <c r="E205" s="7"/>
      <c r="F205" s="7"/>
      <c r="G205" s="7"/>
      <c r="H205" s="8"/>
      <c r="I205" s="7"/>
      <c r="J205" s="4"/>
    </row>
    <row r="206" spans="2:10" ht="14.4" x14ac:dyDescent="0.3">
      <c r="B206" s="4"/>
      <c r="C206" s="42"/>
      <c r="D206" s="116"/>
      <c r="E206" s="7"/>
      <c r="F206" s="7"/>
      <c r="G206" s="7"/>
      <c r="H206" s="8"/>
      <c r="I206" s="7"/>
      <c r="J206" s="4"/>
    </row>
    <row r="207" spans="2:10" ht="14.4" x14ac:dyDescent="0.3">
      <c r="B207" s="4"/>
      <c r="C207" s="42"/>
      <c r="D207" s="116"/>
      <c r="E207" s="7"/>
      <c r="F207" s="7"/>
      <c r="G207" s="7"/>
      <c r="H207" s="8"/>
      <c r="I207" s="7"/>
      <c r="J207" s="4"/>
    </row>
    <row r="208" spans="2:10" ht="14.4" x14ac:dyDescent="0.3">
      <c r="B208" s="4"/>
      <c r="C208" s="42"/>
      <c r="D208" s="116"/>
      <c r="E208" s="7"/>
      <c r="F208" s="7"/>
      <c r="G208" s="7"/>
      <c r="H208" s="8"/>
      <c r="I208" s="7"/>
      <c r="J208" s="4"/>
    </row>
    <row r="209" spans="2:10" ht="14.4" x14ac:dyDescent="0.3">
      <c r="B209" s="4"/>
      <c r="C209" s="42"/>
      <c r="D209" s="116"/>
      <c r="E209" s="7"/>
      <c r="F209" s="7"/>
      <c r="G209" s="7"/>
      <c r="H209" s="8"/>
      <c r="I209" s="7"/>
      <c r="J209" s="4"/>
    </row>
    <row r="210" spans="2:10" ht="14.4" x14ac:dyDescent="0.3">
      <c r="B210" s="4"/>
      <c r="C210" s="42"/>
      <c r="D210" s="116"/>
      <c r="E210" s="7"/>
      <c r="F210" s="7"/>
      <c r="G210" s="7"/>
      <c r="H210" s="8"/>
      <c r="I210" s="7"/>
      <c r="J210" s="4"/>
    </row>
    <row r="211" spans="2:10" ht="14.4" x14ac:dyDescent="0.3">
      <c r="B211" s="4"/>
      <c r="C211" s="42"/>
      <c r="D211" s="116"/>
      <c r="E211" s="7"/>
      <c r="F211" s="7"/>
      <c r="G211" s="7"/>
      <c r="H211" s="8"/>
      <c r="I211" s="7"/>
      <c r="J211" s="4"/>
    </row>
    <row r="212" spans="2:10" ht="14.4" x14ac:dyDescent="0.3">
      <c r="B212" s="4"/>
      <c r="C212" s="42"/>
      <c r="D212" s="116"/>
      <c r="E212" s="7"/>
      <c r="F212" s="7"/>
      <c r="G212" s="7"/>
      <c r="H212" s="8"/>
      <c r="I212" s="7"/>
      <c r="J212" s="4"/>
    </row>
    <row r="213" spans="2:10" ht="14.4" x14ac:dyDescent="0.3">
      <c r="B213" s="4"/>
      <c r="C213" s="42"/>
      <c r="D213" s="116"/>
      <c r="E213" s="7"/>
      <c r="F213" s="7"/>
      <c r="G213" s="7"/>
      <c r="H213" s="8"/>
      <c r="I213" s="7"/>
      <c r="J213" s="4"/>
    </row>
    <row r="214" spans="2:10" ht="14.4" x14ac:dyDescent="0.3">
      <c r="B214" s="4"/>
      <c r="C214" s="42"/>
      <c r="D214" s="116"/>
      <c r="E214" s="7"/>
      <c r="F214" s="7"/>
      <c r="G214" s="7"/>
      <c r="H214" s="8"/>
      <c r="I214" s="7"/>
      <c r="J214" s="4"/>
    </row>
    <row r="215" spans="2:10" ht="14.4" x14ac:dyDescent="0.3">
      <c r="B215" s="4"/>
      <c r="C215" s="42"/>
      <c r="D215" s="116"/>
      <c r="E215" s="7"/>
      <c r="F215" s="7"/>
      <c r="G215" s="7"/>
      <c r="H215" s="8"/>
      <c r="I215" s="7"/>
      <c r="J215" s="4"/>
    </row>
    <row r="216" spans="2:10" ht="14.4" x14ac:dyDescent="0.3">
      <c r="B216" s="4"/>
      <c r="C216" s="42"/>
      <c r="D216" s="116"/>
      <c r="E216" s="7"/>
      <c r="F216" s="7"/>
      <c r="G216" s="7"/>
      <c r="H216" s="8"/>
      <c r="I216" s="7"/>
      <c r="J216" s="4"/>
    </row>
    <row r="217" spans="2:10" ht="14.4" x14ac:dyDescent="0.3">
      <c r="B217" s="4"/>
      <c r="C217" s="42"/>
      <c r="D217" s="116"/>
      <c r="E217" s="7"/>
      <c r="F217" s="7"/>
      <c r="G217" s="7"/>
      <c r="H217" s="8"/>
      <c r="I217" s="7"/>
      <c r="J217" s="4"/>
    </row>
    <row r="218" spans="2:10" ht="14.4" x14ac:dyDescent="0.3">
      <c r="B218" s="4"/>
      <c r="C218" s="42"/>
      <c r="D218" s="116"/>
      <c r="E218" s="7"/>
      <c r="F218" s="7"/>
      <c r="G218" s="7"/>
      <c r="H218" s="8"/>
      <c r="I218" s="7"/>
      <c r="J218" s="4"/>
    </row>
    <row r="219" spans="2:10" ht="14.4" x14ac:dyDescent="0.3">
      <c r="B219" s="4"/>
      <c r="C219" s="42"/>
      <c r="D219" s="116"/>
      <c r="E219" s="7"/>
      <c r="F219" s="7"/>
      <c r="G219" s="7"/>
      <c r="H219" s="8"/>
      <c r="I219" s="7"/>
      <c r="J219" s="4"/>
    </row>
    <row r="220" spans="2:10" ht="14.4" x14ac:dyDescent="0.3">
      <c r="B220" s="4"/>
      <c r="C220" s="42"/>
      <c r="D220" s="116"/>
      <c r="E220" s="7"/>
      <c r="F220" s="7"/>
      <c r="G220" s="7"/>
      <c r="H220" s="8"/>
      <c r="I220" s="7"/>
      <c r="J220" s="4"/>
    </row>
    <row r="221" spans="2:10" ht="14.4" x14ac:dyDescent="0.3">
      <c r="B221" s="4"/>
      <c r="C221" s="42"/>
      <c r="D221" s="116"/>
      <c r="E221" s="7"/>
      <c r="F221" s="7"/>
      <c r="G221" s="7"/>
      <c r="H221" s="8"/>
      <c r="I221" s="7"/>
      <c r="J221" s="4"/>
    </row>
    <row r="222" spans="2:10" ht="14.4" x14ac:dyDescent="0.3">
      <c r="B222" s="4"/>
      <c r="C222" s="42"/>
      <c r="D222" s="116"/>
      <c r="E222" s="7"/>
      <c r="F222" s="7"/>
      <c r="G222" s="7"/>
      <c r="H222" s="8"/>
      <c r="I222" s="7"/>
      <c r="J222" s="4"/>
    </row>
    <row r="223" spans="2:10" ht="14.4" x14ac:dyDescent="0.3">
      <c r="B223" s="4"/>
      <c r="C223" s="42"/>
      <c r="D223" s="116"/>
      <c r="E223" s="7"/>
      <c r="F223" s="7"/>
      <c r="G223" s="7"/>
      <c r="H223" s="8"/>
      <c r="I223" s="7"/>
      <c r="J223" s="4"/>
    </row>
    <row r="224" spans="2:10" ht="14.4" x14ac:dyDescent="0.3">
      <c r="B224" s="4"/>
      <c r="C224" s="42"/>
      <c r="D224" s="116"/>
      <c r="E224" s="7"/>
      <c r="F224" s="7"/>
      <c r="G224" s="7"/>
      <c r="H224" s="8"/>
      <c r="I224" s="7"/>
      <c r="J224" s="4"/>
    </row>
    <row r="225" spans="2:10" ht="14.4" x14ac:dyDescent="0.3">
      <c r="B225" s="4"/>
      <c r="C225" s="42"/>
      <c r="D225" s="116"/>
      <c r="E225" s="7"/>
      <c r="F225" s="7"/>
      <c r="G225" s="7"/>
      <c r="H225" s="8"/>
      <c r="I225" s="7"/>
      <c r="J225" s="4"/>
    </row>
    <row r="226" spans="2:10" ht="14.4" x14ac:dyDescent="0.3">
      <c r="B226" s="4"/>
      <c r="C226" s="42"/>
      <c r="D226" s="116"/>
      <c r="E226" s="7"/>
      <c r="F226" s="7"/>
      <c r="G226" s="7"/>
      <c r="H226" s="8"/>
      <c r="I226" s="7"/>
      <c r="J226" s="4"/>
    </row>
    <row r="227" spans="2:10" ht="14.4" x14ac:dyDescent="0.3">
      <c r="B227" s="4"/>
      <c r="C227" s="42"/>
      <c r="D227" s="116"/>
      <c r="E227" s="7"/>
      <c r="F227" s="7"/>
      <c r="G227" s="7"/>
      <c r="H227" s="8"/>
      <c r="I227" s="7"/>
      <c r="J227" s="4"/>
    </row>
    <row r="228" spans="2:10" ht="14.4" x14ac:dyDescent="0.3">
      <c r="B228" s="4"/>
      <c r="C228" s="42"/>
      <c r="D228" s="116"/>
      <c r="E228" s="7"/>
      <c r="F228" s="7"/>
      <c r="G228" s="7"/>
      <c r="H228" s="8"/>
      <c r="I228" s="7"/>
      <c r="J228" s="4"/>
    </row>
    <row r="229" spans="2:10" ht="14.4" x14ac:dyDescent="0.3">
      <c r="B229" s="4"/>
      <c r="C229" s="42"/>
      <c r="D229" s="116"/>
      <c r="E229" s="7"/>
      <c r="F229" s="7"/>
      <c r="G229" s="7"/>
      <c r="H229" s="8"/>
      <c r="I229" s="7"/>
      <c r="J229" s="4"/>
    </row>
    <row r="230" spans="2:10" ht="14.4" x14ac:dyDescent="0.3">
      <c r="B230" s="4"/>
      <c r="C230" s="42"/>
      <c r="D230" s="116"/>
      <c r="E230" s="7"/>
      <c r="F230" s="7"/>
      <c r="G230" s="7"/>
      <c r="H230" s="8"/>
      <c r="I230" s="7"/>
      <c r="J230" s="4"/>
    </row>
  </sheetData>
  <mergeCells count="2">
    <mergeCell ref="B1:C1"/>
    <mergeCell ref="J31:J32"/>
  </mergeCells>
  <pageMargins left="0.70866141732283472" right="0.70866141732283472" top="0.74803149606299213" bottom="0.74803149606299213" header="0.31496062992125984" footer="0.31496062992125984"/>
  <pageSetup paperSize="8" scale="58" fitToHeight="3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6161A-784C-47BC-B3BF-F6A084859DA4}">
  <sheetPr>
    <pageSetUpPr fitToPage="1"/>
  </sheetPr>
  <dimension ref="A1:AB230"/>
  <sheetViews>
    <sheetView topLeftCell="A61" workbookViewId="0">
      <selection activeCell="B4" sqref="B4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customWidth="1"/>
    <col min="5" max="5" width="13.44140625" style="117" customWidth="1"/>
    <col min="6" max="6" width="12.5546875" style="117" customWidth="1"/>
    <col min="7" max="7" width="12" style="117" customWidth="1"/>
    <col min="8" max="8" width="13.44140625" style="118" customWidth="1"/>
    <col min="9" max="9" width="13.44140625" style="117" customWidth="1"/>
    <col min="10" max="10" width="31.6640625" customWidth="1"/>
    <col min="11" max="11" width="36.6640625" customWidth="1"/>
    <col min="12" max="28" width="8.6640625" customWidth="1"/>
  </cols>
  <sheetData>
    <row r="1" spans="1:28" ht="18" x14ac:dyDescent="0.35">
      <c r="A1" s="1">
        <v>2026</v>
      </c>
      <c r="B1" s="153" t="s">
        <v>0</v>
      </c>
      <c r="C1" s="1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4"/>
    </row>
    <row r="2" spans="1:28" ht="18" x14ac:dyDescent="0.3">
      <c r="A2" s="5"/>
      <c r="B2" s="6" t="s">
        <v>53</v>
      </c>
      <c r="D2" s="2" t="s">
        <v>59</v>
      </c>
      <c r="E2" s="7"/>
      <c r="F2" s="7"/>
      <c r="G2" s="7"/>
      <c r="H2" s="8"/>
      <c r="I2" s="7"/>
      <c r="J2" s="4"/>
    </row>
    <row r="3" spans="1:28" ht="18" x14ac:dyDescent="0.3">
      <c r="A3" s="5"/>
      <c r="B3" s="6"/>
      <c r="C3" t="s">
        <v>56</v>
      </c>
      <c r="D3" s="127" t="s">
        <v>137</v>
      </c>
      <c r="E3" s="122"/>
      <c r="F3" s="122"/>
      <c r="G3" s="122"/>
      <c r="H3" s="123"/>
      <c r="I3" s="122"/>
      <c r="J3" s="4"/>
    </row>
    <row r="4" spans="1:28" ht="18" x14ac:dyDescent="0.3">
      <c r="A4" s="5"/>
      <c r="B4" s="150" t="s">
        <v>148</v>
      </c>
      <c r="C4" t="s">
        <v>57</v>
      </c>
      <c r="D4" s="127" t="s">
        <v>136</v>
      </c>
      <c r="E4" s="122"/>
      <c r="F4" s="122"/>
      <c r="G4" s="122"/>
      <c r="H4" s="123"/>
      <c r="I4" s="122"/>
      <c r="J4" s="4"/>
    </row>
    <row r="5" spans="1:28" ht="16.2" customHeight="1" x14ac:dyDescent="0.3">
      <c r="A5" s="5"/>
      <c r="B5" s="6"/>
      <c r="C5" t="s">
        <v>58</v>
      </c>
      <c r="D5" s="127" t="s">
        <v>136</v>
      </c>
      <c r="E5" s="122"/>
      <c r="F5" s="122"/>
      <c r="G5" s="122"/>
      <c r="H5" s="123"/>
      <c r="I5" s="122"/>
      <c r="J5" s="4"/>
    </row>
    <row r="6" spans="1:28" ht="26.4" customHeight="1" thickBot="1" x14ac:dyDescent="0.35">
      <c r="A6" s="5"/>
      <c r="B6" s="136" t="s">
        <v>142</v>
      </c>
      <c r="D6" s="149" t="s">
        <v>143</v>
      </c>
      <c r="E6" s="7"/>
      <c r="F6" s="7"/>
      <c r="G6" s="7"/>
      <c r="H6" s="8"/>
      <c r="I6" s="7"/>
      <c r="J6" s="4"/>
    </row>
    <row r="7" spans="1:28" ht="28.8" x14ac:dyDescent="0.3">
      <c r="A7" s="9" t="s">
        <v>1</v>
      </c>
      <c r="B7" s="10" t="s">
        <v>2</v>
      </c>
      <c r="C7" s="11" t="s">
        <v>3</v>
      </c>
      <c r="D7" s="147" t="s">
        <v>144</v>
      </c>
      <c r="E7" s="126" t="s">
        <v>138</v>
      </c>
      <c r="F7" s="126" t="s">
        <v>139</v>
      </c>
      <c r="G7" s="126" t="s">
        <v>140</v>
      </c>
      <c r="H7" s="13" t="s">
        <v>4</v>
      </c>
      <c r="I7" s="14" t="s">
        <v>5</v>
      </c>
      <c r="J7" s="15" t="s">
        <v>6</v>
      </c>
      <c r="K7" s="15" t="s">
        <v>7</v>
      </c>
    </row>
    <row r="8" spans="1:28" ht="14.4" x14ac:dyDescent="0.3">
      <c r="A8" s="16"/>
      <c r="B8" s="17"/>
      <c r="C8" s="18"/>
      <c r="D8" s="146"/>
      <c r="E8" s="7"/>
      <c r="F8" s="7"/>
      <c r="G8" s="7"/>
      <c r="H8" s="8"/>
      <c r="I8" s="19"/>
      <c r="J8" s="4"/>
    </row>
    <row r="9" spans="1:28" ht="14.4" x14ac:dyDescent="0.3">
      <c r="A9" s="20">
        <v>1</v>
      </c>
      <c r="B9" s="21" t="s">
        <v>8</v>
      </c>
      <c r="C9" s="22"/>
      <c r="D9" s="148"/>
      <c r="E9" s="23"/>
      <c r="F9" s="23"/>
      <c r="G9" s="23"/>
      <c r="H9" s="24"/>
      <c r="I9" s="25"/>
      <c r="J9" s="4"/>
    </row>
    <row r="10" spans="1:28" ht="100.8" x14ac:dyDescent="0.3">
      <c r="A10" s="26"/>
      <c r="B10" s="27" t="s">
        <v>9</v>
      </c>
      <c r="C10" s="28"/>
      <c r="D10" s="137"/>
      <c r="E10" s="29"/>
      <c r="F10" s="29"/>
      <c r="G10" s="29"/>
      <c r="H10" s="30"/>
      <c r="I10" s="31"/>
      <c r="J10" s="4"/>
      <c r="L10" s="32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8" ht="14.4" x14ac:dyDescent="0.3">
      <c r="A11" s="34"/>
      <c r="B11" s="35"/>
      <c r="C11" s="36" t="s">
        <v>10</v>
      </c>
      <c r="D11" s="138">
        <v>0</v>
      </c>
      <c r="E11" s="37">
        <v>0</v>
      </c>
      <c r="F11" s="37">
        <v>0</v>
      </c>
      <c r="G11" s="37">
        <v>0</v>
      </c>
      <c r="H11" s="38">
        <f>SUM(E11:G11)</f>
        <v>0</v>
      </c>
      <c r="I11" s="39">
        <f>D11*H11</f>
        <v>0</v>
      </c>
      <c r="J11" s="4"/>
      <c r="L11" s="32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8" ht="14.4" x14ac:dyDescent="0.3">
      <c r="A12" s="20">
        <v>2</v>
      </c>
      <c r="B12" s="21" t="s">
        <v>11</v>
      </c>
      <c r="C12" s="22"/>
      <c r="D12" s="139"/>
      <c r="E12" s="40"/>
      <c r="F12" s="40"/>
      <c r="G12" s="40"/>
      <c r="H12" s="24"/>
      <c r="I12" s="41"/>
      <c r="J12" s="4"/>
      <c r="L12" s="32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8" ht="100.8" x14ac:dyDescent="0.3">
      <c r="A13" s="26"/>
      <c r="B13" s="27" t="s">
        <v>12</v>
      </c>
      <c r="C13" s="28"/>
      <c r="D13" s="140"/>
      <c r="E13" s="29" t="s">
        <v>96</v>
      </c>
      <c r="F13" s="29" t="s">
        <v>96</v>
      </c>
      <c r="G13" s="29"/>
      <c r="H13" s="30"/>
      <c r="I13" s="31"/>
      <c r="J13" s="4"/>
      <c r="L13" s="32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8" ht="14.4" x14ac:dyDescent="0.3">
      <c r="A14" s="34"/>
      <c r="B14" s="35"/>
      <c r="C14" s="36" t="s">
        <v>10</v>
      </c>
      <c r="D14" s="138">
        <v>0</v>
      </c>
      <c r="E14" s="37">
        <v>1</v>
      </c>
      <c r="F14" s="37">
        <v>7</v>
      </c>
      <c r="G14" s="37">
        <v>0</v>
      </c>
      <c r="H14" s="38">
        <f>SUM(E14:G14)</f>
        <v>8</v>
      </c>
      <c r="I14" s="39">
        <f>H14*D14</f>
        <v>0</v>
      </c>
      <c r="J14" s="42"/>
      <c r="K14" s="42"/>
      <c r="L14" s="42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42"/>
      <c r="Z14" s="42"/>
      <c r="AA14" s="42"/>
      <c r="AB14" s="42"/>
    </row>
    <row r="15" spans="1:28" ht="14.4" x14ac:dyDescent="0.3">
      <c r="A15" s="20">
        <v>3</v>
      </c>
      <c r="B15" s="21" t="s">
        <v>13</v>
      </c>
      <c r="C15" s="22"/>
      <c r="D15" s="139"/>
      <c r="E15" s="40"/>
      <c r="F15" s="40"/>
      <c r="G15" s="40"/>
      <c r="H15" s="24"/>
      <c r="I15" s="41"/>
      <c r="J15" s="4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8" ht="100.8" x14ac:dyDescent="0.3">
      <c r="A16" s="26"/>
      <c r="B16" s="27" t="s">
        <v>14</v>
      </c>
      <c r="C16" s="28"/>
      <c r="D16" s="140"/>
      <c r="E16" s="29"/>
      <c r="F16" s="29"/>
      <c r="G16" s="29"/>
      <c r="H16" s="30"/>
      <c r="I16" s="31"/>
      <c r="J16" s="32"/>
      <c r="K16" s="32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2"/>
      <c r="Z16" s="32"/>
      <c r="AA16" s="32"/>
      <c r="AB16" s="32"/>
    </row>
    <row r="17" spans="1:28" s="51" customFormat="1" ht="14.4" x14ac:dyDescent="0.3">
      <c r="A17" s="43"/>
      <c r="B17" s="44"/>
      <c r="C17" s="45" t="s">
        <v>10</v>
      </c>
      <c r="D17" s="141">
        <v>0</v>
      </c>
      <c r="E17" s="46">
        <v>0</v>
      </c>
      <c r="F17" s="46">
        <v>0</v>
      </c>
      <c r="G17" s="46">
        <v>0</v>
      </c>
      <c r="H17" s="47">
        <f>SUM(E17:G17)</f>
        <v>0</v>
      </c>
      <c r="I17" s="48">
        <f>H17*D17</f>
        <v>0</v>
      </c>
      <c r="J17" s="4"/>
      <c r="K17" s="4"/>
      <c r="L17" s="4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49"/>
      <c r="X17" s="49"/>
      <c r="Y17" s="50"/>
      <c r="Z17" s="50"/>
      <c r="AA17" s="50"/>
      <c r="AB17" s="50"/>
    </row>
    <row r="18" spans="1:28" ht="14.4" x14ac:dyDescent="0.3">
      <c r="A18" s="20">
        <v>4</v>
      </c>
      <c r="B18" s="21" t="s">
        <v>15</v>
      </c>
      <c r="C18" s="22"/>
      <c r="D18" s="139"/>
      <c r="E18" s="40"/>
      <c r="F18" s="40"/>
      <c r="G18" s="40"/>
      <c r="H18" s="24"/>
      <c r="I18" s="41"/>
      <c r="J18" s="4"/>
    </row>
    <row r="19" spans="1:28" ht="86.4" x14ac:dyDescent="0.3">
      <c r="A19" s="26"/>
      <c r="B19" s="27" t="s">
        <v>16</v>
      </c>
      <c r="C19" s="28"/>
      <c r="D19" s="140"/>
      <c r="E19" s="29"/>
      <c r="F19" s="29"/>
      <c r="G19" s="29" t="s">
        <v>141</v>
      </c>
      <c r="H19" s="30"/>
      <c r="I19" s="31"/>
      <c r="J19" s="4"/>
    </row>
    <row r="20" spans="1:28" ht="14.4" x14ac:dyDescent="0.3">
      <c r="A20" s="34"/>
      <c r="B20" s="35"/>
      <c r="C20" s="36" t="s">
        <v>10</v>
      </c>
      <c r="D20" s="138">
        <v>0</v>
      </c>
      <c r="E20" s="37">
        <v>0</v>
      </c>
      <c r="F20" s="37">
        <v>0</v>
      </c>
      <c r="G20" s="37">
        <v>1</v>
      </c>
      <c r="H20" s="38">
        <f>SUM(E20:G20)</f>
        <v>1</v>
      </c>
      <c r="I20" s="39">
        <f>H20*D20</f>
        <v>0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ht="14.4" x14ac:dyDescent="0.3">
      <c r="A21" s="20">
        <v>5</v>
      </c>
      <c r="B21" s="21" t="s">
        <v>17</v>
      </c>
      <c r="C21" s="22"/>
      <c r="D21" s="139"/>
      <c r="E21" s="52"/>
      <c r="F21" s="52"/>
      <c r="G21" s="52"/>
      <c r="H21" s="53"/>
      <c r="I21" s="41"/>
      <c r="J21" s="4"/>
    </row>
    <row r="22" spans="1:28" ht="115.2" x14ac:dyDescent="0.3">
      <c r="A22" s="26"/>
      <c r="B22" s="27" t="s">
        <v>18</v>
      </c>
      <c r="C22" s="28"/>
      <c r="D22" s="140"/>
      <c r="E22" s="54" t="s">
        <v>96</v>
      </c>
      <c r="F22" s="54" t="s">
        <v>96</v>
      </c>
      <c r="G22" s="54" t="s">
        <v>76</v>
      </c>
      <c r="H22" s="54"/>
      <c r="I22" s="55"/>
      <c r="J22" s="4"/>
      <c r="O22" t="s">
        <v>19</v>
      </c>
    </row>
    <row r="23" spans="1:28" ht="14.4" x14ac:dyDescent="0.3">
      <c r="A23" s="34"/>
      <c r="B23" s="35"/>
      <c r="C23" s="36" t="s">
        <v>10</v>
      </c>
      <c r="D23" s="138">
        <v>0</v>
      </c>
      <c r="E23" s="56">
        <v>10</v>
      </c>
      <c r="F23" s="56">
        <v>6</v>
      </c>
      <c r="G23" s="56">
        <v>4</v>
      </c>
      <c r="H23" s="57">
        <f>SUM(E23:G23)</f>
        <v>20</v>
      </c>
      <c r="I23" s="39">
        <f>H23*D23</f>
        <v>0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ht="14.4" x14ac:dyDescent="0.3">
      <c r="A24" s="20">
        <v>6</v>
      </c>
      <c r="B24" s="21" t="s">
        <v>20</v>
      </c>
      <c r="C24" s="22"/>
      <c r="D24" s="139"/>
      <c r="E24" s="40"/>
      <c r="F24" s="40"/>
      <c r="G24" s="40"/>
      <c r="H24" s="24"/>
      <c r="I24" s="41"/>
      <c r="J24" s="4"/>
    </row>
    <row r="25" spans="1:28" ht="115.2" x14ac:dyDescent="0.3">
      <c r="A25" s="26"/>
      <c r="B25" s="27" t="s">
        <v>21</v>
      </c>
      <c r="C25" s="28"/>
      <c r="D25" s="140"/>
      <c r="E25" s="29"/>
      <c r="F25" s="29"/>
      <c r="G25" s="29"/>
      <c r="H25" s="30"/>
      <c r="I25" s="31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8" s="51" customFormat="1" ht="14.4" x14ac:dyDescent="0.3">
      <c r="A26" s="43"/>
      <c r="B26" s="44"/>
      <c r="C26" s="45" t="s">
        <v>10</v>
      </c>
      <c r="D26" s="141">
        <v>0</v>
      </c>
      <c r="E26" s="46">
        <v>0</v>
      </c>
      <c r="F26" s="46">
        <v>0</v>
      </c>
      <c r="G26" s="46">
        <v>0</v>
      </c>
      <c r="H26" s="47">
        <f>SUM(E26:G26)</f>
        <v>0</v>
      </c>
      <c r="I26" s="48">
        <f>H26*D26</f>
        <v>0</v>
      </c>
      <c r="J26" s="4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8" ht="14.4" x14ac:dyDescent="0.3">
      <c r="A27" s="20">
        <v>7</v>
      </c>
      <c r="B27" s="21" t="s">
        <v>22</v>
      </c>
      <c r="C27" s="22"/>
      <c r="D27" s="139"/>
      <c r="E27" s="52"/>
      <c r="F27" s="52"/>
      <c r="G27" s="52"/>
      <c r="H27" s="53"/>
      <c r="I27" s="41"/>
      <c r="J27" s="4"/>
    </row>
    <row r="28" spans="1:28" ht="72" x14ac:dyDescent="0.3">
      <c r="A28" s="26" t="s">
        <v>23</v>
      </c>
      <c r="B28" s="27" t="s">
        <v>24</v>
      </c>
      <c r="C28" s="28"/>
      <c r="D28" s="142"/>
      <c r="E28" s="54" t="s">
        <v>96</v>
      </c>
      <c r="F28" s="54" t="s">
        <v>96</v>
      </c>
      <c r="G28" s="54"/>
      <c r="H28" s="54"/>
      <c r="I28" s="55"/>
      <c r="J28" s="4"/>
    </row>
    <row r="29" spans="1:28" ht="14.4" x14ac:dyDescent="0.3">
      <c r="A29" s="34"/>
      <c r="B29" s="35"/>
      <c r="C29" s="36" t="s">
        <v>10</v>
      </c>
      <c r="D29" s="138">
        <v>0</v>
      </c>
      <c r="E29" s="56">
        <v>11</v>
      </c>
      <c r="F29" s="56">
        <v>14</v>
      </c>
      <c r="G29" s="56">
        <v>0</v>
      </c>
      <c r="H29" s="57">
        <f>SUM(E29:G29)</f>
        <v>25</v>
      </c>
      <c r="I29" s="39">
        <f>H29*D29</f>
        <v>0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ht="14.4" x14ac:dyDescent="0.3">
      <c r="A30" s="20">
        <v>8</v>
      </c>
      <c r="B30" s="21" t="s">
        <v>25</v>
      </c>
      <c r="C30" s="22"/>
      <c r="D30" s="139"/>
      <c r="E30" s="40"/>
      <c r="F30" s="40"/>
      <c r="G30" s="40"/>
      <c r="H30" s="24"/>
      <c r="I30" s="41"/>
      <c r="J30" s="32"/>
    </row>
    <row r="31" spans="1:28" ht="100.8" x14ac:dyDescent="0.3">
      <c r="A31" s="26" t="s">
        <v>23</v>
      </c>
      <c r="B31" s="58" t="s">
        <v>26</v>
      </c>
      <c r="C31" s="28"/>
      <c r="D31" s="140"/>
      <c r="E31" s="29"/>
      <c r="F31" s="29" t="s">
        <v>96</v>
      </c>
      <c r="G31" s="29"/>
      <c r="H31" s="30"/>
      <c r="I31" s="31"/>
      <c r="J31" s="155" t="s">
        <v>23</v>
      </c>
    </row>
    <row r="32" spans="1:28" ht="14.4" x14ac:dyDescent="0.3">
      <c r="A32" s="34"/>
      <c r="B32" s="59"/>
      <c r="C32" s="36" t="s">
        <v>10</v>
      </c>
      <c r="D32" s="138">
        <v>0</v>
      </c>
      <c r="E32" s="37">
        <v>0</v>
      </c>
      <c r="F32" s="37">
        <v>3</v>
      </c>
      <c r="G32" s="37">
        <v>0</v>
      </c>
      <c r="H32" s="38">
        <f>SUM(E32:G32)</f>
        <v>3</v>
      </c>
      <c r="I32" s="39">
        <f>H32*D32</f>
        <v>0</v>
      </c>
      <c r="J32" s="156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spans="1:28" ht="14.4" x14ac:dyDescent="0.3">
      <c r="A33" s="20">
        <v>9</v>
      </c>
      <c r="B33" s="60" t="s">
        <v>27</v>
      </c>
      <c r="C33" s="22"/>
      <c r="D33" s="139"/>
      <c r="E33" s="40"/>
      <c r="F33" s="40"/>
      <c r="G33" s="40"/>
      <c r="H33" s="24"/>
      <c r="I33" s="41"/>
      <c r="J33" s="32"/>
    </row>
    <row r="34" spans="1:28" ht="100.8" x14ac:dyDescent="0.3">
      <c r="A34" s="26" t="s">
        <v>23</v>
      </c>
      <c r="B34" s="58" t="s">
        <v>28</v>
      </c>
      <c r="C34" s="28"/>
      <c r="D34" s="140"/>
      <c r="E34" s="29" t="s">
        <v>96</v>
      </c>
      <c r="F34" s="29"/>
      <c r="G34" s="29"/>
      <c r="H34" s="30"/>
      <c r="I34" s="31"/>
      <c r="J34" s="32"/>
    </row>
    <row r="35" spans="1:28" ht="14.4" x14ac:dyDescent="0.3">
      <c r="A35" s="34"/>
      <c r="B35" s="59"/>
      <c r="C35" s="36" t="s">
        <v>10</v>
      </c>
      <c r="D35" s="138">
        <v>0</v>
      </c>
      <c r="E35" s="37">
        <v>1</v>
      </c>
      <c r="F35" s="37">
        <v>0</v>
      </c>
      <c r="G35" s="37">
        <v>0</v>
      </c>
      <c r="H35" s="38">
        <f>SUM(E35:G35)</f>
        <v>1</v>
      </c>
      <c r="I35" s="39">
        <f>H35*D35</f>
        <v>0</v>
      </c>
      <c r="J35" s="61" t="s">
        <v>23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ht="14.4" x14ac:dyDescent="0.3">
      <c r="A36" s="20">
        <v>10</v>
      </c>
      <c r="B36" s="60" t="s">
        <v>29</v>
      </c>
      <c r="C36" s="22"/>
      <c r="D36" s="139"/>
      <c r="E36" s="40"/>
      <c r="F36" s="40"/>
      <c r="G36" s="40"/>
      <c r="H36" s="24"/>
      <c r="I36" s="41"/>
      <c r="J36" s="32"/>
    </row>
    <row r="37" spans="1:28" ht="115.2" x14ac:dyDescent="0.3">
      <c r="A37" s="26"/>
      <c r="B37" s="58" t="s">
        <v>30</v>
      </c>
      <c r="C37" s="28"/>
      <c r="D37" s="140"/>
      <c r="E37" s="29"/>
      <c r="F37" s="29"/>
      <c r="G37" s="29"/>
      <c r="H37" s="30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1:28" ht="14.4" x14ac:dyDescent="0.3">
      <c r="A38" s="34"/>
      <c r="B38" s="59"/>
      <c r="C38" s="36" t="s">
        <v>10</v>
      </c>
      <c r="D38" s="138">
        <v>0</v>
      </c>
      <c r="E38" s="37">
        <v>0</v>
      </c>
      <c r="F38" s="37">
        <v>0</v>
      </c>
      <c r="G38" s="37">
        <v>0</v>
      </c>
      <c r="H38" s="38">
        <f>SUM(E38:G38)</f>
        <v>0</v>
      </c>
      <c r="I38" s="39">
        <f>H38*D38</f>
        <v>0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</row>
    <row r="39" spans="1:28" ht="14.4" x14ac:dyDescent="0.3">
      <c r="A39" s="20">
        <v>11</v>
      </c>
      <c r="B39" s="60" t="s">
        <v>31</v>
      </c>
      <c r="C39" s="22"/>
      <c r="D39" s="139"/>
      <c r="E39" s="62"/>
      <c r="F39" s="62"/>
      <c r="G39" s="62"/>
      <c r="H39" s="24"/>
      <c r="I39" s="41"/>
      <c r="J39" s="32"/>
    </row>
    <row r="40" spans="1:28" ht="115.2" x14ac:dyDescent="0.3">
      <c r="A40" s="26" t="s">
        <v>23</v>
      </c>
      <c r="B40" s="58" t="s">
        <v>32</v>
      </c>
      <c r="C40" s="28"/>
      <c r="D40" s="140"/>
      <c r="E40" s="29" t="s">
        <v>96</v>
      </c>
      <c r="F40" s="29" t="s">
        <v>96</v>
      </c>
      <c r="G40" s="29" t="s">
        <v>76</v>
      </c>
      <c r="H40" s="30"/>
      <c r="I40" s="31"/>
      <c r="J40" s="32"/>
    </row>
    <row r="41" spans="1:28" ht="14.4" x14ac:dyDescent="0.3">
      <c r="A41" s="34"/>
      <c r="B41" s="59"/>
      <c r="C41" s="36" t="s">
        <v>10</v>
      </c>
      <c r="D41" s="138">
        <v>0</v>
      </c>
      <c r="E41" s="37">
        <v>22</v>
      </c>
      <c r="F41" s="37">
        <v>25</v>
      </c>
      <c r="G41" s="37">
        <v>10</v>
      </c>
      <c r="H41" s="38">
        <f>SUM(E41:G41)</f>
        <v>57</v>
      </c>
      <c r="I41" s="39">
        <f>H41*D41</f>
        <v>0</v>
      </c>
      <c r="J41" s="61" t="s">
        <v>23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spans="1:28" ht="14.4" x14ac:dyDescent="0.3">
      <c r="A42" s="20">
        <v>12</v>
      </c>
      <c r="B42" s="60" t="s">
        <v>33</v>
      </c>
      <c r="C42" s="22"/>
      <c r="D42" s="139"/>
      <c r="E42" s="40"/>
      <c r="F42" s="40"/>
      <c r="G42" s="40"/>
      <c r="H42" s="24"/>
      <c r="I42" s="41"/>
      <c r="J42" s="4"/>
    </row>
    <row r="43" spans="1:28" ht="129.6" x14ac:dyDescent="0.3">
      <c r="A43" s="26"/>
      <c r="B43" s="58" t="s">
        <v>34</v>
      </c>
      <c r="C43" s="28"/>
      <c r="D43" s="140"/>
      <c r="E43" s="29"/>
      <c r="F43" s="29"/>
      <c r="G43" s="29"/>
      <c r="H43" s="30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 ht="14.4" x14ac:dyDescent="0.3">
      <c r="A44" s="34"/>
      <c r="B44" s="63"/>
      <c r="C44" s="36" t="s">
        <v>10</v>
      </c>
      <c r="D44" s="138">
        <v>0</v>
      </c>
      <c r="E44" s="37">
        <v>0</v>
      </c>
      <c r="F44" s="37">
        <v>0</v>
      </c>
      <c r="G44" s="37">
        <v>0</v>
      </c>
      <c r="H44" s="38">
        <f>SUM(E44:G44)</f>
        <v>0</v>
      </c>
      <c r="I44" s="39">
        <f>H44*D44</f>
        <v>0</v>
      </c>
      <c r="J44" s="4"/>
    </row>
    <row r="45" spans="1:28" ht="14.4" x14ac:dyDescent="0.3">
      <c r="A45" s="20">
        <v>13</v>
      </c>
      <c r="B45" s="60" t="s">
        <v>35</v>
      </c>
      <c r="C45" s="22"/>
      <c r="D45" s="139"/>
      <c r="E45" s="40"/>
      <c r="F45" s="40"/>
      <c r="G45" s="40"/>
      <c r="H45" s="24"/>
      <c r="I45" s="41"/>
      <c r="J45" s="4"/>
    </row>
    <row r="46" spans="1:28" ht="115.2" x14ac:dyDescent="0.3">
      <c r="A46" s="26"/>
      <c r="B46" s="58" t="s">
        <v>36</v>
      </c>
      <c r="C46" s="28"/>
      <c r="D46" s="140"/>
      <c r="E46" s="29"/>
      <c r="F46" s="29"/>
      <c r="G46" s="29"/>
      <c r="H46" s="30"/>
      <c r="I46" s="31"/>
      <c r="J46" s="4"/>
      <c r="N46" s="64"/>
    </row>
    <row r="47" spans="1:28" ht="14.4" x14ac:dyDescent="0.3">
      <c r="A47" s="34"/>
      <c r="B47" s="63"/>
      <c r="C47" s="36" t="s">
        <v>10</v>
      </c>
      <c r="D47" s="138">
        <v>0</v>
      </c>
      <c r="E47" s="37">
        <v>0</v>
      </c>
      <c r="F47" s="37">
        <v>0</v>
      </c>
      <c r="G47" s="37">
        <v>0</v>
      </c>
      <c r="H47" s="38">
        <f>SUM(E47:G47)</f>
        <v>0</v>
      </c>
      <c r="I47" s="39">
        <f>H47*D47</f>
        <v>0</v>
      </c>
      <c r="J47" s="4"/>
    </row>
    <row r="48" spans="1:28" ht="14.4" x14ac:dyDescent="0.3">
      <c r="A48" s="20">
        <v>14</v>
      </c>
      <c r="B48" s="60" t="s">
        <v>37</v>
      </c>
      <c r="C48" s="22"/>
      <c r="D48" s="139"/>
      <c r="E48" s="40"/>
      <c r="F48" s="40"/>
      <c r="G48" s="40"/>
      <c r="H48" s="24"/>
      <c r="I48" s="41"/>
      <c r="J48" s="4"/>
    </row>
    <row r="49" spans="1:28" ht="115.2" x14ac:dyDescent="0.3">
      <c r="A49" s="26"/>
      <c r="B49" s="58" t="s">
        <v>38</v>
      </c>
      <c r="C49" s="28"/>
      <c r="D49" s="140"/>
      <c r="E49" s="29"/>
      <c r="F49" s="29"/>
      <c r="G49" s="29"/>
      <c r="H49" s="30"/>
      <c r="I49" s="31"/>
      <c r="J49" s="4"/>
    </row>
    <row r="50" spans="1:28" ht="14.4" x14ac:dyDescent="0.3">
      <c r="A50" s="34"/>
      <c r="B50" s="63"/>
      <c r="C50" s="36" t="s">
        <v>10</v>
      </c>
      <c r="D50" s="138">
        <v>0</v>
      </c>
      <c r="E50" s="37">
        <v>0</v>
      </c>
      <c r="F50" s="37">
        <v>0</v>
      </c>
      <c r="G50" s="37">
        <v>0</v>
      </c>
      <c r="H50" s="38">
        <f>SUM(E50:G50)</f>
        <v>0</v>
      </c>
      <c r="I50" s="39">
        <f>H50*D50</f>
        <v>0</v>
      </c>
      <c r="J50" s="4"/>
    </row>
    <row r="51" spans="1:28" ht="14.4" x14ac:dyDescent="0.3">
      <c r="A51" s="20">
        <v>15</v>
      </c>
      <c r="B51" s="60" t="s">
        <v>39</v>
      </c>
      <c r="C51" s="22"/>
      <c r="D51" s="139"/>
      <c r="E51" s="40"/>
      <c r="F51" s="40"/>
      <c r="G51" s="40"/>
      <c r="H51" s="24"/>
      <c r="I51" s="41"/>
      <c r="J51" s="4"/>
    </row>
    <row r="52" spans="1:28" ht="244.8" x14ac:dyDescent="0.3">
      <c r="A52" s="26" t="s">
        <v>23</v>
      </c>
      <c r="B52" s="27" t="s">
        <v>40</v>
      </c>
      <c r="C52" s="28"/>
      <c r="D52" s="140"/>
      <c r="E52" s="29"/>
      <c r="F52" s="29"/>
      <c r="G52" s="29"/>
      <c r="H52" s="30"/>
      <c r="I52" s="31"/>
      <c r="J52" s="4"/>
    </row>
    <row r="53" spans="1:28" ht="14.4" x14ac:dyDescent="0.3">
      <c r="A53" s="34"/>
      <c r="B53" s="59"/>
      <c r="C53" s="36" t="s">
        <v>10</v>
      </c>
      <c r="D53" s="138">
        <v>0</v>
      </c>
      <c r="E53" s="37">
        <v>0</v>
      </c>
      <c r="F53" s="37">
        <v>0</v>
      </c>
      <c r="G53" s="37">
        <v>0</v>
      </c>
      <c r="H53" s="38">
        <f>SUM(E53:G53)</f>
        <v>0</v>
      </c>
      <c r="I53" s="39">
        <f>H53*D53</f>
        <v>0</v>
      </c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ht="14.4" x14ac:dyDescent="0.3">
      <c r="A54" s="20">
        <v>16</v>
      </c>
      <c r="B54" s="60" t="s">
        <v>41</v>
      </c>
      <c r="C54" s="22"/>
      <c r="D54" s="139"/>
      <c r="E54" s="40"/>
      <c r="F54" s="40"/>
      <c r="G54" s="40"/>
      <c r="H54" s="24"/>
      <c r="I54" s="41"/>
      <c r="J54" s="32"/>
    </row>
    <row r="55" spans="1:28" ht="57.6" x14ac:dyDescent="0.3">
      <c r="A55" s="26" t="s">
        <v>23</v>
      </c>
      <c r="B55" s="27" t="s">
        <v>42</v>
      </c>
      <c r="C55" s="28"/>
      <c r="D55" s="140"/>
      <c r="E55" s="29"/>
      <c r="F55" s="29"/>
      <c r="G55" s="29"/>
      <c r="H55" s="30"/>
      <c r="I55" s="31"/>
      <c r="J55" s="4"/>
    </row>
    <row r="56" spans="1:28" ht="14.4" x14ac:dyDescent="0.3">
      <c r="A56" s="34" t="s">
        <v>23</v>
      </c>
      <c r="B56" s="59"/>
      <c r="C56" s="36" t="s">
        <v>10</v>
      </c>
      <c r="D56" s="138">
        <v>0</v>
      </c>
      <c r="E56" s="37">
        <v>0</v>
      </c>
      <c r="F56" s="37">
        <v>0</v>
      </c>
      <c r="G56" s="37">
        <v>0</v>
      </c>
      <c r="H56" s="38">
        <f>SUM(E56:G56)</f>
        <v>0</v>
      </c>
      <c r="I56" s="39">
        <f>H56*D56</f>
        <v>0</v>
      </c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spans="1:28" ht="14.4" x14ac:dyDescent="0.3">
      <c r="A57" s="20">
        <v>17</v>
      </c>
      <c r="B57" s="60" t="s">
        <v>43</v>
      </c>
      <c r="C57" s="22"/>
      <c r="D57" s="139"/>
      <c r="E57" s="40"/>
      <c r="F57" s="40"/>
      <c r="G57" s="40"/>
      <c r="H57" s="24"/>
      <c r="I57" s="41"/>
      <c r="J57" s="4"/>
    </row>
    <row r="58" spans="1:28" ht="57.6" x14ac:dyDescent="0.3">
      <c r="A58" s="65" t="s">
        <v>23</v>
      </c>
      <c r="B58" s="66" t="s">
        <v>44</v>
      </c>
      <c r="C58" s="67"/>
      <c r="D58" s="140"/>
      <c r="E58" s="68" t="s">
        <v>96</v>
      </c>
      <c r="F58" s="68" t="s">
        <v>96</v>
      </c>
      <c r="G58" s="68" t="s">
        <v>76</v>
      </c>
      <c r="H58" s="69"/>
      <c r="I58" s="70"/>
      <c r="J58" s="4"/>
    </row>
    <row r="59" spans="1:28" ht="14.4" x14ac:dyDescent="0.3">
      <c r="A59" s="71"/>
      <c r="B59" s="72"/>
      <c r="C59" s="73" t="s">
        <v>10</v>
      </c>
      <c r="D59" s="138">
        <v>0</v>
      </c>
      <c r="E59" s="74">
        <v>6</v>
      </c>
      <c r="F59" s="74">
        <v>11</v>
      </c>
      <c r="G59" s="74">
        <v>9</v>
      </c>
      <c r="H59" s="75">
        <f>SUM(E59:G59)</f>
        <v>26</v>
      </c>
      <c r="I59" s="76">
        <f>H59*D59</f>
        <v>0</v>
      </c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spans="1:28" ht="14.4" x14ac:dyDescent="0.3">
      <c r="A60" s="20">
        <v>18</v>
      </c>
      <c r="B60" s="21" t="s">
        <v>45</v>
      </c>
      <c r="C60" s="22"/>
      <c r="D60" s="139"/>
      <c r="E60" s="52"/>
      <c r="F60" s="52"/>
      <c r="G60" s="52"/>
      <c r="H60" s="53"/>
      <c r="I60" s="41"/>
      <c r="J60" s="4"/>
    </row>
    <row r="61" spans="1:28" ht="93.6" customHeight="1" x14ac:dyDescent="0.3">
      <c r="A61" s="65"/>
      <c r="B61" s="66" t="s">
        <v>46</v>
      </c>
      <c r="C61" s="67"/>
      <c r="D61" s="143"/>
      <c r="E61" s="77"/>
      <c r="F61" s="77"/>
      <c r="G61" s="77"/>
      <c r="H61" s="77"/>
      <c r="I61" s="55"/>
      <c r="J61" s="4"/>
    </row>
    <row r="62" spans="1:28" ht="14.4" x14ac:dyDescent="0.3">
      <c r="A62" s="72"/>
      <c r="B62" s="78"/>
      <c r="C62" s="73" t="s">
        <v>10</v>
      </c>
      <c r="D62" s="144">
        <v>0</v>
      </c>
      <c r="E62" s="74">
        <v>0</v>
      </c>
      <c r="F62" s="74">
        <v>0</v>
      </c>
      <c r="G62" s="74">
        <v>0</v>
      </c>
      <c r="H62" s="79">
        <f>SUM(E62:G62)</f>
        <v>0</v>
      </c>
      <c r="I62" s="80">
        <f>H62*D62</f>
        <v>0</v>
      </c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spans="1:28" s="90" customFormat="1" ht="79.2" customHeight="1" x14ac:dyDescent="0.3">
      <c r="A63" s="82"/>
      <c r="B63" s="83"/>
      <c r="C63" s="84"/>
      <c r="D63" s="85"/>
      <c r="E63" s="86"/>
      <c r="F63" s="86"/>
      <c r="G63" s="86"/>
      <c r="H63" s="87"/>
      <c r="I63" s="88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</row>
    <row r="64" spans="1:28" ht="14.4" x14ac:dyDescent="0.3">
      <c r="A64" s="91" t="s">
        <v>47</v>
      </c>
      <c r="B64" s="92" t="s">
        <v>48</v>
      </c>
      <c r="C64" s="93" t="s">
        <v>49</v>
      </c>
      <c r="D64" s="94"/>
      <c r="E64" s="95">
        <f>E11+E14+E17+E20+E23+E26+E29+E32+E35+E38+E41+E44+E47+E50+E53+E56+E59+E62</f>
        <v>51</v>
      </c>
      <c r="F64" s="95">
        <f t="shared" ref="F64:I64" si="0">F11+F14+F17+F20+F23+F26+F29+F32+F35+F38+F41+F44+F47+F50+F53+F56+F59+F62</f>
        <v>66</v>
      </c>
      <c r="G64" s="95">
        <f t="shared" si="0"/>
        <v>24</v>
      </c>
      <c r="H64" s="95">
        <f t="shared" si="0"/>
        <v>141</v>
      </c>
      <c r="I64" s="95">
        <f t="shared" si="0"/>
        <v>0</v>
      </c>
      <c r="J64" s="129">
        <f>I64*1.22</f>
        <v>0</v>
      </c>
    </row>
    <row r="65" spans="1:10" ht="31.5" customHeight="1" x14ac:dyDescent="0.3">
      <c r="A65" s="96"/>
      <c r="B65" s="32"/>
      <c r="C65" s="61"/>
      <c r="D65" s="97"/>
      <c r="E65" s="98"/>
      <c r="F65" s="98"/>
      <c r="G65" s="98"/>
      <c r="H65" s="98"/>
      <c r="I65" s="99"/>
      <c r="J65" s="4"/>
    </row>
    <row r="66" spans="1:10" ht="14.4" x14ac:dyDescent="0.3">
      <c r="A66" s="100" t="s">
        <v>145</v>
      </c>
      <c r="B66" s="101" t="s">
        <v>50</v>
      </c>
      <c r="C66" s="102" t="s">
        <v>23</v>
      </c>
      <c r="D66" s="103" t="s">
        <v>23</v>
      </c>
      <c r="E66" s="104"/>
      <c r="F66" s="104"/>
      <c r="G66" s="104"/>
      <c r="H66" s="105"/>
      <c r="I66" s="106">
        <f>I64</f>
        <v>0</v>
      </c>
      <c r="J66" s="4"/>
    </row>
    <row r="67" spans="1:10" ht="14.4" x14ac:dyDescent="0.3">
      <c r="A67" s="100" t="s">
        <v>146</v>
      </c>
      <c r="B67" s="101" t="s">
        <v>51</v>
      </c>
      <c r="C67" s="107"/>
      <c r="D67" s="108"/>
      <c r="E67" s="104"/>
      <c r="F67" s="104"/>
      <c r="G67" s="104"/>
      <c r="H67" s="105"/>
      <c r="I67" s="106">
        <f>I66*0.22</f>
        <v>0</v>
      </c>
      <c r="J67" s="4"/>
    </row>
    <row r="68" spans="1:10" thickBot="1" x14ac:dyDescent="0.35">
      <c r="A68" s="109"/>
      <c r="B68" s="110" t="s">
        <v>52</v>
      </c>
      <c r="C68" s="111" t="s">
        <v>23</v>
      </c>
      <c r="D68" s="112" t="s">
        <v>23</v>
      </c>
      <c r="E68" s="113"/>
      <c r="F68" s="113"/>
      <c r="G68" s="113"/>
      <c r="H68" s="114"/>
      <c r="I68" s="115">
        <f>SUM(I66:I67)</f>
        <v>0</v>
      </c>
      <c r="J68" s="4"/>
    </row>
    <row r="69" spans="1:10" ht="14.4" x14ac:dyDescent="0.3">
      <c r="A69" s="4"/>
      <c r="B69" s="4"/>
      <c r="C69" s="42"/>
      <c r="D69" s="116"/>
      <c r="E69" s="7" t="s">
        <v>23</v>
      </c>
      <c r="F69" s="7" t="s">
        <v>23</v>
      </c>
      <c r="G69" s="7" t="s">
        <v>23</v>
      </c>
      <c r="H69" s="8" t="s">
        <v>23</v>
      </c>
      <c r="I69" s="81"/>
      <c r="J69" s="4"/>
    </row>
    <row r="70" spans="1:10" ht="14.4" x14ac:dyDescent="0.3">
      <c r="B70" s="4"/>
      <c r="C70" s="42"/>
      <c r="D70" s="116"/>
      <c r="E70" s="7"/>
      <c r="F70" s="7"/>
      <c r="G70" s="7"/>
      <c r="H70" s="8"/>
      <c r="I70" s="7"/>
      <c r="J70" s="4"/>
    </row>
    <row r="71" spans="1:10" ht="14.4" x14ac:dyDescent="0.3">
      <c r="B71" s="4"/>
      <c r="C71" s="42"/>
      <c r="D71" s="116"/>
      <c r="E71" s="7"/>
      <c r="F71" s="7"/>
      <c r="G71" s="7"/>
      <c r="H71" s="8"/>
      <c r="I71" s="7"/>
      <c r="J71" s="4"/>
    </row>
    <row r="72" spans="1:10" ht="14.4" x14ac:dyDescent="0.3">
      <c r="B72" s="4"/>
      <c r="C72" s="42"/>
      <c r="D72" s="116"/>
      <c r="E72" s="7"/>
      <c r="F72" s="7"/>
      <c r="G72" s="7"/>
      <c r="H72" s="8"/>
      <c r="I72" s="7"/>
      <c r="J72" s="4"/>
    </row>
    <row r="73" spans="1:10" ht="14.4" x14ac:dyDescent="0.3">
      <c r="B73" s="4"/>
      <c r="C73" s="42"/>
      <c r="D73" s="116"/>
      <c r="E73" s="7"/>
      <c r="F73" s="7"/>
      <c r="G73" s="7"/>
      <c r="H73" s="8"/>
      <c r="I73" s="7"/>
      <c r="J73" s="4"/>
    </row>
    <row r="74" spans="1:10" ht="14.4" x14ac:dyDescent="0.3">
      <c r="B74" s="4"/>
      <c r="C74" s="42"/>
      <c r="D74" s="116"/>
      <c r="E74" s="7"/>
      <c r="F74" s="7"/>
      <c r="G74" s="7"/>
      <c r="H74" s="8"/>
      <c r="I74" s="7"/>
      <c r="J74" s="4"/>
    </row>
    <row r="75" spans="1:10" ht="14.4" x14ac:dyDescent="0.3">
      <c r="B75" s="4"/>
      <c r="C75" s="42"/>
      <c r="D75" s="116"/>
      <c r="E75" s="7"/>
      <c r="F75" s="7"/>
      <c r="G75" s="7"/>
      <c r="H75" s="8"/>
      <c r="I75" s="7"/>
      <c r="J75" s="4"/>
    </row>
    <row r="76" spans="1:10" ht="14.4" x14ac:dyDescent="0.3">
      <c r="B76" s="4"/>
      <c r="C76" s="42"/>
      <c r="D76" s="116"/>
      <c r="E76" s="7"/>
      <c r="F76" s="7"/>
      <c r="G76" s="7"/>
      <c r="H76" s="8"/>
      <c r="I76" s="7"/>
      <c r="J76" s="4"/>
    </row>
    <row r="77" spans="1:10" ht="14.4" x14ac:dyDescent="0.3">
      <c r="B77" s="4"/>
      <c r="C77" s="42"/>
      <c r="D77" s="116"/>
      <c r="E77" s="7"/>
      <c r="F77" s="7"/>
      <c r="G77" s="7"/>
      <c r="H77" s="8"/>
      <c r="I77" s="7"/>
      <c r="J77" s="4"/>
    </row>
    <row r="78" spans="1:10" ht="14.4" x14ac:dyDescent="0.3">
      <c r="B78" s="4"/>
      <c r="C78" s="42"/>
      <c r="D78" s="116"/>
      <c r="E78" s="7"/>
      <c r="F78" s="7"/>
      <c r="G78" s="7"/>
      <c r="H78" s="8"/>
      <c r="I78" s="7"/>
      <c r="J78" s="4"/>
    </row>
    <row r="79" spans="1:10" ht="14.4" x14ac:dyDescent="0.3">
      <c r="B79" s="4"/>
      <c r="C79" s="42"/>
      <c r="D79" s="116"/>
      <c r="E79" s="7"/>
      <c r="F79" s="7"/>
      <c r="G79" s="7"/>
      <c r="H79" s="8"/>
      <c r="I79" s="7"/>
      <c r="J79" s="4"/>
    </row>
    <row r="80" spans="1:10" ht="14.4" x14ac:dyDescent="0.3">
      <c r="B80" s="4"/>
      <c r="C80" s="42"/>
      <c r="D80" s="116"/>
      <c r="E80" s="7"/>
      <c r="F80" s="7"/>
      <c r="G80" s="7"/>
      <c r="H80" s="8"/>
      <c r="I80" s="7"/>
      <c r="J80" s="4"/>
    </row>
    <row r="81" spans="2:10" ht="14.4" x14ac:dyDescent="0.3">
      <c r="B81" s="4"/>
      <c r="C81" s="42"/>
      <c r="D81" s="116"/>
      <c r="E81" s="7"/>
      <c r="F81" s="7"/>
      <c r="G81" s="7"/>
      <c r="H81" s="8"/>
      <c r="I81" s="7"/>
      <c r="J81" s="4"/>
    </row>
    <row r="82" spans="2:10" ht="14.4" x14ac:dyDescent="0.3">
      <c r="B82" s="4"/>
      <c r="C82" s="42"/>
      <c r="D82" s="116"/>
      <c r="E82" s="7"/>
      <c r="F82" s="7"/>
      <c r="G82" s="7"/>
      <c r="H82" s="8"/>
      <c r="I82" s="7"/>
      <c r="J82" s="4"/>
    </row>
    <row r="83" spans="2:10" ht="14.4" x14ac:dyDescent="0.3">
      <c r="B83" s="4"/>
      <c r="C83" s="42"/>
      <c r="D83" s="116"/>
      <c r="E83" s="7"/>
      <c r="F83" s="7"/>
      <c r="G83" s="7"/>
      <c r="H83" s="8"/>
      <c r="I83" s="7"/>
      <c r="J83" s="4"/>
    </row>
    <row r="84" spans="2:10" ht="14.4" x14ac:dyDescent="0.3">
      <c r="B84" s="4"/>
      <c r="C84" s="42"/>
      <c r="D84" s="116"/>
      <c r="E84" s="7"/>
      <c r="F84" s="7"/>
      <c r="G84" s="7"/>
      <c r="H84" s="8"/>
      <c r="I84" s="7"/>
      <c r="J84" s="4"/>
    </row>
    <row r="85" spans="2:10" ht="14.4" x14ac:dyDescent="0.3">
      <c r="B85" s="4"/>
      <c r="C85" s="42"/>
      <c r="D85" s="116"/>
      <c r="E85" s="7"/>
      <c r="F85" s="7"/>
      <c r="G85" s="7"/>
      <c r="H85" s="8"/>
      <c r="I85" s="7"/>
      <c r="J85" s="4"/>
    </row>
    <row r="86" spans="2:10" ht="14.4" x14ac:dyDescent="0.3">
      <c r="B86" s="4"/>
      <c r="C86" s="42"/>
      <c r="D86" s="116"/>
      <c r="E86" s="7"/>
      <c r="F86" s="7"/>
      <c r="G86" s="7"/>
      <c r="H86" s="8"/>
      <c r="I86" s="7"/>
      <c r="J86" s="4"/>
    </row>
    <row r="87" spans="2:10" ht="14.4" x14ac:dyDescent="0.3">
      <c r="B87" s="4"/>
      <c r="C87" s="42"/>
      <c r="D87" s="116"/>
      <c r="E87" s="7"/>
      <c r="F87" s="7"/>
      <c r="G87" s="7"/>
      <c r="H87" s="8"/>
      <c r="I87" s="7"/>
      <c r="J87" s="4"/>
    </row>
    <row r="88" spans="2:10" ht="14.4" x14ac:dyDescent="0.3">
      <c r="B88" s="4"/>
      <c r="C88" s="42"/>
      <c r="D88" s="116"/>
      <c r="E88" s="7"/>
      <c r="F88" s="7"/>
      <c r="G88" s="7"/>
      <c r="H88" s="8"/>
      <c r="I88" s="7"/>
      <c r="J88" s="4"/>
    </row>
    <row r="89" spans="2:10" ht="14.4" x14ac:dyDescent="0.3">
      <c r="B89" s="4"/>
      <c r="C89" s="42"/>
      <c r="D89" s="116"/>
      <c r="E89" s="7"/>
      <c r="F89" s="7"/>
      <c r="G89" s="7"/>
      <c r="H89" s="8"/>
      <c r="I89" s="7"/>
      <c r="J89" s="4"/>
    </row>
    <row r="90" spans="2:10" ht="14.4" x14ac:dyDescent="0.3">
      <c r="B90" s="4"/>
      <c r="C90" s="42"/>
      <c r="D90" s="116"/>
      <c r="E90" s="7"/>
      <c r="F90" s="7"/>
      <c r="G90" s="7"/>
      <c r="H90" s="8"/>
      <c r="I90" s="7"/>
      <c r="J90" s="4"/>
    </row>
    <row r="91" spans="2:10" ht="14.4" x14ac:dyDescent="0.3">
      <c r="B91" s="4"/>
      <c r="C91" s="42"/>
      <c r="D91" s="116"/>
      <c r="E91" s="7"/>
      <c r="F91" s="7"/>
      <c r="G91" s="7"/>
      <c r="H91" s="8"/>
      <c r="I91" s="7"/>
      <c r="J91" s="4"/>
    </row>
    <row r="92" spans="2:10" ht="14.4" x14ac:dyDescent="0.3">
      <c r="B92" s="4"/>
      <c r="C92" s="42"/>
      <c r="D92" s="116"/>
      <c r="E92" s="7"/>
      <c r="F92" s="7"/>
      <c r="G92" s="7"/>
      <c r="H92" s="8"/>
      <c r="I92" s="7"/>
      <c r="J92" s="4"/>
    </row>
    <row r="93" spans="2:10" ht="14.4" x14ac:dyDescent="0.3">
      <c r="B93" s="4"/>
      <c r="C93" s="42"/>
      <c r="D93" s="116"/>
      <c r="E93" s="7"/>
      <c r="F93" s="7"/>
      <c r="G93" s="7"/>
      <c r="H93" s="8"/>
      <c r="I93" s="7"/>
      <c r="J93" s="4"/>
    </row>
    <row r="94" spans="2:10" ht="14.4" x14ac:dyDescent="0.3">
      <c r="B94" s="4"/>
      <c r="C94" s="42"/>
      <c r="D94" s="116"/>
      <c r="E94" s="7"/>
      <c r="F94" s="7"/>
      <c r="G94" s="7"/>
      <c r="H94" s="8"/>
      <c r="I94" s="7"/>
      <c r="J94" s="4"/>
    </row>
    <row r="95" spans="2:10" ht="14.4" x14ac:dyDescent="0.3">
      <c r="B95" s="4"/>
      <c r="C95" s="42"/>
      <c r="D95" s="116"/>
      <c r="E95" s="7"/>
      <c r="F95" s="7"/>
      <c r="G95" s="7"/>
      <c r="H95" s="8"/>
      <c r="I95" s="7"/>
      <c r="J95" s="4"/>
    </row>
    <row r="96" spans="2:10" ht="14.4" x14ac:dyDescent="0.3">
      <c r="B96" s="4"/>
      <c r="C96" s="42"/>
      <c r="D96" s="116"/>
      <c r="E96" s="7"/>
      <c r="F96" s="7"/>
      <c r="G96" s="7"/>
      <c r="H96" s="8"/>
      <c r="I96" s="7"/>
      <c r="J96" s="4"/>
    </row>
    <row r="97" spans="2:10" ht="14.4" x14ac:dyDescent="0.3">
      <c r="B97" s="4"/>
      <c r="C97" s="42"/>
      <c r="D97" s="116"/>
      <c r="E97" s="7"/>
      <c r="F97" s="7"/>
      <c r="G97" s="7"/>
      <c r="H97" s="8"/>
      <c r="I97" s="7"/>
      <c r="J97" s="4"/>
    </row>
    <row r="98" spans="2:10" ht="14.4" x14ac:dyDescent="0.3">
      <c r="B98" s="4"/>
      <c r="C98" s="42"/>
      <c r="D98" s="116"/>
      <c r="E98" s="7"/>
      <c r="F98" s="7"/>
      <c r="G98" s="7"/>
      <c r="H98" s="8"/>
      <c r="I98" s="7"/>
      <c r="J98" s="4"/>
    </row>
    <row r="99" spans="2:10" ht="14.4" x14ac:dyDescent="0.3">
      <c r="B99" s="4"/>
      <c r="C99" s="42"/>
      <c r="D99" s="116"/>
      <c r="E99" s="7"/>
      <c r="F99" s="7"/>
      <c r="G99" s="7"/>
      <c r="H99" s="8"/>
      <c r="I99" s="7"/>
      <c r="J99" s="4"/>
    </row>
    <row r="100" spans="2:10" ht="14.4" x14ac:dyDescent="0.3">
      <c r="B100" s="4"/>
      <c r="C100" s="42"/>
      <c r="D100" s="116"/>
      <c r="E100" s="7"/>
      <c r="F100" s="7"/>
      <c r="G100" s="7"/>
      <c r="H100" s="8"/>
      <c r="I100" s="7"/>
      <c r="J100" s="4"/>
    </row>
    <row r="101" spans="2:10" ht="14.4" x14ac:dyDescent="0.3">
      <c r="B101" s="4"/>
      <c r="C101" s="42"/>
      <c r="D101" s="116"/>
      <c r="E101" s="7"/>
      <c r="F101" s="7"/>
      <c r="G101" s="7"/>
      <c r="H101" s="8"/>
      <c r="I101" s="7"/>
      <c r="J101" s="4"/>
    </row>
    <row r="102" spans="2:10" ht="14.4" x14ac:dyDescent="0.3">
      <c r="B102" s="4"/>
      <c r="C102" s="42"/>
      <c r="D102" s="116"/>
      <c r="E102" s="7"/>
      <c r="F102" s="7"/>
      <c r="G102" s="7"/>
      <c r="H102" s="8"/>
      <c r="I102" s="7"/>
      <c r="J102" s="4"/>
    </row>
    <row r="103" spans="2:10" ht="14.4" x14ac:dyDescent="0.3">
      <c r="B103" s="4"/>
      <c r="C103" s="42"/>
      <c r="D103" s="116"/>
      <c r="E103" s="7"/>
      <c r="F103" s="7"/>
      <c r="G103" s="7"/>
      <c r="H103" s="8"/>
      <c r="I103" s="7"/>
      <c r="J103" s="4"/>
    </row>
    <row r="104" spans="2:10" ht="14.4" x14ac:dyDescent="0.3">
      <c r="B104" s="4"/>
      <c r="C104" s="42"/>
      <c r="D104" s="116"/>
      <c r="E104" s="7"/>
      <c r="F104" s="7"/>
      <c r="G104" s="7"/>
      <c r="H104" s="8"/>
      <c r="I104" s="7"/>
      <c r="J104" s="4"/>
    </row>
    <row r="105" spans="2:10" ht="14.4" x14ac:dyDescent="0.3">
      <c r="B105" s="4"/>
      <c r="C105" s="42"/>
      <c r="D105" s="116"/>
      <c r="E105" s="7"/>
      <c r="F105" s="7"/>
      <c r="G105" s="7"/>
      <c r="H105" s="8"/>
      <c r="I105" s="7"/>
      <c r="J105" s="4"/>
    </row>
    <row r="106" spans="2:10" ht="14.4" x14ac:dyDescent="0.3">
      <c r="B106" s="4"/>
      <c r="C106" s="42"/>
      <c r="D106" s="116"/>
      <c r="E106" s="7"/>
      <c r="F106" s="7"/>
      <c r="G106" s="7"/>
      <c r="H106" s="8"/>
      <c r="I106" s="7"/>
      <c r="J106" s="4"/>
    </row>
    <row r="107" spans="2:10" ht="14.4" x14ac:dyDescent="0.3">
      <c r="B107" s="4"/>
      <c r="C107" s="42"/>
      <c r="D107" s="116"/>
      <c r="E107" s="7"/>
      <c r="F107" s="7"/>
      <c r="G107" s="7"/>
      <c r="H107" s="8"/>
      <c r="I107" s="7"/>
      <c r="J107" s="4"/>
    </row>
    <row r="108" spans="2:10" ht="14.4" x14ac:dyDescent="0.3">
      <c r="B108" s="4"/>
      <c r="C108" s="42"/>
      <c r="D108" s="116"/>
      <c r="E108" s="7"/>
      <c r="F108" s="7"/>
      <c r="G108" s="7"/>
      <c r="H108" s="8"/>
      <c r="I108" s="7"/>
      <c r="J108" s="4"/>
    </row>
    <row r="109" spans="2:10" ht="14.4" x14ac:dyDescent="0.3">
      <c r="B109" s="4"/>
      <c r="C109" s="42"/>
      <c r="D109" s="116"/>
      <c r="E109" s="7"/>
      <c r="F109" s="7"/>
      <c r="G109" s="7"/>
      <c r="H109" s="8"/>
      <c r="I109" s="7"/>
      <c r="J109" s="4"/>
    </row>
    <row r="110" spans="2:10" ht="14.4" x14ac:dyDescent="0.3">
      <c r="B110" s="4"/>
      <c r="C110" s="42"/>
      <c r="D110" s="116"/>
      <c r="E110" s="7"/>
      <c r="F110" s="7"/>
      <c r="G110" s="7"/>
      <c r="H110" s="8"/>
      <c r="I110" s="7"/>
      <c r="J110" s="4"/>
    </row>
    <row r="111" spans="2:10" ht="14.4" x14ac:dyDescent="0.3">
      <c r="B111" s="4"/>
      <c r="C111" s="42"/>
      <c r="D111" s="116"/>
      <c r="E111" s="7"/>
      <c r="F111" s="7"/>
      <c r="G111" s="7"/>
      <c r="H111" s="8"/>
      <c r="I111" s="7"/>
      <c r="J111" s="4"/>
    </row>
    <row r="112" spans="2:10" ht="14.4" x14ac:dyDescent="0.3">
      <c r="B112" s="4"/>
      <c r="C112" s="42"/>
      <c r="D112" s="116"/>
      <c r="E112" s="7"/>
      <c r="F112" s="7"/>
      <c r="G112" s="7"/>
      <c r="H112" s="8"/>
      <c r="I112" s="7"/>
      <c r="J112" s="4"/>
    </row>
    <row r="113" spans="2:10" ht="14.4" x14ac:dyDescent="0.3">
      <c r="B113" s="4"/>
      <c r="C113" s="42"/>
      <c r="D113" s="116"/>
      <c r="E113" s="7"/>
      <c r="F113" s="7"/>
      <c r="G113" s="7"/>
      <c r="H113" s="8"/>
      <c r="I113" s="7"/>
      <c r="J113" s="4"/>
    </row>
    <row r="114" spans="2:10" ht="14.4" x14ac:dyDescent="0.3">
      <c r="B114" s="4"/>
      <c r="C114" s="42"/>
      <c r="D114" s="116"/>
      <c r="E114" s="7"/>
      <c r="F114" s="7"/>
      <c r="G114" s="7"/>
      <c r="H114" s="8"/>
      <c r="I114" s="7"/>
      <c r="J114" s="4"/>
    </row>
    <row r="115" spans="2:10" ht="14.4" x14ac:dyDescent="0.3">
      <c r="B115" s="4"/>
      <c r="C115" s="42"/>
      <c r="D115" s="116"/>
      <c r="E115" s="7"/>
      <c r="F115" s="7"/>
      <c r="G115" s="7"/>
      <c r="H115" s="8"/>
      <c r="I115" s="7"/>
      <c r="J115" s="4"/>
    </row>
    <row r="116" spans="2:10" ht="14.4" x14ac:dyDescent="0.3">
      <c r="B116" s="4"/>
      <c r="C116" s="42"/>
      <c r="D116" s="116"/>
      <c r="E116" s="7"/>
      <c r="F116" s="7"/>
      <c r="G116" s="7"/>
      <c r="H116" s="8"/>
      <c r="I116" s="7"/>
      <c r="J116" s="4"/>
    </row>
    <row r="117" spans="2:10" ht="14.4" x14ac:dyDescent="0.3">
      <c r="B117" s="4"/>
      <c r="C117" s="42"/>
      <c r="D117" s="116"/>
      <c r="E117" s="7"/>
      <c r="F117" s="7"/>
      <c r="G117" s="7"/>
      <c r="H117" s="8"/>
      <c r="I117" s="7"/>
      <c r="J117" s="4"/>
    </row>
    <row r="118" spans="2:10" ht="14.4" x14ac:dyDescent="0.3">
      <c r="B118" s="4"/>
      <c r="C118" s="42"/>
      <c r="D118" s="116"/>
      <c r="E118" s="7"/>
      <c r="F118" s="7"/>
      <c r="G118" s="7"/>
      <c r="H118" s="8"/>
      <c r="I118" s="7"/>
      <c r="J118" s="4"/>
    </row>
    <row r="119" spans="2:10" ht="14.4" x14ac:dyDescent="0.3">
      <c r="B119" s="4"/>
      <c r="C119" s="42"/>
      <c r="D119" s="116"/>
      <c r="E119" s="7"/>
      <c r="F119" s="7"/>
      <c r="G119" s="7"/>
      <c r="H119" s="8"/>
      <c r="I119" s="7"/>
      <c r="J119" s="4"/>
    </row>
    <row r="120" spans="2:10" ht="14.4" x14ac:dyDescent="0.3">
      <c r="B120" s="4"/>
      <c r="C120" s="42"/>
      <c r="D120" s="116"/>
      <c r="E120" s="7"/>
      <c r="F120" s="7"/>
      <c r="G120" s="7"/>
      <c r="H120" s="8"/>
      <c r="I120" s="7"/>
      <c r="J120" s="4"/>
    </row>
    <row r="121" spans="2:10" ht="14.4" x14ac:dyDescent="0.3">
      <c r="B121" s="4"/>
      <c r="C121" s="42"/>
      <c r="D121" s="116"/>
      <c r="E121" s="7"/>
      <c r="F121" s="7"/>
      <c r="G121" s="7"/>
      <c r="H121" s="8"/>
      <c r="I121" s="7"/>
      <c r="J121" s="4"/>
    </row>
    <row r="122" spans="2:10" ht="14.4" x14ac:dyDescent="0.3">
      <c r="B122" s="4"/>
      <c r="C122" s="42"/>
      <c r="D122" s="116"/>
      <c r="E122" s="7"/>
      <c r="F122" s="7"/>
      <c r="G122" s="7"/>
      <c r="H122" s="8"/>
      <c r="I122" s="7"/>
      <c r="J122" s="4"/>
    </row>
    <row r="123" spans="2:10" ht="14.4" x14ac:dyDescent="0.3">
      <c r="B123" s="4"/>
      <c r="C123" s="42"/>
      <c r="D123" s="116"/>
      <c r="E123" s="7"/>
      <c r="F123" s="7"/>
      <c r="G123" s="7"/>
      <c r="H123" s="8"/>
      <c r="I123" s="7"/>
      <c r="J123" s="4"/>
    </row>
    <row r="124" spans="2:10" ht="14.4" x14ac:dyDescent="0.3">
      <c r="B124" s="4"/>
      <c r="C124" s="42"/>
      <c r="D124" s="116"/>
      <c r="E124" s="7"/>
      <c r="F124" s="7"/>
      <c r="G124" s="7"/>
      <c r="H124" s="8"/>
      <c r="I124" s="7"/>
      <c r="J124" s="4"/>
    </row>
    <row r="125" spans="2:10" ht="14.4" x14ac:dyDescent="0.3">
      <c r="B125" s="4"/>
      <c r="C125" s="42"/>
      <c r="D125" s="116"/>
      <c r="E125" s="7"/>
      <c r="F125" s="7"/>
      <c r="G125" s="7"/>
      <c r="H125" s="8"/>
      <c r="I125" s="7"/>
      <c r="J125" s="4"/>
    </row>
    <row r="126" spans="2:10" ht="14.4" x14ac:dyDescent="0.3">
      <c r="B126" s="4"/>
      <c r="C126" s="42"/>
      <c r="D126" s="116"/>
      <c r="E126" s="7"/>
      <c r="F126" s="7"/>
      <c r="G126" s="7"/>
      <c r="H126" s="8"/>
      <c r="I126" s="7"/>
      <c r="J126" s="4"/>
    </row>
    <row r="127" spans="2:10" ht="14.4" x14ac:dyDescent="0.3">
      <c r="B127" s="4"/>
      <c r="C127" s="42"/>
      <c r="D127" s="116"/>
      <c r="E127" s="7"/>
      <c r="F127" s="7"/>
      <c r="G127" s="7"/>
      <c r="H127" s="8"/>
      <c r="I127" s="7"/>
      <c r="J127" s="4"/>
    </row>
    <row r="128" spans="2:10" ht="14.4" x14ac:dyDescent="0.3">
      <c r="B128" s="4"/>
      <c r="C128" s="42"/>
      <c r="D128" s="116"/>
      <c r="E128" s="7"/>
      <c r="F128" s="7"/>
      <c r="G128" s="7"/>
      <c r="H128" s="8"/>
      <c r="I128" s="7"/>
      <c r="J128" s="4"/>
    </row>
    <row r="129" spans="2:10" ht="14.4" x14ac:dyDescent="0.3">
      <c r="B129" s="4"/>
      <c r="C129" s="42"/>
      <c r="D129" s="116"/>
      <c r="E129" s="7"/>
      <c r="F129" s="7"/>
      <c r="G129" s="7"/>
      <c r="H129" s="8"/>
      <c r="I129" s="7"/>
      <c r="J129" s="4"/>
    </row>
    <row r="130" spans="2:10" ht="14.4" x14ac:dyDescent="0.3">
      <c r="B130" s="4"/>
      <c r="C130" s="42"/>
      <c r="D130" s="116"/>
      <c r="E130" s="7"/>
      <c r="F130" s="7"/>
      <c r="G130" s="7"/>
      <c r="H130" s="8"/>
      <c r="I130" s="7"/>
      <c r="J130" s="4"/>
    </row>
    <row r="131" spans="2:10" ht="14.4" x14ac:dyDescent="0.3">
      <c r="B131" s="4"/>
      <c r="C131" s="42"/>
      <c r="D131" s="116"/>
      <c r="E131" s="7"/>
      <c r="F131" s="7"/>
      <c r="G131" s="7"/>
      <c r="H131" s="8"/>
      <c r="I131" s="7"/>
      <c r="J131" s="4"/>
    </row>
    <row r="132" spans="2:10" ht="14.4" x14ac:dyDescent="0.3">
      <c r="B132" s="4"/>
      <c r="C132" s="42"/>
      <c r="D132" s="116"/>
      <c r="E132" s="7"/>
      <c r="F132" s="7"/>
      <c r="G132" s="7"/>
      <c r="H132" s="8"/>
      <c r="I132" s="7"/>
      <c r="J132" s="4"/>
    </row>
    <row r="133" spans="2:10" ht="14.4" x14ac:dyDescent="0.3">
      <c r="B133" s="4"/>
      <c r="C133" s="42"/>
      <c r="D133" s="116"/>
      <c r="E133" s="7"/>
      <c r="F133" s="7"/>
      <c r="G133" s="7"/>
      <c r="H133" s="8"/>
      <c r="I133" s="7"/>
      <c r="J133" s="4"/>
    </row>
    <row r="134" spans="2:10" ht="14.4" x14ac:dyDescent="0.3">
      <c r="B134" s="4"/>
      <c r="C134" s="42"/>
      <c r="D134" s="116"/>
      <c r="E134" s="7"/>
      <c r="F134" s="7"/>
      <c r="G134" s="7"/>
      <c r="H134" s="8"/>
      <c r="I134" s="7"/>
      <c r="J134" s="4"/>
    </row>
    <row r="135" spans="2:10" ht="14.4" x14ac:dyDescent="0.3">
      <c r="B135" s="4"/>
      <c r="C135" s="42"/>
      <c r="D135" s="116"/>
      <c r="E135" s="7"/>
      <c r="F135" s="7"/>
      <c r="G135" s="7"/>
      <c r="H135" s="8"/>
      <c r="I135" s="7"/>
      <c r="J135" s="4"/>
    </row>
    <row r="136" spans="2:10" ht="14.4" x14ac:dyDescent="0.3">
      <c r="B136" s="4"/>
      <c r="C136" s="42"/>
      <c r="D136" s="116"/>
      <c r="E136" s="7"/>
      <c r="F136" s="7"/>
      <c r="G136" s="7"/>
      <c r="H136" s="8"/>
      <c r="I136" s="7"/>
      <c r="J136" s="4"/>
    </row>
    <row r="137" spans="2:10" ht="14.4" x14ac:dyDescent="0.3">
      <c r="B137" s="4"/>
      <c r="C137" s="42"/>
      <c r="D137" s="116"/>
      <c r="E137" s="7"/>
      <c r="F137" s="7"/>
      <c r="G137" s="7"/>
      <c r="H137" s="8"/>
      <c r="I137" s="7"/>
      <c r="J137" s="4"/>
    </row>
    <row r="138" spans="2:10" ht="14.4" x14ac:dyDescent="0.3">
      <c r="B138" s="4"/>
      <c r="C138" s="42"/>
      <c r="D138" s="116"/>
      <c r="E138" s="7"/>
      <c r="F138" s="7"/>
      <c r="G138" s="7"/>
      <c r="H138" s="8"/>
      <c r="I138" s="7"/>
      <c r="J138" s="4"/>
    </row>
    <row r="139" spans="2:10" ht="14.4" x14ac:dyDescent="0.3">
      <c r="B139" s="4"/>
      <c r="C139" s="42"/>
      <c r="D139" s="116"/>
      <c r="E139" s="7"/>
      <c r="F139" s="7"/>
      <c r="G139" s="7"/>
      <c r="H139" s="8"/>
      <c r="I139" s="7"/>
      <c r="J139" s="4"/>
    </row>
    <row r="140" spans="2:10" ht="14.4" x14ac:dyDescent="0.3">
      <c r="B140" s="4"/>
      <c r="C140" s="42"/>
      <c r="D140" s="116"/>
      <c r="E140" s="7"/>
      <c r="F140" s="7"/>
      <c r="G140" s="7"/>
      <c r="H140" s="8"/>
      <c r="I140" s="7"/>
      <c r="J140" s="4"/>
    </row>
    <row r="141" spans="2:10" ht="14.4" x14ac:dyDescent="0.3">
      <c r="B141" s="4"/>
      <c r="C141" s="42"/>
      <c r="D141" s="116"/>
      <c r="E141" s="7"/>
      <c r="F141" s="7"/>
      <c r="G141" s="7"/>
      <c r="H141" s="8"/>
      <c r="I141" s="7"/>
      <c r="J141" s="4"/>
    </row>
    <row r="142" spans="2:10" ht="14.4" x14ac:dyDescent="0.3">
      <c r="B142" s="4"/>
      <c r="C142" s="42"/>
      <c r="D142" s="116"/>
      <c r="E142" s="7"/>
      <c r="F142" s="7"/>
      <c r="G142" s="7"/>
      <c r="H142" s="8"/>
      <c r="I142" s="7"/>
      <c r="J142" s="4"/>
    </row>
    <row r="143" spans="2:10" ht="14.4" x14ac:dyDescent="0.3">
      <c r="B143" s="4"/>
      <c r="C143" s="42"/>
      <c r="D143" s="116"/>
      <c r="E143" s="7"/>
      <c r="F143" s="7"/>
      <c r="G143" s="7"/>
      <c r="H143" s="8"/>
      <c r="I143" s="7"/>
      <c r="J143" s="4"/>
    </row>
    <row r="144" spans="2:10" ht="14.4" x14ac:dyDescent="0.3">
      <c r="B144" s="4"/>
      <c r="C144" s="42"/>
      <c r="D144" s="116"/>
      <c r="E144" s="7"/>
      <c r="F144" s="7"/>
      <c r="G144" s="7"/>
      <c r="H144" s="8"/>
      <c r="I144" s="7"/>
      <c r="J144" s="4"/>
    </row>
    <row r="145" spans="2:10" ht="14.4" x14ac:dyDescent="0.3">
      <c r="B145" s="4"/>
      <c r="C145" s="42"/>
      <c r="D145" s="116"/>
      <c r="E145" s="7"/>
      <c r="F145" s="7"/>
      <c r="G145" s="7"/>
      <c r="H145" s="8"/>
      <c r="I145" s="7"/>
      <c r="J145" s="4"/>
    </row>
    <row r="146" spans="2:10" ht="14.4" x14ac:dyDescent="0.3">
      <c r="B146" s="4"/>
      <c r="C146" s="42"/>
      <c r="D146" s="116"/>
      <c r="E146" s="7"/>
      <c r="F146" s="7"/>
      <c r="G146" s="7"/>
      <c r="H146" s="8"/>
      <c r="I146" s="7"/>
      <c r="J146" s="4"/>
    </row>
    <row r="147" spans="2:10" ht="14.4" x14ac:dyDescent="0.3">
      <c r="B147" s="4"/>
      <c r="C147" s="42"/>
      <c r="D147" s="116"/>
      <c r="E147" s="7"/>
      <c r="F147" s="7"/>
      <c r="G147" s="7"/>
      <c r="H147" s="8"/>
      <c r="I147" s="7"/>
      <c r="J147" s="4"/>
    </row>
    <row r="148" spans="2:10" ht="14.4" x14ac:dyDescent="0.3">
      <c r="B148" s="4"/>
      <c r="C148" s="42"/>
      <c r="D148" s="116"/>
      <c r="E148" s="7"/>
      <c r="F148" s="7"/>
      <c r="G148" s="7"/>
      <c r="H148" s="8"/>
      <c r="I148" s="7"/>
      <c r="J148" s="4"/>
    </row>
    <row r="149" spans="2:10" ht="14.4" x14ac:dyDescent="0.3">
      <c r="B149" s="4"/>
      <c r="C149" s="42"/>
      <c r="D149" s="116"/>
      <c r="E149" s="7"/>
      <c r="F149" s="7"/>
      <c r="G149" s="7"/>
      <c r="H149" s="8"/>
      <c r="I149" s="7"/>
      <c r="J149" s="4"/>
    </row>
    <row r="150" spans="2:10" ht="14.4" x14ac:dyDescent="0.3">
      <c r="B150" s="4"/>
      <c r="C150" s="42"/>
      <c r="D150" s="116"/>
      <c r="E150" s="7"/>
      <c r="F150" s="7"/>
      <c r="G150" s="7"/>
      <c r="H150" s="8"/>
      <c r="I150" s="7"/>
      <c r="J150" s="4"/>
    </row>
    <row r="151" spans="2:10" ht="14.4" x14ac:dyDescent="0.3">
      <c r="B151" s="4"/>
      <c r="C151" s="42"/>
      <c r="D151" s="116"/>
      <c r="E151" s="7"/>
      <c r="F151" s="7"/>
      <c r="G151" s="7"/>
      <c r="H151" s="8"/>
      <c r="I151" s="7"/>
      <c r="J151" s="4"/>
    </row>
    <row r="152" spans="2:10" ht="14.4" x14ac:dyDescent="0.3">
      <c r="B152" s="4"/>
      <c r="C152" s="42"/>
      <c r="D152" s="116"/>
      <c r="E152" s="7"/>
      <c r="F152" s="7"/>
      <c r="G152" s="7"/>
      <c r="H152" s="8"/>
      <c r="I152" s="7"/>
      <c r="J152" s="4"/>
    </row>
    <row r="153" spans="2:10" ht="14.4" x14ac:dyDescent="0.3">
      <c r="B153" s="4"/>
      <c r="C153" s="42"/>
      <c r="D153" s="116"/>
      <c r="E153" s="7"/>
      <c r="F153" s="7"/>
      <c r="G153" s="7"/>
      <c r="H153" s="8"/>
      <c r="I153" s="7"/>
      <c r="J153" s="4"/>
    </row>
    <row r="154" spans="2:10" ht="14.4" x14ac:dyDescent="0.3">
      <c r="B154" s="4"/>
      <c r="C154" s="42"/>
      <c r="D154" s="116"/>
      <c r="E154" s="7"/>
      <c r="F154" s="7"/>
      <c r="G154" s="7"/>
      <c r="H154" s="8"/>
      <c r="I154" s="7"/>
      <c r="J154" s="4"/>
    </row>
    <row r="155" spans="2:10" ht="14.4" x14ac:dyDescent="0.3">
      <c r="B155" s="4"/>
      <c r="C155" s="42"/>
      <c r="D155" s="116"/>
      <c r="E155" s="7"/>
      <c r="F155" s="7"/>
      <c r="G155" s="7"/>
      <c r="H155" s="8"/>
      <c r="I155" s="7"/>
      <c r="J155" s="4"/>
    </row>
    <row r="156" spans="2:10" ht="14.4" x14ac:dyDescent="0.3">
      <c r="B156" s="4"/>
      <c r="C156" s="42"/>
      <c r="D156" s="116"/>
      <c r="E156" s="7"/>
      <c r="F156" s="7"/>
      <c r="G156" s="7"/>
      <c r="H156" s="8"/>
      <c r="I156" s="7"/>
      <c r="J156" s="4"/>
    </row>
    <row r="157" spans="2:10" ht="14.4" x14ac:dyDescent="0.3">
      <c r="B157" s="4"/>
      <c r="C157" s="42"/>
      <c r="D157" s="116"/>
      <c r="E157" s="7"/>
      <c r="F157" s="7"/>
      <c r="G157" s="7"/>
      <c r="H157" s="8"/>
      <c r="I157" s="7"/>
      <c r="J157" s="4"/>
    </row>
    <row r="158" spans="2:10" ht="14.4" x14ac:dyDescent="0.3">
      <c r="B158" s="4"/>
      <c r="C158" s="42"/>
      <c r="D158" s="116"/>
      <c r="E158" s="7"/>
      <c r="F158" s="7"/>
      <c r="G158" s="7"/>
      <c r="H158" s="8"/>
      <c r="I158" s="7"/>
      <c r="J158" s="4"/>
    </row>
    <row r="159" spans="2:10" ht="14.4" x14ac:dyDescent="0.3">
      <c r="B159" s="4"/>
      <c r="C159" s="42"/>
      <c r="D159" s="116"/>
      <c r="E159" s="7"/>
      <c r="F159" s="7"/>
      <c r="G159" s="7"/>
      <c r="H159" s="8"/>
      <c r="I159" s="7"/>
      <c r="J159" s="4"/>
    </row>
    <row r="160" spans="2:10" ht="14.4" x14ac:dyDescent="0.3">
      <c r="B160" s="4"/>
      <c r="C160" s="42"/>
      <c r="D160" s="116"/>
      <c r="E160" s="7"/>
      <c r="F160" s="7"/>
      <c r="G160" s="7"/>
      <c r="H160" s="8"/>
      <c r="I160" s="7"/>
      <c r="J160" s="4"/>
    </row>
    <row r="161" spans="2:10" ht="14.4" x14ac:dyDescent="0.3">
      <c r="B161" s="4"/>
      <c r="C161" s="42"/>
      <c r="D161" s="116"/>
      <c r="E161" s="7"/>
      <c r="F161" s="7"/>
      <c r="G161" s="7"/>
      <c r="H161" s="8"/>
      <c r="I161" s="7"/>
      <c r="J161" s="4"/>
    </row>
    <row r="162" spans="2:10" ht="14.4" x14ac:dyDescent="0.3">
      <c r="B162" s="4"/>
      <c r="C162" s="42"/>
      <c r="D162" s="116"/>
      <c r="E162" s="7"/>
      <c r="F162" s="7"/>
      <c r="G162" s="7"/>
      <c r="H162" s="8"/>
      <c r="I162" s="7"/>
      <c r="J162" s="4"/>
    </row>
    <row r="163" spans="2:10" ht="14.4" x14ac:dyDescent="0.3">
      <c r="B163" s="4"/>
      <c r="C163" s="42"/>
      <c r="D163" s="116"/>
      <c r="E163" s="7"/>
      <c r="F163" s="7"/>
      <c r="G163" s="7"/>
      <c r="H163" s="8"/>
      <c r="I163" s="7"/>
      <c r="J163" s="4"/>
    </row>
    <row r="164" spans="2:10" ht="14.4" x14ac:dyDescent="0.3">
      <c r="B164" s="4"/>
      <c r="C164" s="42"/>
      <c r="D164" s="116"/>
      <c r="E164" s="7"/>
      <c r="F164" s="7"/>
      <c r="G164" s="7"/>
      <c r="H164" s="8"/>
      <c r="I164" s="7"/>
      <c r="J164" s="4"/>
    </row>
    <row r="165" spans="2:10" ht="14.4" x14ac:dyDescent="0.3">
      <c r="B165" s="4"/>
      <c r="C165" s="42"/>
      <c r="D165" s="116"/>
      <c r="E165" s="7"/>
      <c r="F165" s="7"/>
      <c r="G165" s="7"/>
      <c r="H165" s="8"/>
      <c r="I165" s="7"/>
      <c r="J165" s="4"/>
    </row>
    <row r="166" spans="2:10" ht="14.4" x14ac:dyDescent="0.3">
      <c r="B166" s="4"/>
      <c r="C166" s="42"/>
      <c r="D166" s="116"/>
      <c r="E166" s="7"/>
      <c r="F166" s="7"/>
      <c r="G166" s="7"/>
      <c r="H166" s="8"/>
      <c r="I166" s="7"/>
      <c r="J166" s="4"/>
    </row>
    <row r="167" spans="2:10" ht="14.4" x14ac:dyDescent="0.3">
      <c r="B167" s="4"/>
      <c r="C167" s="42"/>
      <c r="D167" s="116"/>
      <c r="E167" s="7"/>
      <c r="F167" s="7"/>
      <c r="G167" s="7"/>
      <c r="H167" s="8"/>
      <c r="I167" s="7"/>
      <c r="J167" s="4"/>
    </row>
    <row r="168" spans="2:10" ht="14.4" x14ac:dyDescent="0.3">
      <c r="B168" s="4"/>
      <c r="C168" s="42"/>
      <c r="D168" s="116"/>
      <c r="E168" s="7"/>
      <c r="F168" s="7"/>
      <c r="G168" s="7"/>
      <c r="H168" s="8"/>
      <c r="I168" s="7"/>
      <c r="J168" s="4"/>
    </row>
    <row r="169" spans="2:10" ht="14.4" x14ac:dyDescent="0.3">
      <c r="B169" s="4"/>
      <c r="C169" s="42"/>
      <c r="D169" s="116"/>
      <c r="E169" s="7"/>
      <c r="F169" s="7"/>
      <c r="G169" s="7"/>
      <c r="H169" s="8"/>
      <c r="I169" s="7"/>
      <c r="J169" s="4"/>
    </row>
    <row r="170" spans="2:10" ht="14.4" x14ac:dyDescent="0.3">
      <c r="B170" s="4"/>
      <c r="C170" s="42"/>
      <c r="D170" s="116"/>
      <c r="E170" s="7"/>
      <c r="F170" s="7"/>
      <c r="G170" s="7"/>
      <c r="H170" s="8"/>
      <c r="I170" s="7"/>
      <c r="J170" s="4"/>
    </row>
    <row r="171" spans="2:10" ht="14.4" x14ac:dyDescent="0.3">
      <c r="B171" s="4"/>
      <c r="C171" s="42"/>
      <c r="D171" s="116"/>
      <c r="E171" s="7"/>
      <c r="F171" s="7"/>
      <c r="G171" s="7"/>
      <c r="H171" s="8"/>
      <c r="I171" s="7"/>
      <c r="J171" s="4"/>
    </row>
    <row r="172" spans="2:10" ht="14.4" x14ac:dyDescent="0.3">
      <c r="B172" s="4"/>
      <c r="C172" s="42"/>
      <c r="D172" s="116"/>
      <c r="E172" s="7"/>
      <c r="F172" s="7"/>
      <c r="G172" s="7"/>
      <c r="H172" s="8"/>
      <c r="I172" s="7"/>
      <c r="J172" s="4"/>
    </row>
    <row r="173" spans="2:10" ht="14.4" x14ac:dyDescent="0.3">
      <c r="B173" s="4"/>
      <c r="C173" s="42"/>
      <c r="D173" s="116"/>
      <c r="E173" s="7"/>
      <c r="F173" s="7"/>
      <c r="G173" s="7"/>
      <c r="H173" s="8"/>
      <c r="I173" s="7"/>
      <c r="J173" s="4"/>
    </row>
    <row r="174" spans="2:10" ht="14.4" x14ac:dyDescent="0.3">
      <c r="B174" s="4"/>
      <c r="C174" s="42"/>
      <c r="D174" s="116"/>
      <c r="E174" s="7"/>
      <c r="F174" s="7"/>
      <c r="G174" s="7"/>
      <c r="H174" s="8"/>
      <c r="I174" s="7"/>
      <c r="J174" s="4"/>
    </row>
    <row r="175" spans="2:10" ht="14.4" x14ac:dyDescent="0.3">
      <c r="B175" s="4"/>
      <c r="C175" s="42"/>
      <c r="D175" s="116"/>
      <c r="E175" s="7"/>
      <c r="F175" s="7"/>
      <c r="G175" s="7"/>
      <c r="H175" s="8"/>
      <c r="I175" s="7"/>
      <c r="J175" s="4"/>
    </row>
    <row r="176" spans="2:10" ht="14.4" x14ac:dyDescent="0.3">
      <c r="B176" s="4"/>
      <c r="C176" s="42"/>
      <c r="D176" s="116"/>
      <c r="E176" s="7"/>
      <c r="F176" s="7"/>
      <c r="G176" s="7"/>
      <c r="H176" s="8"/>
      <c r="I176" s="7"/>
      <c r="J176" s="4"/>
    </row>
    <row r="177" spans="2:10" ht="14.4" x14ac:dyDescent="0.3">
      <c r="B177" s="4"/>
      <c r="C177" s="42"/>
      <c r="D177" s="116"/>
      <c r="E177" s="7"/>
      <c r="F177" s="7"/>
      <c r="G177" s="7"/>
      <c r="H177" s="8"/>
      <c r="I177" s="7"/>
      <c r="J177" s="4"/>
    </row>
    <row r="178" spans="2:10" ht="14.4" x14ac:dyDescent="0.3">
      <c r="B178" s="4"/>
      <c r="C178" s="42"/>
      <c r="D178" s="116"/>
      <c r="E178" s="7"/>
      <c r="F178" s="7"/>
      <c r="G178" s="7"/>
      <c r="H178" s="8"/>
      <c r="I178" s="7"/>
      <c r="J178" s="4"/>
    </row>
    <row r="179" spans="2:10" ht="14.4" x14ac:dyDescent="0.3">
      <c r="B179" s="4"/>
      <c r="C179" s="42"/>
      <c r="D179" s="116"/>
      <c r="E179" s="7"/>
      <c r="F179" s="7"/>
      <c r="G179" s="7"/>
      <c r="H179" s="8"/>
      <c r="I179" s="7"/>
      <c r="J179" s="4"/>
    </row>
    <row r="180" spans="2:10" ht="14.4" x14ac:dyDescent="0.3">
      <c r="B180" s="4"/>
      <c r="C180" s="42"/>
      <c r="D180" s="116"/>
      <c r="E180" s="7"/>
      <c r="F180" s="7"/>
      <c r="G180" s="7"/>
      <c r="H180" s="8"/>
      <c r="I180" s="7"/>
      <c r="J180" s="4"/>
    </row>
    <row r="181" spans="2:10" ht="14.4" x14ac:dyDescent="0.3">
      <c r="B181" s="4"/>
      <c r="C181" s="42"/>
      <c r="D181" s="116"/>
      <c r="E181" s="7"/>
      <c r="F181" s="7"/>
      <c r="G181" s="7"/>
      <c r="H181" s="8"/>
      <c r="I181" s="7"/>
      <c r="J181" s="4"/>
    </row>
    <row r="182" spans="2:10" ht="14.4" x14ac:dyDescent="0.3">
      <c r="B182" s="4"/>
      <c r="C182" s="42"/>
      <c r="D182" s="116"/>
      <c r="E182" s="7"/>
      <c r="F182" s="7"/>
      <c r="G182" s="7"/>
      <c r="H182" s="8"/>
      <c r="I182" s="7"/>
      <c r="J182" s="4"/>
    </row>
    <row r="183" spans="2:10" ht="14.4" x14ac:dyDescent="0.3">
      <c r="B183" s="4"/>
      <c r="C183" s="42"/>
      <c r="D183" s="116"/>
      <c r="E183" s="7"/>
      <c r="F183" s="7"/>
      <c r="G183" s="7"/>
      <c r="H183" s="8"/>
      <c r="I183" s="7"/>
      <c r="J183" s="4"/>
    </row>
    <row r="184" spans="2:10" ht="14.4" x14ac:dyDescent="0.3">
      <c r="B184" s="4"/>
      <c r="C184" s="42"/>
      <c r="D184" s="116"/>
      <c r="E184" s="7"/>
      <c r="F184" s="7"/>
      <c r="G184" s="7"/>
      <c r="H184" s="8"/>
      <c r="I184" s="7"/>
      <c r="J184" s="4"/>
    </row>
    <row r="185" spans="2:10" ht="14.4" x14ac:dyDescent="0.3">
      <c r="B185" s="4"/>
      <c r="C185" s="42"/>
      <c r="D185" s="116"/>
      <c r="E185" s="7"/>
      <c r="F185" s="7"/>
      <c r="G185" s="7"/>
      <c r="H185" s="8"/>
      <c r="I185" s="7"/>
      <c r="J185" s="4"/>
    </row>
    <row r="186" spans="2:10" ht="14.4" x14ac:dyDescent="0.3">
      <c r="B186" s="4"/>
      <c r="C186" s="42"/>
      <c r="D186" s="116"/>
      <c r="E186" s="7"/>
      <c r="F186" s="7"/>
      <c r="G186" s="7"/>
      <c r="H186" s="8"/>
      <c r="I186" s="7"/>
      <c r="J186" s="4"/>
    </row>
    <row r="187" spans="2:10" ht="14.4" x14ac:dyDescent="0.3">
      <c r="B187" s="4"/>
      <c r="C187" s="42"/>
      <c r="D187" s="116"/>
      <c r="E187" s="7"/>
      <c r="F187" s="7"/>
      <c r="G187" s="7"/>
      <c r="H187" s="8"/>
      <c r="I187" s="7"/>
      <c r="J187" s="4"/>
    </row>
    <row r="188" spans="2:10" ht="14.4" x14ac:dyDescent="0.3">
      <c r="B188" s="4"/>
      <c r="C188" s="42"/>
      <c r="D188" s="116"/>
      <c r="E188" s="7"/>
      <c r="F188" s="7"/>
      <c r="G188" s="7"/>
      <c r="H188" s="8"/>
      <c r="I188" s="7"/>
      <c r="J188" s="4"/>
    </row>
    <row r="189" spans="2:10" ht="14.4" x14ac:dyDescent="0.3">
      <c r="B189" s="4"/>
      <c r="C189" s="42"/>
      <c r="D189" s="116"/>
      <c r="E189" s="7"/>
      <c r="F189" s="7"/>
      <c r="G189" s="7"/>
      <c r="H189" s="8"/>
      <c r="I189" s="7"/>
      <c r="J189" s="4"/>
    </row>
    <row r="190" spans="2:10" ht="14.4" x14ac:dyDescent="0.3">
      <c r="B190" s="4"/>
      <c r="C190" s="42"/>
      <c r="D190" s="116"/>
      <c r="E190" s="7"/>
      <c r="F190" s="7"/>
      <c r="G190" s="7"/>
      <c r="H190" s="8"/>
      <c r="I190" s="7"/>
      <c r="J190" s="4"/>
    </row>
    <row r="191" spans="2:10" ht="14.4" x14ac:dyDescent="0.3">
      <c r="B191" s="4"/>
      <c r="C191" s="42"/>
      <c r="D191" s="116"/>
      <c r="E191" s="7"/>
      <c r="F191" s="7"/>
      <c r="G191" s="7"/>
      <c r="H191" s="8"/>
      <c r="I191" s="7"/>
      <c r="J191" s="4"/>
    </row>
    <row r="192" spans="2:10" ht="14.4" x14ac:dyDescent="0.3">
      <c r="B192" s="4"/>
      <c r="C192" s="42"/>
      <c r="D192" s="116"/>
      <c r="E192" s="7"/>
      <c r="F192" s="7"/>
      <c r="G192" s="7"/>
      <c r="H192" s="8"/>
      <c r="I192" s="7"/>
      <c r="J192" s="4"/>
    </row>
    <row r="193" spans="2:10" ht="14.4" x14ac:dyDescent="0.3">
      <c r="B193" s="4"/>
      <c r="C193" s="42"/>
      <c r="D193" s="116"/>
      <c r="E193" s="7"/>
      <c r="F193" s="7"/>
      <c r="G193" s="7"/>
      <c r="H193" s="8"/>
      <c r="I193" s="7"/>
      <c r="J193" s="4"/>
    </row>
    <row r="194" spans="2:10" ht="14.4" x14ac:dyDescent="0.3">
      <c r="B194" s="4"/>
      <c r="C194" s="42"/>
      <c r="D194" s="116"/>
      <c r="E194" s="7"/>
      <c r="F194" s="7"/>
      <c r="G194" s="7"/>
      <c r="H194" s="8"/>
      <c r="I194" s="7"/>
      <c r="J194" s="4"/>
    </row>
    <row r="195" spans="2:10" ht="14.4" x14ac:dyDescent="0.3">
      <c r="B195" s="4"/>
      <c r="C195" s="42"/>
      <c r="D195" s="116"/>
      <c r="E195" s="7"/>
      <c r="F195" s="7"/>
      <c r="G195" s="7"/>
      <c r="H195" s="8"/>
      <c r="I195" s="7"/>
      <c r="J195" s="4"/>
    </row>
    <row r="196" spans="2:10" ht="14.4" x14ac:dyDescent="0.3">
      <c r="B196" s="4"/>
      <c r="C196" s="42"/>
      <c r="D196" s="116"/>
      <c r="E196" s="7"/>
      <c r="F196" s="7"/>
      <c r="G196" s="7"/>
      <c r="H196" s="8"/>
      <c r="I196" s="7"/>
      <c r="J196" s="4"/>
    </row>
    <row r="197" spans="2:10" ht="14.4" x14ac:dyDescent="0.3">
      <c r="B197" s="4"/>
      <c r="C197" s="42"/>
      <c r="D197" s="116"/>
      <c r="E197" s="7"/>
      <c r="F197" s="7"/>
      <c r="G197" s="7"/>
      <c r="H197" s="8"/>
      <c r="I197" s="7"/>
      <c r="J197" s="4"/>
    </row>
    <row r="198" spans="2:10" ht="14.4" x14ac:dyDescent="0.3">
      <c r="B198" s="4"/>
      <c r="C198" s="42"/>
      <c r="D198" s="116"/>
      <c r="E198" s="7"/>
      <c r="F198" s="7"/>
      <c r="G198" s="7"/>
      <c r="H198" s="8"/>
      <c r="I198" s="7"/>
      <c r="J198" s="4"/>
    </row>
    <row r="199" spans="2:10" ht="14.4" x14ac:dyDescent="0.3">
      <c r="B199" s="4"/>
      <c r="C199" s="42"/>
      <c r="D199" s="116"/>
      <c r="E199" s="7"/>
      <c r="F199" s="7"/>
      <c r="G199" s="7"/>
      <c r="H199" s="8"/>
      <c r="I199" s="7"/>
      <c r="J199" s="4"/>
    </row>
    <row r="200" spans="2:10" ht="14.4" x14ac:dyDescent="0.3">
      <c r="B200" s="4"/>
      <c r="C200" s="42"/>
      <c r="D200" s="116"/>
      <c r="E200" s="7"/>
      <c r="F200" s="7"/>
      <c r="G200" s="7"/>
      <c r="H200" s="8"/>
      <c r="I200" s="7"/>
      <c r="J200" s="4"/>
    </row>
    <row r="201" spans="2:10" ht="14.4" x14ac:dyDescent="0.3">
      <c r="B201" s="4"/>
      <c r="C201" s="42"/>
      <c r="D201" s="116"/>
      <c r="E201" s="7"/>
      <c r="F201" s="7"/>
      <c r="G201" s="7"/>
      <c r="H201" s="8"/>
      <c r="I201" s="7"/>
      <c r="J201" s="4"/>
    </row>
    <row r="202" spans="2:10" ht="14.4" x14ac:dyDescent="0.3">
      <c r="B202" s="4"/>
      <c r="C202" s="42"/>
      <c r="D202" s="116"/>
      <c r="E202" s="7"/>
      <c r="F202" s="7"/>
      <c r="G202" s="7"/>
      <c r="H202" s="8"/>
      <c r="I202" s="7"/>
      <c r="J202" s="4"/>
    </row>
    <row r="203" spans="2:10" ht="14.4" x14ac:dyDescent="0.3">
      <c r="B203" s="4"/>
      <c r="C203" s="42"/>
      <c r="D203" s="116"/>
      <c r="E203" s="7"/>
      <c r="F203" s="7"/>
      <c r="G203" s="7"/>
      <c r="H203" s="8"/>
      <c r="I203" s="7"/>
      <c r="J203" s="4"/>
    </row>
    <row r="204" spans="2:10" ht="14.4" x14ac:dyDescent="0.3">
      <c r="B204" s="4"/>
      <c r="C204" s="42"/>
      <c r="D204" s="116"/>
      <c r="E204" s="7"/>
      <c r="F204" s="7"/>
      <c r="G204" s="7"/>
      <c r="H204" s="8"/>
      <c r="I204" s="7"/>
      <c r="J204" s="4"/>
    </row>
    <row r="205" spans="2:10" ht="14.4" x14ac:dyDescent="0.3">
      <c r="B205" s="4"/>
      <c r="C205" s="42"/>
      <c r="D205" s="116"/>
      <c r="E205" s="7"/>
      <c r="F205" s="7"/>
      <c r="G205" s="7"/>
      <c r="H205" s="8"/>
      <c r="I205" s="7"/>
      <c r="J205" s="4"/>
    </row>
    <row r="206" spans="2:10" ht="14.4" x14ac:dyDescent="0.3">
      <c r="B206" s="4"/>
      <c r="C206" s="42"/>
      <c r="D206" s="116"/>
      <c r="E206" s="7"/>
      <c r="F206" s="7"/>
      <c r="G206" s="7"/>
      <c r="H206" s="8"/>
      <c r="I206" s="7"/>
      <c r="J206" s="4"/>
    </row>
    <row r="207" spans="2:10" ht="14.4" x14ac:dyDescent="0.3">
      <c r="B207" s="4"/>
      <c r="C207" s="42"/>
      <c r="D207" s="116"/>
      <c r="E207" s="7"/>
      <c r="F207" s="7"/>
      <c r="G207" s="7"/>
      <c r="H207" s="8"/>
      <c r="I207" s="7"/>
      <c r="J207" s="4"/>
    </row>
    <row r="208" spans="2:10" ht="14.4" x14ac:dyDescent="0.3">
      <c r="B208" s="4"/>
      <c r="C208" s="42"/>
      <c r="D208" s="116"/>
      <c r="E208" s="7"/>
      <c r="F208" s="7"/>
      <c r="G208" s="7"/>
      <c r="H208" s="8"/>
      <c r="I208" s="7"/>
      <c r="J208" s="4"/>
    </row>
    <row r="209" spans="2:10" ht="14.4" x14ac:dyDescent="0.3">
      <c r="B209" s="4"/>
      <c r="C209" s="42"/>
      <c r="D209" s="116"/>
      <c r="E209" s="7"/>
      <c r="F209" s="7"/>
      <c r="G209" s="7"/>
      <c r="H209" s="8"/>
      <c r="I209" s="7"/>
      <c r="J209" s="4"/>
    </row>
    <row r="210" spans="2:10" ht="14.4" x14ac:dyDescent="0.3">
      <c r="B210" s="4"/>
      <c r="C210" s="42"/>
      <c r="D210" s="116"/>
      <c r="E210" s="7"/>
      <c r="F210" s="7"/>
      <c r="G210" s="7"/>
      <c r="H210" s="8"/>
      <c r="I210" s="7"/>
      <c r="J210" s="4"/>
    </row>
    <row r="211" spans="2:10" ht="14.4" x14ac:dyDescent="0.3">
      <c r="B211" s="4"/>
      <c r="C211" s="42"/>
      <c r="D211" s="116"/>
      <c r="E211" s="7"/>
      <c r="F211" s="7"/>
      <c r="G211" s="7"/>
      <c r="H211" s="8"/>
      <c r="I211" s="7"/>
      <c r="J211" s="4"/>
    </row>
    <row r="212" spans="2:10" ht="14.4" x14ac:dyDescent="0.3">
      <c r="B212" s="4"/>
      <c r="C212" s="42"/>
      <c r="D212" s="116"/>
      <c r="E212" s="7"/>
      <c r="F212" s="7"/>
      <c r="G212" s="7"/>
      <c r="H212" s="8"/>
      <c r="I212" s="7"/>
      <c r="J212" s="4"/>
    </row>
    <row r="213" spans="2:10" ht="14.4" x14ac:dyDescent="0.3">
      <c r="B213" s="4"/>
      <c r="C213" s="42"/>
      <c r="D213" s="116"/>
      <c r="E213" s="7"/>
      <c r="F213" s="7"/>
      <c r="G213" s="7"/>
      <c r="H213" s="8"/>
      <c r="I213" s="7"/>
      <c r="J213" s="4"/>
    </row>
    <row r="214" spans="2:10" ht="14.4" x14ac:dyDescent="0.3">
      <c r="B214" s="4"/>
      <c r="C214" s="42"/>
      <c r="D214" s="116"/>
      <c r="E214" s="7"/>
      <c r="F214" s="7"/>
      <c r="G214" s="7"/>
      <c r="H214" s="8"/>
      <c r="I214" s="7"/>
      <c r="J214" s="4"/>
    </row>
    <row r="215" spans="2:10" ht="14.4" x14ac:dyDescent="0.3">
      <c r="B215" s="4"/>
      <c r="C215" s="42"/>
      <c r="D215" s="116"/>
      <c r="E215" s="7"/>
      <c r="F215" s="7"/>
      <c r="G215" s="7"/>
      <c r="H215" s="8"/>
      <c r="I215" s="7"/>
      <c r="J215" s="4"/>
    </row>
    <row r="216" spans="2:10" ht="14.4" x14ac:dyDescent="0.3">
      <c r="B216" s="4"/>
      <c r="C216" s="42"/>
      <c r="D216" s="116"/>
      <c r="E216" s="7"/>
      <c r="F216" s="7"/>
      <c r="G216" s="7"/>
      <c r="H216" s="8"/>
      <c r="I216" s="7"/>
      <c r="J216" s="4"/>
    </row>
    <row r="217" spans="2:10" ht="14.4" x14ac:dyDescent="0.3">
      <c r="B217" s="4"/>
      <c r="C217" s="42"/>
      <c r="D217" s="116"/>
      <c r="E217" s="7"/>
      <c r="F217" s="7"/>
      <c r="G217" s="7"/>
      <c r="H217" s="8"/>
      <c r="I217" s="7"/>
      <c r="J217" s="4"/>
    </row>
    <row r="218" spans="2:10" ht="14.4" x14ac:dyDescent="0.3">
      <c r="B218" s="4"/>
      <c r="C218" s="42"/>
      <c r="D218" s="116"/>
      <c r="E218" s="7"/>
      <c r="F218" s="7"/>
      <c r="G218" s="7"/>
      <c r="H218" s="8"/>
      <c r="I218" s="7"/>
      <c r="J218" s="4"/>
    </row>
    <row r="219" spans="2:10" ht="14.4" x14ac:dyDescent="0.3">
      <c r="B219" s="4"/>
      <c r="C219" s="42"/>
      <c r="D219" s="116"/>
      <c r="E219" s="7"/>
      <c r="F219" s="7"/>
      <c r="G219" s="7"/>
      <c r="H219" s="8"/>
      <c r="I219" s="7"/>
      <c r="J219" s="4"/>
    </row>
    <row r="220" spans="2:10" ht="14.4" x14ac:dyDescent="0.3">
      <c r="B220" s="4"/>
      <c r="C220" s="42"/>
      <c r="D220" s="116"/>
      <c r="E220" s="7"/>
      <c r="F220" s="7"/>
      <c r="G220" s="7"/>
      <c r="H220" s="8"/>
      <c r="I220" s="7"/>
      <c r="J220" s="4"/>
    </row>
    <row r="221" spans="2:10" ht="14.4" x14ac:dyDescent="0.3">
      <c r="B221" s="4"/>
      <c r="C221" s="42"/>
      <c r="D221" s="116"/>
      <c r="E221" s="7"/>
      <c r="F221" s="7"/>
      <c r="G221" s="7"/>
      <c r="H221" s="8"/>
      <c r="I221" s="7"/>
      <c r="J221" s="4"/>
    </row>
    <row r="222" spans="2:10" ht="14.4" x14ac:dyDescent="0.3">
      <c r="B222" s="4"/>
      <c r="C222" s="42"/>
      <c r="D222" s="116"/>
      <c r="E222" s="7"/>
      <c r="F222" s="7"/>
      <c r="G222" s="7"/>
      <c r="H222" s="8"/>
      <c r="I222" s="7"/>
      <c r="J222" s="4"/>
    </row>
    <row r="223" spans="2:10" ht="14.4" x14ac:dyDescent="0.3">
      <c r="B223" s="4"/>
      <c r="C223" s="42"/>
      <c r="D223" s="116"/>
      <c r="E223" s="7"/>
      <c r="F223" s="7"/>
      <c r="G223" s="7"/>
      <c r="H223" s="8"/>
      <c r="I223" s="7"/>
      <c r="J223" s="4"/>
    </row>
    <row r="224" spans="2:10" ht="14.4" x14ac:dyDescent="0.3">
      <c r="B224" s="4"/>
      <c r="C224" s="42"/>
      <c r="D224" s="116"/>
      <c r="E224" s="7"/>
      <c r="F224" s="7"/>
      <c r="G224" s="7"/>
      <c r="H224" s="8"/>
      <c r="I224" s="7"/>
      <c r="J224" s="4"/>
    </row>
    <row r="225" spans="2:10" ht="14.4" x14ac:dyDescent="0.3">
      <c r="B225" s="4"/>
      <c r="C225" s="42"/>
      <c r="D225" s="116"/>
      <c r="E225" s="7"/>
      <c r="F225" s="7"/>
      <c r="G225" s="7"/>
      <c r="H225" s="8"/>
      <c r="I225" s="7"/>
      <c r="J225" s="4"/>
    </row>
    <row r="226" spans="2:10" ht="14.4" x14ac:dyDescent="0.3">
      <c r="B226" s="4"/>
      <c r="C226" s="42"/>
      <c r="D226" s="116"/>
      <c r="E226" s="7"/>
      <c r="F226" s="7"/>
      <c r="G226" s="7"/>
      <c r="H226" s="8"/>
      <c r="I226" s="7"/>
      <c r="J226" s="4"/>
    </row>
    <row r="227" spans="2:10" ht="14.4" x14ac:dyDescent="0.3">
      <c r="B227" s="4"/>
      <c r="C227" s="42"/>
      <c r="D227" s="116"/>
      <c r="E227" s="7"/>
      <c r="F227" s="7"/>
      <c r="G227" s="7"/>
      <c r="H227" s="8"/>
      <c r="I227" s="7"/>
      <c r="J227" s="4"/>
    </row>
    <row r="228" spans="2:10" ht="14.4" x14ac:dyDescent="0.3">
      <c r="B228" s="4"/>
      <c r="C228" s="42"/>
      <c r="D228" s="116"/>
      <c r="E228" s="7"/>
      <c r="F228" s="7"/>
      <c r="G228" s="7"/>
      <c r="H228" s="8"/>
      <c r="I228" s="7"/>
      <c r="J228" s="4"/>
    </row>
    <row r="229" spans="2:10" ht="14.4" x14ac:dyDescent="0.3">
      <c r="B229" s="4"/>
      <c r="C229" s="42"/>
      <c r="D229" s="116"/>
      <c r="E229" s="7"/>
      <c r="F229" s="7"/>
      <c r="G229" s="7"/>
      <c r="H229" s="8"/>
      <c r="I229" s="7"/>
      <c r="J229" s="4"/>
    </row>
    <row r="230" spans="2:10" ht="14.4" x14ac:dyDescent="0.3">
      <c r="B230" s="4"/>
      <c r="C230" s="42"/>
      <c r="D230" s="116"/>
      <c r="E230" s="7"/>
      <c r="F230" s="7"/>
      <c r="G230" s="7"/>
      <c r="H230" s="8"/>
      <c r="I230" s="7"/>
      <c r="J230" s="4"/>
    </row>
  </sheetData>
  <mergeCells count="2">
    <mergeCell ref="B1:C1"/>
    <mergeCell ref="J31:J32"/>
  </mergeCells>
  <pageMargins left="0.70866141732283472" right="0.70866141732283472" top="0.74803149606299213" bottom="0.74803149606299213" header="0.31496062992125984" footer="0.31496062992125984"/>
  <pageSetup paperSize="8" scale="58" fitToHeight="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50545-E306-4C5B-9A57-AC66FECEBD01}">
  <sheetPr>
    <pageSetUpPr fitToPage="1"/>
  </sheetPr>
  <dimension ref="A1:AC231"/>
  <sheetViews>
    <sheetView workbookViewId="0">
      <selection activeCell="B6" sqref="B6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customWidth="1"/>
    <col min="5" max="5" width="13.44140625" style="117" customWidth="1"/>
    <col min="6" max="7" width="12.5546875" style="117" customWidth="1"/>
    <col min="8" max="8" width="12" style="117" customWidth="1"/>
    <col min="9" max="9" width="13.44140625" style="118" customWidth="1"/>
    <col min="10" max="10" width="13.44140625" style="117" customWidth="1"/>
    <col min="11" max="11" width="31.6640625" customWidth="1"/>
    <col min="12" max="12" width="36.6640625" customWidth="1"/>
    <col min="13" max="29" width="8.6640625" customWidth="1"/>
  </cols>
  <sheetData>
    <row r="1" spans="1:29" ht="18" x14ac:dyDescent="0.35">
      <c r="A1" s="1">
        <v>2026</v>
      </c>
      <c r="B1" s="153" t="s">
        <v>0</v>
      </c>
      <c r="C1" s="1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4"/>
    </row>
    <row r="2" spans="1:29" ht="18" x14ac:dyDescent="0.3">
      <c r="A2" s="5"/>
      <c r="B2" s="6" t="s">
        <v>53</v>
      </c>
      <c r="C2" t="s">
        <v>56</v>
      </c>
      <c r="D2" s="127" t="s">
        <v>78</v>
      </c>
      <c r="E2" s="122"/>
      <c r="F2" s="122"/>
      <c r="G2" s="122"/>
      <c r="H2" s="122"/>
      <c r="I2" s="123"/>
      <c r="J2" s="122"/>
      <c r="K2" s="4"/>
    </row>
    <row r="3" spans="1:29" ht="18" x14ac:dyDescent="0.3">
      <c r="A3" s="5"/>
      <c r="B3" s="6"/>
      <c r="C3" t="s">
        <v>57</v>
      </c>
      <c r="D3" s="127" t="s">
        <v>79</v>
      </c>
      <c r="E3" s="122"/>
      <c r="F3" s="122"/>
      <c r="G3" s="122"/>
      <c r="H3" s="122"/>
      <c r="I3" s="123"/>
      <c r="J3" s="122"/>
      <c r="K3" s="4"/>
    </row>
    <row r="4" spans="1:29" ht="18" x14ac:dyDescent="0.3">
      <c r="A4" s="5"/>
      <c r="B4" s="150" t="s">
        <v>148</v>
      </c>
      <c r="C4" t="s">
        <v>58</v>
      </c>
      <c r="D4" s="127" t="s">
        <v>80</v>
      </c>
      <c r="E4" s="122"/>
      <c r="F4" s="122"/>
      <c r="G4" s="122"/>
      <c r="H4" s="122"/>
      <c r="I4" s="123"/>
      <c r="J4" s="122"/>
      <c r="K4" s="4"/>
    </row>
    <row r="5" spans="1:29" ht="16.2" customHeight="1" x14ac:dyDescent="0.3">
      <c r="A5" s="5"/>
      <c r="B5" s="6"/>
      <c r="C5" t="s">
        <v>77</v>
      </c>
      <c r="D5" s="127" t="s">
        <v>81</v>
      </c>
      <c r="E5" s="122"/>
      <c r="F5" s="122"/>
      <c r="G5" s="122"/>
      <c r="H5" s="122"/>
      <c r="I5" s="123"/>
      <c r="J5" s="122"/>
      <c r="K5" s="4"/>
    </row>
    <row r="6" spans="1:29" ht="26.4" customHeight="1" thickBot="1" x14ac:dyDescent="0.35">
      <c r="A6" s="5"/>
      <c r="B6" s="136" t="s">
        <v>142</v>
      </c>
      <c r="D6" s="149" t="s">
        <v>143</v>
      </c>
      <c r="E6" s="7"/>
      <c r="F6" s="7"/>
      <c r="G6" s="7"/>
      <c r="H6" s="7"/>
      <c r="I6" s="8"/>
      <c r="J6" s="7"/>
      <c r="K6" s="4"/>
    </row>
    <row r="7" spans="1:29" ht="43.2" x14ac:dyDescent="0.3">
      <c r="A7" s="9" t="s">
        <v>1</v>
      </c>
      <c r="B7" s="10" t="s">
        <v>2</v>
      </c>
      <c r="C7" s="11" t="s">
        <v>3</v>
      </c>
      <c r="D7" s="147" t="s">
        <v>144</v>
      </c>
      <c r="E7" s="12" t="s">
        <v>68</v>
      </c>
      <c r="F7" s="12" t="s">
        <v>82</v>
      </c>
      <c r="G7" s="12" t="s">
        <v>83</v>
      </c>
      <c r="H7" s="12" t="s">
        <v>84</v>
      </c>
      <c r="I7" s="13" t="s">
        <v>4</v>
      </c>
      <c r="J7" s="14" t="s">
        <v>5</v>
      </c>
      <c r="K7" s="15" t="s">
        <v>6</v>
      </c>
      <c r="L7" s="15" t="s">
        <v>7</v>
      </c>
    </row>
    <row r="8" spans="1:29" ht="14.4" x14ac:dyDescent="0.3">
      <c r="A8" s="16"/>
      <c r="B8" s="17"/>
      <c r="C8" s="18"/>
      <c r="D8" s="146"/>
      <c r="E8" s="7"/>
      <c r="F8" s="7"/>
      <c r="G8" s="7"/>
      <c r="H8" s="7"/>
      <c r="I8" s="8"/>
      <c r="J8" s="19"/>
      <c r="K8" s="4"/>
    </row>
    <row r="9" spans="1:29" ht="14.4" x14ac:dyDescent="0.3">
      <c r="A9" s="20">
        <v>1</v>
      </c>
      <c r="B9" s="21" t="s">
        <v>8</v>
      </c>
      <c r="C9" s="22"/>
      <c r="D9" s="148"/>
      <c r="E9" s="23"/>
      <c r="F9" s="23"/>
      <c r="G9" s="23"/>
      <c r="H9" s="23" t="s">
        <v>23</v>
      </c>
      <c r="I9" s="24"/>
      <c r="J9" s="25"/>
      <c r="K9" s="4"/>
    </row>
    <row r="10" spans="1:29" ht="100.8" x14ac:dyDescent="0.3">
      <c r="A10" s="26"/>
      <c r="B10" s="27" t="s">
        <v>9</v>
      </c>
      <c r="C10" s="28"/>
      <c r="D10" s="137"/>
      <c r="E10" s="29"/>
      <c r="F10" s="29"/>
      <c r="G10" s="29"/>
      <c r="H10" s="29"/>
      <c r="I10" s="30"/>
      <c r="J10" s="31"/>
      <c r="K10" s="4"/>
      <c r="M10" s="32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</row>
    <row r="11" spans="1:29" ht="14.4" x14ac:dyDescent="0.3">
      <c r="A11" s="34"/>
      <c r="B11" s="35"/>
      <c r="C11" s="36" t="s">
        <v>10</v>
      </c>
      <c r="D11" s="138">
        <v>0</v>
      </c>
      <c r="E11" s="37">
        <v>0</v>
      </c>
      <c r="F11" s="37">
        <v>0</v>
      </c>
      <c r="G11" s="37">
        <v>0</v>
      </c>
      <c r="H11" s="37">
        <v>0</v>
      </c>
      <c r="I11" s="38">
        <f>SUM(E11:H11)</f>
        <v>0</v>
      </c>
      <c r="J11" s="39">
        <f>D11*I11</f>
        <v>0</v>
      </c>
      <c r="K11" s="4"/>
      <c r="M11" s="32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9" ht="14.4" x14ac:dyDescent="0.3">
      <c r="A12" s="20">
        <v>2</v>
      </c>
      <c r="B12" s="21" t="s">
        <v>11</v>
      </c>
      <c r="C12" s="22"/>
      <c r="D12" s="139"/>
      <c r="E12" s="40"/>
      <c r="F12" s="40"/>
      <c r="G12" s="40"/>
      <c r="H12" s="40"/>
      <c r="I12" s="24"/>
      <c r="J12" s="41"/>
      <c r="K12" s="4"/>
      <c r="M12" s="32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</row>
    <row r="13" spans="1:29" ht="100.8" x14ac:dyDescent="0.3">
      <c r="A13" s="26"/>
      <c r="B13" s="27" t="s">
        <v>12</v>
      </c>
      <c r="C13" s="28"/>
      <c r="D13" s="140"/>
      <c r="E13" s="29"/>
      <c r="F13" s="29"/>
      <c r="G13" s="29"/>
      <c r="H13" s="29"/>
      <c r="I13" s="30"/>
      <c r="J13" s="31"/>
      <c r="K13" s="4"/>
      <c r="M13" s="32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4" spans="1:29" ht="14.4" x14ac:dyDescent="0.3">
      <c r="A14" s="34"/>
      <c r="B14" s="35"/>
      <c r="C14" s="36" t="s">
        <v>10</v>
      </c>
      <c r="D14" s="138">
        <v>0</v>
      </c>
      <c r="E14" s="37">
        <v>0</v>
      </c>
      <c r="F14" s="37">
        <v>0</v>
      </c>
      <c r="G14" s="37">
        <v>0</v>
      </c>
      <c r="H14" s="37">
        <v>0</v>
      </c>
      <c r="I14" s="38">
        <f>SUM(E14:H14)</f>
        <v>0</v>
      </c>
      <c r="J14" s="39">
        <f>I14*D14</f>
        <v>0</v>
      </c>
      <c r="K14" s="42"/>
      <c r="L14" s="42"/>
      <c r="M14" s="42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42"/>
      <c r="AA14" s="42"/>
      <c r="AB14" s="42"/>
      <c r="AC14" s="42"/>
    </row>
    <row r="15" spans="1:29" ht="14.4" x14ac:dyDescent="0.3">
      <c r="A15" s="20">
        <v>3</v>
      </c>
      <c r="B15" s="21" t="s">
        <v>13</v>
      </c>
      <c r="C15" s="22"/>
      <c r="D15" s="139"/>
      <c r="E15" s="40"/>
      <c r="F15" s="40"/>
      <c r="G15" s="40"/>
      <c r="H15" s="40"/>
      <c r="I15" s="24"/>
      <c r="J15" s="41"/>
      <c r="K15" s="4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</row>
    <row r="16" spans="1:29" ht="100.8" x14ac:dyDescent="0.3">
      <c r="A16" s="26"/>
      <c r="B16" s="27" t="s">
        <v>14</v>
      </c>
      <c r="C16" s="28"/>
      <c r="D16" s="140"/>
      <c r="E16" s="29"/>
      <c r="F16" s="29"/>
      <c r="G16" s="29"/>
      <c r="H16" s="29"/>
      <c r="I16" s="30"/>
      <c r="J16" s="31"/>
      <c r="K16" s="32"/>
      <c r="L16" s="32"/>
      <c r="M16" s="32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2"/>
      <c r="AA16" s="32"/>
      <c r="AB16" s="32"/>
      <c r="AC16" s="32"/>
    </row>
    <row r="17" spans="1:29" s="51" customFormat="1" ht="14.4" x14ac:dyDescent="0.3">
      <c r="A17" s="43"/>
      <c r="B17" s="44"/>
      <c r="C17" s="45" t="s">
        <v>10</v>
      </c>
      <c r="D17" s="141">
        <v>0</v>
      </c>
      <c r="E17" s="46">
        <v>0</v>
      </c>
      <c r="F17" s="46">
        <v>0</v>
      </c>
      <c r="G17" s="46">
        <v>0</v>
      </c>
      <c r="H17" s="46">
        <v>0</v>
      </c>
      <c r="I17" s="47">
        <f>SUM(E17:H17)</f>
        <v>0</v>
      </c>
      <c r="J17" s="48">
        <f>I17*D17</f>
        <v>0</v>
      </c>
      <c r="K17" s="4"/>
      <c r="L17" s="4"/>
      <c r="M17" s="4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49"/>
      <c r="Y17" s="49"/>
      <c r="Z17" s="50"/>
      <c r="AA17" s="50"/>
      <c r="AB17" s="50"/>
      <c r="AC17" s="50"/>
    </row>
    <row r="18" spans="1:29" ht="14.4" x14ac:dyDescent="0.3">
      <c r="A18" s="20">
        <v>4</v>
      </c>
      <c r="B18" s="21" t="s">
        <v>15</v>
      </c>
      <c r="C18" s="22"/>
      <c r="D18" s="139"/>
      <c r="E18" s="40"/>
      <c r="F18" s="40"/>
      <c r="G18" s="40"/>
      <c r="H18" s="40"/>
      <c r="I18" s="24"/>
      <c r="J18" s="41"/>
      <c r="K18" s="4"/>
    </row>
    <row r="19" spans="1:29" ht="86.4" x14ac:dyDescent="0.3">
      <c r="A19" s="26"/>
      <c r="B19" s="27" t="s">
        <v>16</v>
      </c>
      <c r="C19" s="28"/>
      <c r="D19" s="140"/>
      <c r="E19" s="29"/>
      <c r="F19" s="29"/>
      <c r="G19" s="29"/>
      <c r="H19" s="29"/>
      <c r="I19" s="30"/>
      <c r="J19" s="31"/>
      <c r="K19" s="4"/>
    </row>
    <row r="20" spans="1:29" ht="14.4" x14ac:dyDescent="0.3">
      <c r="A20" s="34"/>
      <c r="B20" s="35"/>
      <c r="C20" s="36" t="s">
        <v>10</v>
      </c>
      <c r="D20" s="138">
        <v>0</v>
      </c>
      <c r="E20" s="37">
        <v>0</v>
      </c>
      <c r="F20" s="37">
        <v>0</v>
      </c>
      <c r="G20" s="37">
        <v>0</v>
      </c>
      <c r="H20" s="37">
        <v>0</v>
      </c>
      <c r="I20" s="38">
        <f>SUM(E20:H20)</f>
        <v>0</v>
      </c>
      <c r="J20" s="39">
        <f>I20*D20</f>
        <v>0</v>
      </c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</row>
    <row r="21" spans="1:29" ht="14.4" x14ac:dyDescent="0.3">
      <c r="A21" s="20">
        <v>5</v>
      </c>
      <c r="B21" s="21" t="s">
        <v>17</v>
      </c>
      <c r="C21" s="22"/>
      <c r="D21" s="139"/>
      <c r="E21" s="52"/>
      <c r="F21" s="52"/>
      <c r="G21" s="52"/>
      <c r="H21" s="52"/>
      <c r="I21" s="53"/>
      <c r="J21" s="41"/>
      <c r="K21" s="4"/>
    </row>
    <row r="22" spans="1:29" ht="115.2" x14ac:dyDescent="0.3">
      <c r="A22" s="26"/>
      <c r="B22" s="27" t="s">
        <v>18</v>
      </c>
      <c r="C22" s="28"/>
      <c r="D22" s="140"/>
      <c r="E22" s="54"/>
      <c r="F22" s="54"/>
      <c r="G22" s="54"/>
      <c r="H22" s="54"/>
      <c r="I22" s="54"/>
      <c r="J22" s="55"/>
      <c r="K22" s="4"/>
      <c r="P22" t="s">
        <v>19</v>
      </c>
    </row>
    <row r="23" spans="1:29" ht="14.4" x14ac:dyDescent="0.3">
      <c r="A23" s="34"/>
      <c r="B23" s="35"/>
      <c r="C23" s="36" t="s">
        <v>10</v>
      </c>
      <c r="D23" s="138">
        <v>0</v>
      </c>
      <c r="E23" s="56">
        <v>0</v>
      </c>
      <c r="F23" s="56">
        <v>0</v>
      </c>
      <c r="G23" s="56">
        <v>0</v>
      </c>
      <c r="H23" s="56">
        <v>0</v>
      </c>
      <c r="I23" s="57">
        <f>SUM(E23:H23)</f>
        <v>0</v>
      </c>
      <c r="J23" s="39">
        <f>I23*D23</f>
        <v>0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spans="1:29" ht="14.4" x14ac:dyDescent="0.3">
      <c r="A24" s="20">
        <v>6</v>
      </c>
      <c r="B24" s="21" t="s">
        <v>20</v>
      </c>
      <c r="C24" s="22"/>
      <c r="D24" s="139"/>
      <c r="E24" s="40"/>
      <c r="F24" s="40"/>
      <c r="G24" s="40"/>
      <c r="H24" s="40"/>
      <c r="I24" s="24"/>
      <c r="J24" s="41"/>
      <c r="K24" s="4"/>
    </row>
    <row r="25" spans="1:29" ht="115.2" x14ac:dyDescent="0.3">
      <c r="A25" s="26"/>
      <c r="B25" s="27" t="s">
        <v>21</v>
      </c>
      <c r="C25" s="28"/>
      <c r="D25" s="140"/>
      <c r="E25" s="29"/>
      <c r="F25" s="29"/>
      <c r="G25" s="29"/>
      <c r="H25" s="29"/>
      <c r="I25" s="30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</row>
    <row r="26" spans="1:29" s="51" customFormat="1" ht="14.4" x14ac:dyDescent="0.3">
      <c r="A26" s="43"/>
      <c r="B26" s="44"/>
      <c r="C26" s="45" t="s">
        <v>10</v>
      </c>
      <c r="D26" s="141">
        <v>0</v>
      </c>
      <c r="E26" s="46">
        <v>0</v>
      </c>
      <c r="F26" s="46">
        <v>0</v>
      </c>
      <c r="G26" s="46">
        <v>0</v>
      </c>
      <c r="H26" s="46">
        <v>0</v>
      </c>
      <c r="I26" s="47">
        <f>SUM(E26:H26)</f>
        <v>0</v>
      </c>
      <c r="J26" s="48">
        <f>I26*D26</f>
        <v>0</v>
      </c>
      <c r="K26" s="4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9" ht="14.4" x14ac:dyDescent="0.3">
      <c r="A27" s="20">
        <v>7</v>
      </c>
      <c r="B27" s="21" t="s">
        <v>22</v>
      </c>
      <c r="C27" s="22"/>
      <c r="D27" s="139"/>
      <c r="E27" s="52"/>
      <c r="F27" s="52"/>
      <c r="G27" s="52"/>
      <c r="H27" s="52"/>
      <c r="I27" s="53"/>
      <c r="J27" s="41"/>
      <c r="K27" s="4"/>
    </row>
    <row r="28" spans="1:29" ht="72" x14ac:dyDescent="0.3">
      <c r="A28" s="26" t="s">
        <v>23</v>
      </c>
      <c r="B28" s="27" t="s">
        <v>24</v>
      </c>
      <c r="C28" s="28"/>
      <c r="D28" s="142"/>
      <c r="E28" s="54" t="s">
        <v>85</v>
      </c>
      <c r="F28" s="54" t="s">
        <v>85</v>
      </c>
      <c r="G28" s="54"/>
      <c r="H28" s="54"/>
      <c r="I28" s="54"/>
      <c r="J28" s="55"/>
      <c r="K28" s="4"/>
    </row>
    <row r="29" spans="1:29" ht="14.4" x14ac:dyDescent="0.3">
      <c r="A29" s="34"/>
      <c r="B29" s="35"/>
      <c r="C29" s="36" t="s">
        <v>10</v>
      </c>
      <c r="D29" s="138">
        <v>0</v>
      </c>
      <c r="E29" s="56">
        <v>1</v>
      </c>
      <c r="F29" s="56">
        <v>2</v>
      </c>
      <c r="G29" s="56">
        <v>0</v>
      </c>
      <c r="H29" s="56">
        <v>0</v>
      </c>
      <c r="I29" s="57">
        <f>SUM(E29:H29)</f>
        <v>3</v>
      </c>
      <c r="J29" s="39">
        <f>I29*D29</f>
        <v>0</v>
      </c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</row>
    <row r="30" spans="1:29" ht="14.4" x14ac:dyDescent="0.3">
      <c r="A30" s="20">
        <v>8</v>
      </c>
      <c r="B30" s="21" t="s">
        <v>25</v>
      </c>
      <c r="C30" s="22"/>
      <c r="D30" s="139"/>
      <c r="E30" s="40"/>
      <c r="F30" s="40"/>
      <c r="G30" s="40"/>
      <c r="H30" s="40"/>
      <c r="I30" s="24"/>
      <c r="J30" s="41"/>
      <c r="K30" s="32"/>
    </row>
    <row r="31" spans="1:29" ht="100.8" x14ac:dyDescent="0.3">
      <c r="A31" s="26" t="s">
        <v>23</v>
      </c>
      <c r="B31" s="58" t="s">
        <v>26</v>
      </c>
      <c r="C31" s="28"/>
      <c r="D31" s="140"/>
      <c r="E31" s="29"/>
      <c r="F31" s="29"/>
      <c r="G31" s="29"/>
      <c r="H31" s="29"/>
      <c r="I31" s="30"/>
      <c r="J31" s="31"/>
      <c r="K31" s="155" t="s">
        <v>23</v>
      </c>
    </row>
    <row r="32" spans="1:29" ht="14.4" x14ac:dyDescent="0.3">
      <c r="A32" s="34"/>
      <c r="B32" s="59"/>
      <c r="C32" s="36" t="s">
        <v>10</v>
      </c>
      <c r="D32" s="138">
        <v>0</v>
      </c>
      <c r="E32" s="37">
        <v>0</v>
      </c>
      <c r="F32" s="37">
        <v>0</v>
      </c>
      <c r="G32" s="37">
        <v>0</v>
      </c>
      <c r="H32" s="37">
        <v>0</v>
      </c>
      <c r="I32" s="38">
        <f>SUM(E32:H32)</f>
        <v>0</v>
      </c>
      <c r="J32" s="39">
        <f>I32*D32</f>
        <v>0</v>
      </c>
      <c r="K32" s="156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</row>
    <row r="33" spans="1:29" ht="14.4" x14ac:dyDescent="0.3">
      <c r="A33" s="20">
        <v>9</v>
      </c>
      <c r="B33" s="60" t="s">
        <v>27</v>
      </c>
      <c r="C33" s="22"/>
      <c r="D33" s="139"/>
      <c r="E33" s="40"/>
      <c r="F33" s="40"/>
      <c r="G33" s="40"/>
      <c r="H33" s="40"/>
      <c r="I33" s="24"/>
      <c r="J33" s="41"/>
      <c r="K33" s="32"/>
    </row>
    <row r="34" spans="1:29" ht="100.8" x14ac:dyDescent="0.3">
      <c r="A34" s="26" t="s">
        <v>23</v>
      </c>
      <c r="B34" s="58" t="s">
        <v>28</v>
      </c>
      <c r="C34" s="28"/>
      <c r="D34" s="140"/>
      <c r="E34" s="29"/>
      <c r="F34" s="29"/>
      <c r="G34" s="29"/>
      <c r="H34" s="29"/>
      <c r="I34" s="30"/>
      <c r="J34" s="31"/>
      <c r="K34" s="32"/>
    </row>
    <row r="35" spans="1:29" ht="14.4" x14ac:dyDescent="0.3">
      <c r="A35" s="34"/>
      <c r="B35" s="59"/>
      <c r="C35" s="36" t="s">
        <v>10</v>
      </c>
      <c r="D35" s="138">
        <v>0</v>
      </c>
      <c r="E35" s="37">
        <v>0</v>
      </c>
      <c r="F35" s="37">
        <v>0</v>
      </c>
      <c r="G35" s="37">
        <v>0</v>
      </c>
      <c r="H35" s="37">
        <v>0</v>
      </c>
      <c r="I35" s="38">
        <f>SUM(E35:H35)</f>
        <v>0</v>
      </c>
      <c r="J35" s="39">
        <f>I35*D35</f>
        <v>0</v>
      </c>
      <c r="K35" s="61" t="s">
        <v>23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</row>
    <row r="36" spans="1:29" ht="14.4" x14ac:dyDescent="0.3">
      <c r="A36" s="20">
        <v>10</v>
      </c>
      <c r="B36" s="60" t="s">
        <v>29</v>
      </c>
      <c r="C36" s="22"/>
      <c r="D36" s="139"/>
      <c r="E36" s="40"/>
      <c r="F36" s="40"/>
      <c r="G36" s="40"/>
      <c r="H36" s="40"/>
      <c r="I36" s="24"/>
      <c r="J36" s="41"/>
      <c r="K36" s="32"/>
    </row>
    <row r="37" spans="1:29" ht="115.2" x14ac:dyDescent="0.3">
      <c r="A37" s="26"/>
      <c r="B37" s="58" t="s">
        <v>30</v>
      </c>
      <c r="C37" s="28"/>
      <c r="D37" s="140"/>
      <c r="E37" s="29"/>
      <c r="F37" s="29"/>
      <c r="G37" s="29"/>
      <c r="H37" s="29"/>
      <c r="I37" s="30"/>
      <c r="J37" s="31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</row>
    <row r="38" spans="1:29" ht="14.4" x14ac:dyDescent="0.3">
      <c r="A38" s="34"/>
      <c r="B38" s="59"/>
      <c r="C38" s="36" t="s">
        <v>10</v>
      </c>
      <c r="D38" s="138">
        <v>0</v>
      </c>
      <c r="E38" s="37">
        <v>0</v>
      </c>
      <c r="F38" s="37">
        <v>0</v>
      </c>
      <c r="G38" s="37">
        <v>0</v>
      </c>
      <c r="H38" s="37">
        <v>0</v>
      </c>
      <c r="I38" s="38">
        <f>SUM(E38:H38)</f>
        <v>0</v>
      </c>
      <c r="J38" s="39">
        <f>I38*D38</f>
        <v>0</v>
      </c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</row>
    <row r="39" spans="1:29" ht="14.4" x14ac:dyDescent="0.3">
      <c r="A39" s="20">
        <v>11</v>
      </c>
      <c r="B39" s="60" t="s">
        <v>31</v>
      </c>
      <c r="C39" s="22"/>
      <c r="D39" s="139"/>
      <c r="E39" s="62"/>
      <c r="F39" s="62"/>
      <c r="G39" s="62"/>
      <c r="H39" s="62"/>
      <c r="I39" s="24"/>
      <c r="J39" s="41"/>
      <c r="K39" s="32"/>
    </row>
    <row r="40" spans="1:29" ht="115.2" x14ac:dyDescent="0.3">
      <c r="A40" s="26" t="s">
        <v>23</v>
      </c>
      <c r="B40" s="58" t="s">
        <v>32</v>
      </c>
      <c r="C40" s="28"/>
      <c r="D40" s="140"/>
      <c r="E40" s="29"/>
      <c r="F40" s="29"/>
      <c r="G40" s="29"/>
      <c r="H40" s="29"/>
      <c r="I40" s="30"/>
      <c r="J40" s="31"/>
      <c r="K40" s="32"/>
    </row>
    <row r="41" spans="1:29" ht="14.4" x14ac:dyDescent="0.3">
      <c r="A41" s="34"/>
      <c r="B41" s="59"/>
      <c r="C41" s="36" t="s">
        <v>10</v>
      </c>
      <c r="D41" s="138">
        <v>0</v>
      </c>
      <c r="E41" s="37">
        <v>0</v>
      </c>
      <c r="F41" s="37">
        <v>0</v>
      </c>
      <c r="G41" s="37">
        <v>0</v>
      </c>
      <c r="H41" s="37">
        <v>0</v>
      </c>
      <c r="I41" s="38">
        <f>SUM(E41:H41)</f>
        <v>0</v>
      </c>
      <c r="J41" s="39">
        <f>I41*D41</f>
        <v>0</v>
      </c>
      <c r="K41" s="61" t="s">
        <v>23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</row>
    <row r="42" spans="1:29" ht="14.4" x14ac:dyDescent="0.3">
      <c r="A42" s="20">
        <v>12</v>
      </c>
      <c r="B42" s="60" t="s">
        <v>33</v>
      </c>
      <c r="C42" s="22"/>
      <c r="D42" s="139"/>
      <c r="E42" s="40"/>
      <c r="F42" s="40"/>
      <c r="G42" s="40"/>
      <c r="H42" s="40"/>
      <c r="I42" s="24"/>
      <c r="J42" s="41"/>
      <c r="K42" s="4"/>
    </row>
    <row r="43" spans="1:29" ht="129.6" x14ac:dyDescent="0.3">
      <c r="A43" s="26"/>
      <c r="B43" s="58" t="s">
        <v>34</v>
      </c>
      <c r="C43" s="28"/>
      <c r="D43" s="140"/>
      <c r="E43" s="29" t="s">
        <v>85</v>
      </c>
      <c r="F43" s="29" t="s">
        <v>85</v>
      </c>
      <c r="G43" s="29"/>
      <c r="H43" s="29"/>
      <c r="I43" s="30"/>
      <c r="J43" s="31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</row>
    <row r="44" spans="1:29" ht="14.4" x14ac:dyDescent="0.3">
      <c r="A44" s="34"/>
      <c r="B44" s="63"/>
      <c r="C44" s="36" t="s">
        <v>10</v>
      </c>
      <c r="D44" s="138">
        <v>0</v>
      </c>
      <c r="E44" s="37">
        <v>1</v>
      </c>
      <c r="F44" s="37">
        <v>2</v>
      </c>
      <c r="G44" s="37">
        <v>0</v>
      </c>
      <c r="H44" s="37">
        <v>0</v>
      </c>
      <c r="I44" s="38">
        <f>SUM(E44:H44)</f>
        <v>3</v>
      </c>
      <c r="J44" s="39">
        <f>I44*D44</f>
        <v>0</v>
      </c>
      <c r="K44" s="4"/>
    </row>
    <row r="45" spans="1:29" ht="14.4" x14ac:dyDescent="0.3">
      <c r="A45" s="20">
        <v>13</v>
      </c>
      <c r="B45" s="60" t="s">
        <v>35</v>
      </c>
      <c r="C45" s="22"/>
      <c r="D45" s="139"/>
      <c r="E45" s="40"/>
      <c r="F45" s="40"/>
      <c r="G45" s="40"/>
      <c r="H45" s="40"/>
      <c r="I45" s="24"/>
      <c r="J45" s="41"/>
      <c r="K45" s="4"/>
    </row>
    <row r="46" spans="1:29" ht="115.2" x14ac:dyDescent="0.3">
      <c r="A46" s="26"/>
      <c r="B46" s="58" t="s">
        <v>36</v>
      </c>
      <c r="C46" s="28"/>
      <c r="D46" s="140"/>
      <c r="E46" s="29"/>
      <c r="F46" s="29"/>
      <c r="G46" s="29"/>
      <c r="H46" s="29"/>
      <c r="I46" s="30"/>
      <c r="J46" s="31"/>
      <c r="K46" s="4"/>
      <c r="O46" s="64"/>
    </row>
    <row r="47" spans="1:29" ht="14.4" x14ac:dyDescent="0.3">
      <c r="A47" s="34"/>
      <c r="B47" s="63"/>
      <c r="C47" s="36" t="s">
        <v>10</v>
      </c>
      <c r="D47" s="138">
        <v>0</v>
      </c>
      <c r="E47" s="37">
        <v>0</v>
      </c>
      <c r="F47" s="37">
        <v>0</v>
      </c>
      <c r="G47" s="37">
        <v>0</v>
      </c>
      <c r="H47" s="37">
        <v>0</v>
      </c>
      <c r="I47" s="38">
        <f>SUM(E47:H47)</f>
        <v>0</v>
      </c>
      <c r="J47" s="39">
        <f>I47*D47</f>
        <v>0</v>
      </c>
      <c r="K47" s="4"/>
    </row>
    <row r="48" spans="1:29" ht="14.4" x14ac:dyDescent="0.3">
      <c r="A48" s="20">
        <v>14</v>
      </c>
      <c r="B48" s="60" t="s">
        <v>37</v>
      </c>
      <c r="C48" s="22"/>
      <c r="D48" s="139"/>
      <c r="E48" s="40"/>
      <c r="F48" s="40"/>
      <c r="G48" s="40"/>
      <c r="H48" s="40"/>
      <c r="I48" s="24"/>
      <c r="J48" s="41"/>
      <c r="K48" s="4"/>
    </row>
    <row r="49" spans="1:29" ht="115.2" x14ac:dyDescent="0.3">
      <c r="A49" s="26"/>
      <c r="B49" s="58" t="s">
        <v>38</v>
      </c>
      <c r="C49" s="28"/>
      <c r="D49" s="140"/>
      <c r="E49" s="29"/>
      <c r="F49" s="29"/>
      <c r="G49" s="29"/>
      <c r="H49" s="29"/>
      <c r="I49" s="30"/>
      <c r="J49" s="31"/>
      <c r="K49" s="4"/>
    </row>
    <row r="50" spans="1:29" ht="14.4" x14ac:dyDescent="0.3">
      <c r="A50" s="34"/>
      <c r="B50" s="63"/>
      <c r="C50" s="36" t="s">
        <v>10</v>
      </c>
      <c r="D50" s="138">
        <v>0</v>
      </c>
      <c r="E50" s="37">
        <v>0</v>
      </c>
      <c r="F50" s="37">
        <v>0</v>
      </c>
      <c r="G50" s="37">
        <v>0</v>
      </c>
      <c r="H50" s="37">
        <v>0</v>
      </c>
      <c r="I50" s="38">
        <f>SUM(E50:H50)</f>
        <v>0</v>
      </c>
      <c r="J50" s="39">
        <f>I50*D50</f>
        <v>0</v>
      </c>
      <c r="K50" s="4"/>
    </row>
    <row r="51" spans="1:29" ht="14.4" x14ac:dyDescent="0.3">
      <c r="A51" s="20">
        <v>15</v>
      </c>
      <c r="B51" s="60" t="s">
        <v>39</v>
      </c>
      <c r="C51" s="22"/>
      <c r="D51" s="139"/>
      <c r="E51" s="40"/>
      <c r="F51" s="40"/>
      <c r="G51" s="40"/>
      <c r="H51" s="40"/>
      <c r="I51" s="24"/>
      <c r="J51" s="41"/>
      <c r="K51" s="4"/>
    </row>
    <row r="52" spans="1:29" ht="244.8" x14ac:dyDescent="0.3">
      <c r="A52" s="26" t="s">
        <v>23</v>
      </c>
      <c r="B52" s="27" t="s">
        <v>40</v>
      </c>
      <c r="C52" s="28"/>
      <c r="D52" s="140"/>
      <c r="E52" s="29"/>
      <c r="F52" s="29"/>
      <c r="G52" s="29"/>
      <c r="H52" s="29"/>
      <c r="I52" s="30"/>
      <c r="J52" s="31"/>
      <c r="K52" s="4"/>
    </row>
    <row r="53" spans="1:29" ht="14.4" x14ac:dyDescent="0.3">
      <c r="A53" s="34"/>
      <c r="B53" s="59"/>
      <c r="C53" s="36" t="s">
        <v>10</v>
      </c>
      <c r="D53" s="138">
        <v>0</v>
      </c>
      <c r="E53" s="37">
        <v>0</v>
      </c>
      <c r="F53" s="37">
        <v>0</v>
      </c>
      <c r="G53" s="37">
        <v>0</v>
      </c>
      <c r="H53" s="37">
        <v>0</v>
      </c>
      <c r="I53" s="38">
        <f>SUM(E53:H53)</f>
        <v>0</v>
      </c>
      <c r="J53" s="39">
        <f>I53*D53</f>
        <v>0</v>
      </c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</row>
    <row r="54" spans="1:29" ht="14.4" x14ac:dyDescent="0.3">
      <c r="A54" s="20">
        <v>16</v>
      </c>
      <c r="B54" s="60" t="s">
        <v>41</v>
      </c>
      <c r="C54" s="22"/>
      <c r="D54" s="139"/>
      <c r="E54" s="40"/>
      <c r="F54" s="40"/>
      <c r="G54" s="40"/>
      <c r="H54" s="40"/>
      <c r="I54" s="24"/>
      <c r="J54" s="41"/>
      <c r="K54" s="32"/>
    </row>
    <row r="55" spans="1:29" ht="57.6" x14ac:dyDescent="0.3">
      <c r="A55" s="26" t="s">
        <v>23</v>
      </c>
      <c r="B55" s="27" t="s">
        <v>42</v>
      </c>
      <c r="C55" s="28"/>
      <c r="D55" s="140"/>
      <c r="E55" s="29"/>
      <c r="F55" s="29"/>
      <c r="G55" s="29" t="s">
        <v>23</v>
      </c>
      <c r="H55" s="29" t="s">
        <v>85</v>
      </c>
      <c r="I55" s="30"/>
      <c r="J55" s="31"/>
      <c r="K55" s="4"/>
    </row>
    <row r="56" spans="1:29" ht="14.4" x14ac:dyDescent="0.3">
      <c r="A56" s="34" t="s">
        <v>23</v>
      </c>
      <c r="B56" s="59"/>
      <c r="C56" s="36" t="s">
        <v>10</v>
      </c>
      <c r="D56" s="138">
        <v>0</v>
      </c>
      <c r="E56" s="37">
        <v>0</v>
      </c>
      <c r="F56" s="37">
        <v>0</v>
      </c>
      <c r="G56" s="37">
        <v>0</v>
      </c>
      <c r="H56" s="37">
        <v>1</v>
      </c>
      <c r="I56" s="38">
        <f>SUM(E56:H56)</f>
        <v>1</v>
      </c>
      <c r="J56" s="39">
        <f>I56*D56</f>
        <v>0</v>
      </c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</row>
    <row r="57" spans="1:29" ht="14.4" x14ac:dyDescent="0.3">
      <c r="A57" s="20">
        <v>17</v>
      </c>
      <c r="B57" s="60" t="s">
        <v>43</v>
      </c>
      <c r="C57" s="22"/>
      <c r="D57" s="139"/>
      <c r="E57" s="40"/>
      <c r="F57" s="40"/>
      <c r="G57" s="40"/>
      <c r="H57" s="40"/>
      <c r="I57" s="24"/>
      <c r="J57" s="41"/>
      <c r="K57" s="4"/>
    </row>
    <row r="58" spans="1:29" ht="57.6" x14ac:dyDescent="0.3">
      <c r="A58" s="65" t="s">
        <v>23</v>
      </c>
      <c r="B58" s="66" t="s">
        <v>44</v>
      </c>
      <c r="C58" s="67"/>
      <c r="D58" s="140"/>
      <c r="E58" s="68"/>
      <c r="F58" s="68"/>
      <c r="G58" s="68" t="s">
        <v>86</v>
      </c>
      <c r="H58" s="68" t="s">
        <v>76</v>
      </c>
      <c r="I58" s="69"/>
      <c r="J58" s="70"/>
      <c r="K58" s="4"/>
    </row>
    <row r="59" spans="1:29" ht="14.4" x14ac:dyDescent="0.3">
      <c r="A59" s="71"/>
      <c r="B59" s="72"/>
      <c r="C59" s="73" t="s">
        <v>10</v>
      </c>
      <c r="D59" s="138">
        <v>0</v>
      </c>
      <c r="E59" s="74">
        <v>0</v>
      </c>
      <c r="F59" s="74">
        <v>0</v>
      </c>
      <c r="G59" s="74">
        <v>1</v>
      </c>
      <c r="H59" s="74">
        <v>1</v>
      </c>
      <c r="I59" s="75">
        <f>SUM(E59:H59)</f>
        <v>2</v>
      </c>
      <c r="J59" s="76">
        <f>I59*D59</f>
        <v>0</v>
      </c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</row>
    <row r="60" spans="1:29" ht="14.4" x14ac:dyDescent="0.3">
      <c r="A60" s="20">
        <v>18</v>
      </c>
      <c r="B60" s="21" t="s">
        <v>45</v>
      </c>
      <c r="C60" s="22"/>
      <c r="D60" s="139"/>
      <c r="E60" s="52"/>
      <c r="F60" s="52"/>
      <c r="G60" s="52"/>
      <c r="H60" s="52"/>
      <c r="I60" s="53"/>
      <c r="J60" s="41"/>
      <c r="K60" s="4"/>
    </row>
    <row r="61" spans="1:29" ht="93.6" customHeight="1" x14ac:dyDescent="0.3">
      <c r="A61" s="65"/>
      <c r="B61" s="66" t="s">
        <v>46</v>
      </c>
      <c r="C61" s="67"/>
      <c r="D61" s="143"/>
      <c r="E61" s="77"/>
      <c r="F61" s="77"/>
      <c r="G61" s="77"/>
      <c r="H61" s="77"/>
      <c r="I61" s="77"/>
      <c r="J61" s="55"/>
      <c r="K61" s="4"/>
    </row>
    <row r="62" spans="1:29" ht="14.4" x14ac:dyDescent="0.3">
      <c r="A62" s="72"/>
      <c r="B62" s="78"/>
      <c r="C62" s="73" t="s">
        <v>10</v>
      </c>
      <c r="D62" s="144">
        <v>0</v>
      </c>
      <c r="E62" s="74">
        <v>0</v>
      </c>
      <c r="F62" s="74">
        <v>0</v>
      </c>
      <c r="G62" s="74">
        <v>0</v>
      </c>
      <c r="H62" s="74">
        <v>0</v>
      </c>
      <c r="I62" s="79">
        <f>SUM(E62:H62)</f>
        <v>0</v>
      </c>
      <c r="J62" s="80">
        <f>I62*D62</f>
        <v>0</v>
      </c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</row>
    <row r="63" spans="1:29" s="90" customFormat="1" ht="79.2" customHeight="1" x14ac:dyDescent="0.3">
      <c r="A63" s="82"/>
      <c r="B63" s="83"/>
      <c r="C63" s="84"/>
      <c r="D63" s="85"/>
      <c r="E63" s="86"/>
      <c r="F63" s="86"/>
      <c r="G63" s="86"/>
      <c r="H63" s="86"/>
      <c r="I63" s="87"/>
      <c r="J63" s="88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</row>
    <row r="64" spans="1:29" ht="14.4" x14ac:dyDescent="0.3">
      <c r="A64" s="91" t="s">
        <v>47</v>
      </c>
      <c r="B64" s="92" t="s">
        <v>48</v>
      </c>
      <c r="C64" s="93" t="s">
        <v>49</v>
      </c>
      <c r="D64" s="94"/>
      <c r="E64" s="95">
        <f>E11+E14+E17+E20+E23+E26+E29+E32+E35+E38+E41+E44+E47+E50+E53+E56+E59+E62</f>
        <v>2</v>
      </c>
      <c r="F64" s="95">
        <f t="shared" ref="F64:J64" si="0">F11+F14+F17+F20+F23+F26+F29+F32+F35+F38+F41+F44+F47+F50+F53+F56+F59+F62</f>
        <v>4</v>
      </c>
      <c r="G64" s="95">
        <f t="shared" si="0"/>
        <v>1</v>
      </c>
      <c r="H64" s="95">
        <f t="shared" si="0"/>
        <v>2</v>
      </c>
      <c r="I64" s="95">
        <f t="shared" si="0"/>
        <v>9</v>
      </c>
      <c r="J64" s="95">
        <f t="shared" si="0"/>
        <v>0</v>
      </c>
      <c r="K64" s="129">
        <f>J64*1.22</f>
        <v>0</v>
      </c>
    </row>
    <row r="65" spans="1:11" ht="31.5" customHeight="1" x14ac:dyDescent="0.3">
      <c r="A65" s="96"/>
      <c r="B65" s="32"/>
      <c r="C65" s="61"/>
      <c r="D65" s="97"/>
      <c r="E65" s="98"/>
      <c r="F65" s="98"/>
      <c r="G65" s="98"/>
      <c r="H65" s="98"/>
      <c r="I65" s="98"/>
      <c r="J65" s="99"/>
      <c r="K65" s="4"/>
    </row>
    <row r="66" spans="1:11" ht="14.4" x14ac:dyDescent="0.3">
      <c r="A66" s="100" t="s">
        <v>145</v>
      </c>
      <c r="B66" s="101" t="s">
        <v>50</v>
      </c>
      <c r="C66" s="102" t="s">
        <v>23</v>
      </c>
      <c r="D66" s="103" t="s">
        <v>23</v>
      </c>
      <c r="E66" s="104"/>
      <c r="F66" s="104"/>
      <c r="G66" s="104"/>
      <c r="H66" s="104"/>
      <c r="I66" s="105"/>
      <c r="J66" s="106">
        <f>J64</f>
        <v>0</v>
      </c>
      <c r="K66" s="4"/>
    </row>
    <row r="67" spans="1:11" ht="14.4" x14ac:dyDescent="0.3">
      <c r="A67" s="100" t="s">
        <v>146</v>
      </c>
      <c r="B67" s="101" t="s">
        <v>51</v>
      </c>
      <c r="C67" s="107"/>
      <c r="D67" s="108"/>
      <c r="E67" s="104"/>
      <c r="F67" s="104"/>
      <c r="G67" s="104"/>
      <c r="H67" s="104"/>
      <c r="I67" s="105"/>
      <c r="J67" s="106">
        <f>J66*0.22</f>
        <v>0</v>
      </c>
      <c r="K67" s="4"/>
    </row>
    <row r="68" spans="1:11" thickBot="1" x14ac:dyDescent="0.35">
      <c r="A68" s="109"/>
      <c r="B68" s="110" t="s">
        <v>52</v>
      </c>
      <c r="C68" s="111" t="s">
        <v>23</v>
      </c>
      <c r="D68" s="112" t="s">
        <v>23</v>
      </c>
      <c r="E68" s="113"/>
      <c r="F68" s="113"/>
      <c r="G68" s="113"/>
      <c r="H68" s="113"/>
      <c r="I68" s="114"/>
      <c r="J68" s="115">
        <f>SUM(J66:J67)</f>
        <v>0</v>
      </c>
      <c r="K68" s="4"/>
    </row>
    <row r="69" spans="1:11" ht="14.4" x14ac:dyDescent="0.3">
      <c r="A69" s="4"/>
      <c r="B69" s="4"/>
      <c r="C69" s="42"/>
      <c r="D69" s="116"/>
      <c r="E69" s="7" t="s">
        <v>23</v>
      </c>
      <c r="F69" s="7" t="s">
        <v>23</v>
      </c>
      <c r="G69" s="7"/>
      <c r="H69" s="7" t="s">
        <v>23</v>
      </c>
      <c r="I69" s="8" t="s">
        <v>23</v>
      </c>
      <c r="J69" s="81"/>
      <c r="K69" s="4"/>
    </row>
    <row r="70" spans="1:11" ht="14.4" x14ac:dyDescent="0.3">
      <c r="B70" s="4"/>
      <c r="C70" s="42"/>
      <c r="D70" s="116"/>
      <c r="E70" s="7"/>
      <c r="F70" s="7"/>
      <c r="G70" s="7"/>
      <c r="H70" s="7"/>
      <c r="I70" s="8"/>
      <c r="J70" s="7"/>
      <c r="K70" s="4"/>
    </row>
    <row r="71" spans="1:11" ht="14.4" x14ac:dyDescent="0.3">
      <c r="B71" s="4"/>
      <c r="C71" s="42"/>
      <c r="D71" s="116"/>
      <c r="E71" s="7"/>
      <c r="F71" s="7"/>
      <c r="G71" s="7"/>
      <c r="H71" s="7"/>
      <c r="I71" s="8"/>
      <c r="J71" s="7"/>
      <c r="K71" s="4"/>
    </row>
    <row r="72" spans="1:11" ht="14.4" x14ac:dyDescent="0.3">
      <c r="B72" s="4"/>
      <c r="C72" s="42"/>
      <c r="D72" s="116"/>
      <c r="E72" s="7"/>
      <c r="F72" s="7"/>
      <c r="G72" s="7"/>
      <c r="H72" s="7"/>
      <c r="I72" s="8"/>
      <c r="J72" s="7"/>
      <c r="K72" s="4"/>
    </row>
    <row r="73" spans="1:11" ht="14.4" x14ac:dyDescent="0.3">
      <c r="B73" s="4"/>
      <c r="C73" s="42"/>
      <c r="D73" s="116"/>
      <c r="E73" s="7"/>
      <c r="F73" s="7"/>
      <c r="G73" s="7"/>
      <c r="H73" s="7"/>
      <c r="I73" s="8"/>
      <c r="J73" s="7"/>
      <c r="K73" s="4"/>
    </row>
    <row r="74" spans="1:11" ht="14.4" x14ac:dyDescent="0.3">
      <c r="B74" s="4"/>
      <c r="C74" s="42"/>
      <c r="D74" s="116"/>
      <c r="E74" s="7"/>
      <c r="F74" s="7"/>
      <c r="G74" s="7"/>
      <c r="H74" s="7"/>
      <c r="I74" s="8"/>
      <c r="J74" s="7"/>
      <c r="K74" s="4"/>
    </row>
    <row r="75" spans="1:11" ht="14.4" x14ac:dyDescent="0.3">
      <c r="B75" s="4"/>
      <c r="C75" s="42"/>
      <c r="D75" s="116"/>
      <c r="E75" s="7"/>
      <c r="F75" s="7"/>
      <c r="G75" s="7"/>
      <c r="H75" s="7"/>
      <c r="I75" s="8"/>
      <c r="J75" s="7"/>
      <c r="K75" s="4"/>
    </row>
    <row r="76" spans="1:11" ht="14.4" x14ac:dyDescent="0.3">
      <c r="B76" s="4"/>
      <c r="C76" s="42"/>
      <c r="D76" s="116"/>
      <c r="E76" s="7"/>
      <c r="F76" s="7"/>
      <c r="G76" s="7"/>
      <c r="H76" s="7"/>
      <c r="I76" s="8"/>
      <c r="J76" s="7"/>
      <c r="K76" s="4"/>
    </row>
    <row r="77" spans="1:11" ht="14.4" x14ac:dyDescent="0.3">
      <c r="B77" s="4"/>
      <c r="C77" s="42"/>
      <c r="D77" s="116"/>
      <c r="E77" s="7"/>
      <c r="F77" s="7"/>
      <c r="G77" s="7"/>
      <c r="H77" s="7"/>
      <c r="I77" s="8"/>
      <c r="J77" s="7"/>
      <c r="K77" s="4"/>
    </row>
    <row r="78" spans="1:11" ht="14.4" x14ac:dyDescent="0.3">
      <c r="B78" s="4"/>
      <c r="C78" s="42"/>
      <c r="D78" s="116"/>
      <c r="E78" s="7"/>
      <c r="F78" s="7"/>
      <c r="G78" s="7"/>
      <c r="H78" s="7"/>
      <c r="I78" s="8"/>
      <c r="J78" s="7"/>
      <c r="K78" s="4"/>
    </row>
    <row r="79" spans="1:11" ht="14.4" x14ac:dyDescent="0.3">
      <c r="B79" s="4"/>
      <c r="C79" s="42"/>
      <c r="D79" s="116"/>
      <c r="E79" s="7"/>
      <c r="F79" s="7"/>
      <c r="G79" s="7"/>
      <c r="H79" s="7"/>
      <c r="I79" s="8"/>
      <c r="J79" s="7"/>
      <c r="K79" s="4"/>
    </row>
    <row r="80" spans="1:11" ht="14.4" x14ac:dyDescent="0.3">
      <c r="B80" s="4"/>
      <c r="C80" s="42"/>
      <c r="D80" s="116"/>
      <c r="E80" s="7"/>
      <c r="F80" s="7"/>
      <c r="G80" s="7"/>
      <c r="H80" s="7"/>
      <c r="I80" s="8"/>
      <c r="J80" s="7"/>
      <c r="K80" s="4"/>
    </row>
    <row r="81" spans="2:11" ht="14.4" x14ac:dyDescent="0.3">
      <c r="B81" s="4"/>
      <c r="C81" s="42"/>
      <c r="D81" s="116"/>
      <c r="E81" s="7"/>
      <c r="F81" s="7"/>
      <c r="G81" s="7"/>
      <c r="H81" s="7"/>
      <c r="I81" s="8"/>
      <c r="J81" s="7"/>
      <c r="K81" s="4"/>
    </row>
    <row r="82" spans="2:11" ht="14.4" x14ac:dyDescent="0.3">
      <c r="B82" s="4"/>
      <c r="C82" s="42"/>
      <c r="D82" s="116"/>
      <c r="E82" s="7"/>
      <c r="F82" s="7"/>
      <c r="G82" s="7"/>
      <c r="H82" s="7"/>
      <c r="I82" s="8"/>
      <c r="J82" s="7"/>
      <c r="K82" s="4"/>
    </row>
    <row r="83" spans="2:11" ht="14.4" x14ac:dyDescent="0.3">
      <c r="B83" s="4"/>
      <c r="C83" s="42"/>
      <c r="D83" s="116"/>
      <c r="E83" s="7"/>
      <c r="F83" s="7"/>
      <c r="G83" s="7"/>
      <c r="H83" s="7"/>
      <c r="I83" s="8"/>
      <c r="J83" s="7"/>
      <c r="K83" s="4"/>
    </row>
    <row r="84" spans="2:11" ht="14.4" x14ac:dyDescent="0.3">
      <c r="B84" s="4"/>
      <c r="C84" s="42"/>
      <c r="D84" s="116"/>
      <c r="E84" s="7"/>
      <c r="F84" s="7"/>
      <c r="G84" s="7"/>
      <c r="H84" s="7"/>
      <c r="I84" s="8"/>
      <c r="J84" s="7"/>
      <c r="K84" s="4"/>
    </row>
    <row r="85" spans="2:11" ht="14.4" x14ac:dyDescent="0.3">
      <c r="B85" s="4"/>
      <c r="C85" s="42"/>
      <c r="D85" s="116"/>
      <c r="E85" s="7"/>
      <c r="F85" s="7"/>
      <c r="G85" s="7"/>
      <c r="H85" s="7"/>
      <c r="I85" s="8"/>
      <c r="J85" s="7"/>
      <c r="K85" s="4"/>
    </row>
    <row r="86" spans="2:11" ht="14.4" x14ac:dyDescent="0.3">
      <c r="B86" s="4"/>
      <c r="C86" s="42"/>
      <c r="D86" s="116"/>
      <c r="E86" s="7"/>
      <c r="F86" s="7"/>
      <c r="G86" s="7"/>
      <c r="H86" s="7"/>
      <c r="I86" s="8"/>
      <c r="J86" s="7"/>
      <c r="K86" s="4"/>
    </row>
    <row r="87" spans="2:11" ht="14.4" x14ac:dyDescent="0.3">
      <c r="B87" s="4"/>
      <c r="C87" s="42"/>
      <c r="D87" s="116"/>
      <c r="E87" s="7"/>
      <c r="F87" s="7"/>
      <c r="G87" s="7"/>
      <c r="H87" s="7"/>
      <c r="I87" s="8"/>
      <c r="J87" s="7"/>
      <c r="K87" s="4"/>
    </row>
    <row r="88" spans="2:11" ht="14.4" x14ac:dyDescent="0.3">
      <c r="B88" s="4"/>
      <c r="C88" s="42"/>
      <c r="D88" s="116"/>
      <c r="E88" s="7"/>
      <c r="F88" s="7"/>
      <c r="G88" s="7"/>
      <c r="H88" s="7"/>
      <c r="I88" s="8"/>
      <c r="J88" s="7"/>
      <c r="K88" s="4"/>
    </row>
    <row r="89" spans="2:11" ht="14.4" x14ac:dyDescent="0.3">
      <c r="B89" s="4"/>
      <c r="C89" s="42"/>
      <c r="D89" s="116"/>
      <c r="E89" s="7"/>
      <c r="F89" s="7"/>
      <c r="G89" s="7"/>
      <c r="H89" s="7"/>
      <c r="I89" s="8"/>
      <c r="J89" s="7"/>
      <c r="K89" s="4"/>
    </row>
    <row r="90" spans="2:11" ht="14.4" x14ac:dyDescent="0.3">
      <c r="B90" s="4"/>
      <c r="C90" s="42"/>
      <c r="D90" s="116"/>
      <c r="E90" s="7"/>
      <c r="F90" s="7"/>
      <c r="G90" s="7"/>
      <c r="H90" s="7"/>
      <c r="I90" s="8"/>
      <c r="J90" s="7"/>
      <c r="K90" s="4"/>
    </row>
    <row r="91" spans="2:11" ht="14.4" x14ac:dyDescent="0.3">
      <c r="B91" s="4"/>
      <c r="C91" s="42"/>
      <c r="D91" s="116"/>
      <c r="E91" s="7"/>
      <c r="F91" s="7"/>
      <c r="G91" s="7"/>
      <c r="H91" s="7"/>
      <c r="I91" s="8"/>
      <c r="J91" s="7"/>
      <c r="K91" s="4"/>
    </row>
    <row r="92" spans="2:11" ht="14.4" x14ac:dyDescent="0.3">
      <c r="B92" s="4"/>
      <c r="C92" s="42"/>
      <c r="D92" s="116"/>
      <c r="E92" s="7"/>
      <c r="F92" s="7"/>
      <c r="G92" s="7"/>
      <c r="H92" s="7"/>
      <c r="I92" s="8"/>
      <c r="J92" s="7"/>
      <c r="K92" s="4"/>
    </row>
    <row r="93" spans="2:11" ht="14.4" x14ac:dyDescent="0.3">
      <c r="B93" s="4"/>
      <c r="C93" s="42"/>
      <c r="D93" s="116"/>
      <c r="E93" s="7"/>
      <c r="F93" s="7"/>
      <c r="G93" s="7"/>
      <c r="H93" s="7"/>
      <c r="I93" s="8"/>
      <c r="J93" s="7"/>
      <c r="K93" s="4"/>
    </row>
    <row r="94" spans="2:11" ht="14.4" x14ac:dyDescent="0.3">
      <c r="B94" s="4"/>
      <c r="C94" s="42"/>
      <c r="D94" s="116"/>
      <c r="E94" s="7"/>
      <c r="F94" s="7"/>
      <c r="G94" s="7"/>
      <c r="H94" s="7"/>
      <c r="I94" s="8"/>
      <c r="J94" s="7"/>
      <c r="K94" s="4"/>
    </row>
    <row r="95" spans="2:11" ht="14.4" x14ac:dyDescent="0.3">
      <c r="B95" s="4"/>
      <c r="C95" s="42"/>
      <c r="D95" s="116"/>
      <c r="E95" s="7"/>
      <c r="F95" s="7"/>
      <c r="G95" s="7"/>
      <c r="H95" s="7"/>
      <c r="I95" s="8"/>
      <c r="J95" s="7"/>
      <c r="K95" s="4"/>
    </row>
    <row r="96" spans="2:11" ht="14.4" x14ac:dyDescent="0.3">
      <c r="B96" s="4"/>
      <c r="C96" s="42"/>
      <c r="D96" s="116"/>
      <c r="E96" s="7"/>
      <c r="F96" s="7"/>
      <c r="G96" s="7"/>
      <c r="H96" s="7"/>
      <c r="I96" s="8"/>
      <c r="J96" s="7"/>
      <c r="K96" s="4"/>
    </row>
    <row r="97" spans="2:11" ht="14.4" x14ac:dyDescent="0.3">
      <c r="B97" s="4"/>
      <c r="C97" s="42"/>
      <c r="D97" s="116"/>
      <c r="E97" s="7"/>
      <c r="F97" s="7"/>
      <c r="G97" s="7"/>
      <c r="H97" s="7"/>
      <c r="I97" s="8"/>
      <c r="J97" s="7"/>
      <c r="K97" s="4"/>
    </row>
    <row r="98" spans="2:11" ht="14.4" x14ac:dyDescent="0.3">
      <c r="B98" s="4"/>
      <c r="C98" s="42"/>
      <c r="D98" s="116"/>
      <c r="E98" s="7"/>
      <c r="F98" s="7"/>
      <c r="G98" s="7"/>
      <c r="H98" s="7"/>
      <c r="I98" s="8"/>
      <c r="J98" s="7"/>
      <c r="K98" s="4"/>
    </row>
    <row r="99" spans="2:11" ht="14.4" x14ac:dyDescent="0.3">
      <c r="B99" s="4"/>
      <c r="C99" s="42"/>
      <c r="D99" s="116"/>
      <c r="E99" s="7"/>
      <c r="F99" s="7"/>
      <c r="G99" s="7"/>
      <c r="H99" s="7"/>
      <c r="I99" s="8"/>
      <c r="J99" s="7"/>
      <c r="K99" s="4"/>
    </row>
    <row r="100" spans="2:11" ht="14.4" x14ac:dyDescent="0.3">
      <c r="B100" s="4"/>
      <c r="C100" s="42"/>
      <c r="D100" s="116"/>
      <c r="E100" s="7"/>
      <c r="F100" s="7"/>
      <c r="G100" s="7"/>
      <c r="H100" s="7"/>
      <c r="I100" s="8"/>
      <c r="J100" s="7"/>
      <c r="K100" s="4"/>
    </row>
    <row r="101" spans="2:11" ht="14.4" x14ac:dyDescent="0.3">
      <c r="B101" s="4"/>
      <c r="C101" s="42"/>
      <c r="D101" s="116"/>
      <c r="E101" s="7"/>
      <c r="F101" s="7"/>
      <c r="G101" s="7"/>
      <c r="H101" s="7"/>
      <c r="I101" s="8"/>
      <c r="J101" s="7"/>
      <c r="K101" s="4"/>
    </row>
    <row r="102" spans="2:11" ht="14.4" x14ac:dyDescent="0.3">
      <c r="B102" s="4"/>
      <c r="C102" s="42"/>
      <c r="D102" s="116"/>
      <c r="E102" s="7"/>
      <c r="F102" s="7"/>
      <c r="G102" s="7"/>
      <c r="H102" s="7"/>
      <c r="I102" s="8"/>
      <c r="J102" s="7"/>
      <c r="K102" s="4"/>
    </row>
    <row r="103" spans="2:11" ht="14.4" x14ac:dyDescent="0.3">
      <c r="B103" s="4"/>
      <c r="C103" s="42"/>
      <c r="D103" s="116"/>
      <c r="E103" s="7"/>
      <c r="F103" s="7"/>
      <c r="G103" s="7"/>
      <c r="H103" s="7"/>
      <c r="I103" s="8"/>
      <c r="J103" s="7"/>
      <c r="K103" s="4"/>
    </row>
    <row r="104" spans="2:11" ht="14.4" x14ac:dyDescent="0.3">
      <c r="B104" s="4"/>
      <c r="C104" s="42"/>
      <c r="D104" s="116"/>
      <c r="E104" s="7"/>
      <c r="F104" s="7"/>
      <c r="G104" s="7"/>
      <c r="H104" s="7"/>
      <c r="I104" s="8"/>
      <c r="J104" s="7"/>
      <c r="K104" s="4"/>
    </row>
    <row r="105" spans="2:11" ht="14.4" x14ac:dyDescent="0.3">
      <c r="B105" s="4"/>
      <c r="C105" s="42"/>
      <c r="D105" s="116"/>
      <c r="E105" s="7"/>
      <c r="F105" s="7"/>
      <c r="G105" s="7"/>
      <c r="H105" s="7"/>
      <c r="I105" s="8"/>
      <c r="J105" s="7"/>
      <c r="K105" s="4"/>
    </row>
    <row r="106" spans="2:11" ht="14.4" x14ac:dyDescent="0.3">
      <c r="B106" s="4"/>
      <c r="C106" s="42"/>
      <c r="D106" s="116"/>
      <c r="E106" s="7"/>
      <c r="F106" s="7"/>
      <c r="G106" s="7"/>
      <c r="H106" s="7"/>
      <c r="I106" s="8"/>
      <c r="J106" s="7"/>
      <c r="K106" s="4"/>
    </row>
    <row r="107" spans="2:11" ht="14.4" x14ac:dyDescent="0.3">
      <c r="B107" s="4"/>
      <c r="C107" s="42"/>
      <c r="D107" s="116"/>
      <c r="E107" s="7"/>
      <c r="F107" s="7"/>
      <c r="G107" s="7"/>
      <c r="H107" s="7"/>
      <c r="I107" s="8"/>
      <c r="J107" s="7"/>
      <c r="K107" s="4"/>
    </row>
    <row r="108" spans="2:11" ht="14.4" x14ac:dyDescent="0.3">
      <c r="B108" s="4"/>
      <c r="C108" s="42"/>
      <c r="D108" s="116"/>
      <c r="E108" s="7"/>
      <c r="F108" s="7"/>
      <c r="G108" s="7"/>
      <c r="H108" s="7"/>
      <c r="I108" s="8"/>
      <c r="J108" s="7"/>
      <c r="K108" s="4"/>
    </row>
    <row r="109" spans="2:11" ht="14.4" x14ac:dyDescent="0.3">
      <c r="B109" s="4"/>
      <c r="C109" s="42"/>
      <c r="D109" s="116"/>
      <c r="E109" s="7"/>
      <c r="F109" s="7"/>
      <c r="G109" s="7"/>
      <c r="H109" s="7"/>
      <c r="I109" s="8"/>
      <c r="J109" s="7"/>
      <c r="K109" s="4"/>
    </row>
    <row r="110" spans="2:11" ht="14.4" x14ac:dyDescent="0.3">
      <c r="B110" s="4"/>
      <c r="C110" s="42"/>
      <c r="D110" s="116"/>
      <c r="E110" s="7"/>
      <c r="F110" s="7"/>
      <c r="G110" s="7"/>
      <c r="H110" s="7"/>
      <c r="I110" s="8"/>
      <c r="J110" s="7"/>
      <c r="K110" s="4"/>
    </row>
    <row r="111" spans="2:11" ht="14.4" x14ac:dyDescent="0.3">
      <c r="B111" s="4"/>
      <c r="C111" s="42"/>
      <c r="D111" s="116"/>
      <c r="E111" s="7"/>
      <c r="F111" s="7"/>
      <c r="G111" s="7"/>
      <c r="H111" s="7"/>
      <c r="I111" s="8"/>
      <c r="J111" s="7"/>
      <c r="K111" s="4"/>
    </row>
    <row r="112" spans="2:11" ht="14.4" x14ac:dyDescent="0.3">
      <c r="B112" s="4"/>
      <c r="C112" s="42"/>
      <c r="D112" s="116"/>
      <c r="E112" s="7"/>
      <c r="F112" s="7"/>
      <c r="G112" s="7"/>
      <c r="H112" s="7"/>
      <c r="I112" s="8"/>
      <c r="J112" s="7"/>
      <c r="K112" s="4"/>
    </row>
    <row r="113" spans="2:11" ht="14.4" x14ac:dyDescent="0.3">
      <c r="B113" s="4"/>
      <c r="C113" s="42"/>
      <c r="D113" s="116"/>
      <c r="E113" s="7"/>
      <c r="F113" s="7"/>
      <c r="G113" s="7"/>
      <c r="H113" s="7"/>
      <c r="I113" s="8"/>
      <c r="J113" s="7"/>
      <c r="K113" s="4"/>
    </row>
    <row r="114" spans="2:11" ht="14.4" x14ac:dyDescent="0.3">
      <c r="B114" s="4"/>
      <c r="C114" s="42"/>
      <c r="D114" s="116"/>
      <c r="E114" s="7"/>
      <c r="F114" s="7"/>
      <c r="G114" s="7"/>
      <c r="H114" s="7"/>
      <c r="I114" s="8"/>
      <c r="J114" s="7"/>
      <c r="K114" s="4"/>
    </row>
    <row r="115" spans="2:11" ht="14.4" x14ac:dyDescent="0.3">
      <c r="B115" s="4"/>
      <c r="C115" s="42"/>
      <c r="D115" s="116"/>
      <c r="E115" s="7"/>
      <c r="F115" s="7"/>
      <c r="G115" s="7"/>
      <c r="H115" s="7"/>
      <c r="I115" s="8"/>
      <c r="J115" s="7"/>
      <c r="K115" s="4"/>
    </row>
    <row r="116" spans="2:11" ht="14.4" x14ac:dyDescent="0.3">
      <c r="B116" s="4"/>
      <c r="C116" s="42"/>
      <c r="D116" s="116"/>
      <c r="E116" s="7"/>
      <c r="F116" s="7"/>
      <c r="G116" s="7"/>
      <c r="H116" s="7"/>
      <c r="I116" s="8"/>
      <c r="J116" s="7"/>
      <c r="K116" s="4"/>
    </row>
    <row r="117" spans="2:11" ht="14.4" x14ac:dyDescent="0.3">
      <c r="B117" s="4"/>
      <c r="C117" s="42"/>
      <c r="D117" s="116"/>
      <c r="E117" s="7"/>
      <c r="F117" s="7"/>
      <c r="G117" s="7"/>
      <c r="H117" s="7"/>
      <c r="I117" s="8"/>
      <c r="J117" s="7"/>
      <c r="K117" s="4"/>
    </row>
    <row r="118" spans="2:11" ht="14.4" x14ac:dyDescent="0.3">
      <c r="B118" s="4"/>
      <c r="C118" s="42"/>
      <c r="D118" s="116"/>
      <c r="E118" s="7"/>
      <c r="F118" s="7"/>
      <c r="G118" s="7"/>
      <c r="H118" s="7"/>
      <c r="I118" s="8"/>
      <c r="J118" s="7"/>
      <c r="K118" s="4"/>
    </row>
    <row r="119" spans="2:11" ht="14.4" x14ac:dyDescent="0.3">
      <c r="B119" s="4"/>
      <c r="C119" s="42"/>
      <c r="D119" s="116"/>
      <c r="E119" s="7"/>
      <c r="F119" s="7"/>
      <c r="G119" s="7"/>
      <c r="H119" s="7"/>
      <c r="I119" s="8"/>
      <c r="J119" s="7"/>
      <c r="K119" s="4"/>
    </row>
    <row r="120" spans="2:11" ht="14.4" x14ac:dyDescent="0.3">
      <c r="B120" s="4"/>
      <c r="C120" s="42"/>
      <c r="D120" s="116"/>
      <c r="E120" s="7"/>
      <c r="F120" s="7"/>
      <c r="G120" s="7"/>
      <c r="H120" s="7"/>
      <c r="I120" s="8"/>
      <c r="J120" s="7"/>
      <c r="K120" s="4"/>
    </row>
    <row r="121" spans="2:11" ht="14.4" x14ac:dyDescent="0.3">
      <c r="B121" s="4"/>
      <c r="C121" s="42"/>
      <c r="D121" s="116"/>
      <c r="E121" s="7"/>
      <c r="F121" s="7"/>
      <c r="G121" s="7"/>
      <c r="H121" s="7"/>
      <c r="I121" s="8"/>
      <c r="J121" s="7"/>
      <c r="K121" s="4"/>
    </row>
    <row r="122" spans="2:11" ht="14.4" x14ac:dyDescent="0.3">
      <c r="B122" s="4"/>
      <c r="C122" s="42"/>
      <c r="D122" s="116"/>
      <c r="E122" s="7"/>
      <c r="F122" s="7"/>
      <c r="G122" s="7"/>
      <c r="H122" s="7"/>
      <c r="I122" s="8"/>
      <c r="J122" s="7"/>
      <c r="K122" s="4"/>
    </row>
    <row r="123" spans="2:11" ht="14.4" x14ac:dyDescent="0.3">
      <c r="B123" s="4"/>
      <c r="C123" s="42"/>
      <c r="D123" s="116"/>
      <c r="E123" s="7"/>
      <c r="F123" s="7"/>
      <c r="G123" s="7"/>
      <c r="H123" s="7"/>
      <c r="I123" s="8"/>
      <c r="J123" s="7"/>
      <c r="K123" s="4"/>
    </row>
    <row r="124" spans="2:11" ht="14.4" x14ac:dyDescent="0.3">
      <c r="B124" s="4"/>
      <c r="C124" s="42"/>
      <c r="D124" s="116"/>
      <c r="E124" s="7"/>
      <c r="F124" s="7"/>
      <c r="G124" s="7"/>
      <c r="H124" s="7"/>
      <c r="I124" s="8"/>
      <c r="J124" s="7"/>
      <c r="K124" s="4"/>
    </row>
    <row r="125" spans="2:11" ht="14.4" x14ac:dyDescent="0.3">
      <c r="B125" s="4"/>
      <c r="C125" s="42"/>
      <c r="D125" s="116"/>
      <c r="E125" s="7"/>
      <c r="F125" s="7"/>
      <c r="G125" s="7"/>
      <c r="H125" s="7"/>
      <c r="I125" s="8"/>
      <c r="J125" s="7"/>
      <c r="K125" s="4"/>
    </row>
    <row r="126" spans="2:11" ht="14.4" x14ac:dyDescent="0.3">
      <c r="B126" s="4"/>
      <c r="C126" s="42"/>
      <c r="D126" s="116"/>
      <c r="E126" s="7"/>
      <c r="F126" s="7"/>
      <c r="G126" s="7"/>
      <c r="H126" s="7"/>
      <c r="I126" s="8"/>
      <c r="J126" s="7"/>
      <c r="K126" s="4"/>
    </row>
    <row r="127" spans="2:11" ht="14.4" x14ac:dyDescent="0.3">
      <c r="B127" s="4"/>
      <c r="C127" s="42"/>
      <c r="D127" s="116"/>
      <c r="E127" s="7"/>
      <c r="F127" s="7"/>
      <c r="G127" s="7"/>
      <c r="H127" s="7"/>
      <c r="I127" s="8"/>
      <c r="J127" s="7"/>
      <c r="K127" s="4"/>
    </row>
    <row r="128" spans="2:11" ht="14.4" x14ac:dyDescent="0.3">
      <c r="B128" s="4"/>
      <c r="C128" s="42"/>
      <c r="D128" s="116"/>
      <c r="E128" s="7"/>
      <c r="F128" s="7"/>
      <c r="G128" s="7"/>
      <c r="H128" s="7"/>
      <c r="I128" s="8"/>
      <c r="J128" s="7"/>
      <c r="K128" s="4"/>
    </row>
    <row r="129" spans="2:11" ht="14.4" x14ac:dyDescent="0.3">
      <c r="B129" s="4"/>
      <c r="C129" s="42"/>
      <c r="D129" s="116"/>
      <c r="E129" s="7"/>
      <c r="F129" s="7"/>
      <c r="G129" s="7"/>
      <c r="H129" s="7"/>
      <c r="I129" s="8"/>
      <c r="J129" s="7"/>
      <c r="K129" s="4"/>
    </row>
    <row r="130" spans="2:11" ht="14.4" x14ac:dyDescent="0.3">
      <c r="B130" s="4"/>
      <c r="C130" s="42"/>
      <c r="D130" s="116"/>
      <c r="E130" s="7"/>
      <c r="F130" s="7"/>
      <c r="G130" s="7"/>
      <c r="H130" s="7"/>
      <c r="I130" s="8"/>
      <c r="J130" s="7"/>
      <c r="K130" s="4"/>
    </row>
    <row r="131" spans="2:11" ht="14.4" x14ac:dyDescent="0.3">
      <c r="B131" s="4"/>
      <c r="C131" s="42"/>
      <c r="D131" s="116"/>
      <c r="E131" s="7"/>
      <c r="F131" s="7"/>
      <c r="G131" s="7"/>
      <c r="H131" s="7"/>
      <c r="I131" s="8"/>
      <c r="J131" s="7"/>
      <c r="K131" s="4"/>
    </row>
    <row r="132" spans="2:11" ht="14.4" x14ac:dyDescent="0.3">
      <c r="B132" s="4"/>
      <c r="C132" s="42"/>
      <c r="D132" s="116"/>
      <c r="E132" s="7"/>
      <c r="F132" s="7"/>
      <c r="G132" s="7"/>
      <c r="H132" s="7"/>
      <c r="I132" s="8"/>
      <c r="J132" s="7"/>
      <c r="K132" s="4"/>
    </row>
    <row r="133" spans="2:11" ht="14.4" x14ac:dyDescent="0.3">
      <c r="B133" s="4"/>
      <c r="C133" s="42"/>
      <c r="D133" s="116"/>
      <c r="E133" s="7"/>
      <c r="F133" s="7"/>
      <c r="G133" s="7"/>
      <c r="H133" s="7"/>
      <c r="I133" s="8"/>
      <c r="J133" s="7"/>
      <c r="K133" s="4"/>
    </row>
    <row r="134" spans="2:11" ht="14.4" x14ac:dyDescent="0.3">
      <c r="B134" s="4"/>
      <c r="C134" s="42"/>
      <c r="D134" s="116"/>
      <c r="E134" s="7"/>
      <c r="F134" s="7"/>
      <c r="G134" s="7"/>
      <c r="H134" s="7"/>
      <c r="I134" s="8"/>
      <c r="J134" s="7"/>
      <c r="K134" s="4"/>
    </row>
    <row r="135" spans="2:11" ht="14.4" x14ac:dyDescent="0.3">
      <c r="B135" s="4"/>
      <c r="C135" s="42"/>
      <c r="D135" s="116"/>
      <c r="E135" s="7"/>
      <c r="F135" s="7"/>
      <c r="G135" s="7"/>
      <c r="H135" s="7"/>
      <c r="I135" s="8"/>
      <c r="J135" s="7"/>
      <c r="K135" s="4"/>
    </row>
    <row r="136" spans="2:11" ht="14.4" x14ac:dyDescent="0.3">
      <c r="B136" s="4"/>
      <c r="C136" s="42"/>
      <c r="D136" s="116"/>
      <c r="E136" s="7"/>
      <c r="F136" s="7"/>
      <c r="G136" s="7"/>
      <c r="H136" s="7"/>
      <c r="I136" s="8"/>
      <c r="J136" s="7"/>
      <c r="K136" s="4"/>
    </row>
    <row r="137" spans="2:11" ht="14.4" x14ac:dyDescent="0.3">
      <c r="B137" s="4"/>
      <c r="C137" s="42"/>
      <c r="D137" s="116"/>
      <c r="E137" s="7"/>
      <c r="F137" s="7"/>
      <c r="G137" s="7"/>
      <c r="H137" s="7"/>
      <c r="I137" s="8"/>
      <c r="J137" s="7"/>
      <c r="K137" s="4"/>
    </row>
    <row r="138" spans="2:11" ht="14.4" x14ac:dyDescent="0.3">
      <c r="B138" s="4"/>
      <c r="C138" s="42"/>
      <c r="D138" s="116"/>
      <c r="E138" s="7"/>
      <c r="F138" s="7"/>
      <c r="G138" s="7"/>
      <c r="H138" s="7"/>
      <c r="I138" s="8"/>
      <c r="J138" s="7"/>
      <c r="K138" s="4"/>
    </row>
    <row r="139" spans="2:11" ht="14.4" x14ac:dyDescent="0.3">
      <c r="B139" s="4"/>
      <c r="C139" s="42"/>
      <c r="D139" s="116"/>
      <c r="E139" s="7"/>
      <c r="F139" s="7"/>
      <c r="G139" s="7"/>
      <c r="H139" s="7"/>
      <c r="I139" s="8"/>
      <c r="J139" s="7"/>
      <c r="K139" s="4"/>
    </row>
    <row r="140" spans="2:11" ht="14.4" x14ac:dyDescent="0.3">
      <c r="B140" s="4"/>
      <c r="C140" s="42"/>
      <c r="D140" s="116"/>
      <c r="E140" s="7"/>
      <c r="F140" s="7"/>
      <c r="G140" s="7"/>
      <c r="H140" s="7"/>
      <c r="I140" s="8"/>
      <c r="J140" s="7"/>
      <c r="K140" s="4"/>
    </row>
    <row r="141" spans="2:11" ht="14.4" x14ac:dyDescent="0.3">
      <c r="B141" s="4"/>
      <c r="C141" s="42"/>
      <c r="D141" s="116"/>
      <c r="E141" s="7"/>
      <c r="F141" s="7"/>
      <c r="G141" s="7"/>
      <c r="H141" s="7"/>
      <c r="I141" s="8"/>
      <c r="J141" s="7"/>
      <c r="K141" s="4"/>
    </row>
    <row r="142" spans="2:11" ht="14.4" x14ac:dyDescent="0.3">
      <c r="B142" s="4"/>
      <c r="C142" s="42"/>
      <c r="D142" s="116"/>
      <c r="E142" s="7"/>
      <c r="F142" s="7"/>
      <c r="G142" s="7"/>
      <c r="H142" s="7"/>
      <c r="I142" s="8"/>
      <c r="J142" s="7"/>
      <c r="K142" s="4"/>
    </row>
    <row r="143" spans="2:11" ht="14.4" x14ac:dyDescent="0.3">
      <c r="B143" s="4"/>
      <c r="C143" s="42"/>
      <c r="D143" s="116"/>
      <c r="E143" s="7"/>
      <c r="F143" s="7"/>
      <c r="G143" s="7"/>
      <c r="H143" s="7"/>
      <c r="I143" s="8"/>
      <c r="J143" s="7"/>
      <c r="K143" s="4"/>
    </row>
    <row r="144" spans="2:11" ht="14.4" x14ac:dyDescent="0.3">
      <c r="B144" s="4"/>
      <c r="C144" s="42"/>
      <c r="D144" s="116"/>
      <c r="E144" s="7"/>
      <c r="F144" s="7"/>
      <c r="G144" s="7"/>
      <c r="H144" s="7"/>
      <c r="I144" s="8"/>
      <c r="J144" s="7"/>
      <c r="K144" s="4"/>
    </row>
    <row r="145" spans="2:11" ht="14.4" x14ac:dyDescent="0.3">
      <c r="B145" s="4"/>
      <c r="C145" s="42"/>
      <c r="D145" s="116"/>
      <c r="E145" s="7"/>
      <c r="F145" s="7"/>
      <c r="G145" s="7"/>
      <c r="H145" s="7"/>
      <c r="I145" s="8"/>
      <c r="J145" s="7"/>
      <c r="K145" s="4"/>
    </row>
    <row r="146" spans="2:11" ht="14.4" x14ac:dyDescent="0.3">
      <c r="B146" s="4"/>
      <c r="C146" s="42"/>
      <c r="D146" s="116"/>
      <c r="E146" s="7"/>
      <c r="F146" s="7"/>
      <c r="G146" s="7"/>
      <c r="H146" s="7"/>
      <c r="I146" s="8"/>
      <c r="J146" s="7"/>
      <c r="K146" s="4"/>
    </row>
    <row r="147" spans="2:11" ht="14.4" x14ac:dyDescent="0.3">
      <c r="B147" s="4"/>
      <c r="C147" s="42"/>
      <c r="D147" s="116"/>
      <c r="E147" s="7"/>
      <c r="F147" s="7"/>
      <c r="G147" s="7"/>
      <c r="H147" s="7"/>
      <c r="I147" s="8"/>
      <c r="J147" s="7"/>
      <c r="K147" s="4"/>
    </row>
    <row r="148" spans="2:11" ht="14.4" x14ac:dyDescent="0.3">
      <c r="B148" s="4"/>
      <c r="C148" s="42"/>
      <c r="D148" s="116"/>
      <c r="E148" s="7"/>
      <c r="F148" s="7"/>
      <c r="G148" s="7"/>
      <c r="H148" s="7"/>
      <c r="I148" s="8"/>
      <c r="J148" s="7"/>
      <c r="K148" s="4"/>
    </row>
    <row r="149" spans="2:11" ht="14.4" x14ac:dyDescent="0.3">
      <c r="B149" s="4"/>
      <c r="C149" s="42"/>
      <c r="D149" s="116"/>
      <c r="E149" s="7"/>
      <c r="F149" s="7"/>
      <c r="G149" s="7"/>
      <c r="H149" s="7"/>
      <c r="I149" s="8"/>
      <c r="J149" s="7"/>
      <c r="K149" s="4"/>
    </row>
    <row r="150" spans="2:11" ht="14.4" x14ac:dyDescent="0.3">
      <c r="B150" s="4"/>
      <c r="C150" s="42"/>
      <c r="D150" s="116"/>
      <c r="E150" s="7"/>
      <c r="F150" s="7"/>
      <c r="G150" s="7"/>
      <c r="H150" s="7"/>
      <c r="I150" s="8"/>
      <c r="J150" s="7"/>
      <c r="K150" s="4"/>
    </row>
    <row r="151" spans="2:11" ht="14.4" x14ac:dyDescent="0.3">
      <c r="B151" s="4"/>
      <c r="C151" s="42"/>
      <c r="D151" s="116"/>
      <c r="E151" s="7"/>
      <c r="F151" s="7"/>
      <c r="G151" s="7"/>
      <c r="H151" s="7"/>
      <c r="I151" s="8"/>
      <c r="J151" s="7"/>
      <c r="K151" s="4"/>
    </row>
    <row r="152" spans="2:11" ht="14.4" x14ac:dyDescent="0.3">
      <c r="B152" s="4"/>
      <c r="C152" s="42"/>
      <c r="D152" s="116"/>
      <c r="E152" s="7"/>
      <c r="F152" s="7"/>
      <c r="G152" s="7"/>
      <c r="H152" s="7"/>
      <c r="I152" s="8"/>
      <c r="J152" s="7"/>
      <c r="K152" s="4"/>
    </row>
    <row r="153" spans="2:11" ht="14.4" x14ac:dyDescent="0.3">
      <c r="B153" s="4"/>
      <c r="C153" s="42"/>
      <c r="D153" s="116"/>
      <c r="E153" s="7"/>
      <c r="F153" s="7"/>
      <c r="G153" s="7"/>
      <c r="H153" s="7"/>
      <c r="I153" s="8"/>
      <c r="J153" s="7"/>
      <c r="K153" s="4"/>
    </row>
    <row r="154" spans="2:11" ht="14.4" x14ac:dyDescent="0.3">
      <c r="B154" s="4"/>
      <c r="C154" s="42"/>
      <c r="D154" s="116"/>
      <c r="E154" s="7"/>
      <c r="F154" s="7"/>
      <c r="G154" s="7"/>
      <c r="H154" s="7"/>
      <c r="I154" s="8"/>
      <c r="J154" s="7"/>
      <c r="K154" s="4"/>
    </row>
    <row r="155" spans="2:11" ht="14.4" x14ac:dyDescent="0.3">
      <c r="B155" s="4"/>
      <c r="C155" s="42"/>
      <c r="D155" s="116"/>
      <c r="E155" s="7"/>
      <c r="F155" s="7"/>
      <c r="G155" s="7"/>
      <c r="H155" s="7"/>
      <c r="I155" s="8"/>
      <c r="J155" s="7"/>
      <c r="K155" s="4"/>
    </row>
    <row r="156" spans="2:11" ht="14.4" x14ac:dyDescent="0.3">
      <c r="B156" s="4"/>
      <c r="C156" s="42"/>
      <c r="D156" s="116"/>
      <c r="E156" s="7"/>
      <c r="F156" s="7"/>
      <c r="G156" s="7"/>
      <c r="H156" s="7"/>
      <c r="I156" s="8"/>
      <c r="J156" s="7"/>
      <c r="K156" s="4"/>
    </row>
    <row r="157" spans="2:11" ht="14.4" x14ac:dyDescent="0.3">
      <c r="B157" s="4"/>
      <c r="C157" s="42"/>
      <c r="D157" s="116"/>
      <c r="E157" s="7"/>
      <c r="F157" s="7"/>
      <c r="G157" s="7"/>
      <c r="H157" s="7"/>
      <c r="I157" s="8"/>
      <c r="J157" s="7"/>
      <c r="K157" s="4"/>
    </row>
    <row r="158" spans="2:11" ht="14.4" x14ac:dyDescent="0.3">
      <c r="B158" s="4"/>
      <c r="C158" s="42"/>
      <c r="D158" s="116"/>
      <c r="E158" s="7"/>
      <c r="F158" s="7"/>
      <c r="G158" s="7"/>
      <c r="H158" s="7"/>
      <c r="I158" s="8"/>
      <c r="J158" s="7"/>
      <c r="K158" s="4"/>
    </row>
    <row r="159" spans="2:11" ht="14.4" x14ac:dyDescent="0.3">
      <c r="B159" s="4"/>
      <c r="C159" s="42"/>
      <c r="D159" s="116"/>
      <c r="E159" s="7"/>
      <c r="F159" s="7"/>
      <c r="G159" s="7"/>
      <c r="H159" s="7"/>
      <c r="I159" s="8"/>
      <c r="J159" s="7"/>
      <c r="K159" s="4"/>
    </row>
    <row r="160" spans="2:11" ht="14.4" x14ac:dyDescent="0.3">
      <c r="B160" s="4"/>
      <c r="C160" s="42"/>
      <c r="D160" s="116"/>
      <c r="E160" s="7"/>
      <c r="F160" s="7"/>
      <c r="G160" s="7"/>
      <c r="H160" s="7"/>
      <c r="I160" s="8"/>
      <c r="J160" s="7"/>
      <c r="K160" s="4"/>
    </row>
    <row r="161" spans="2:11" ht="14.4" x14ac:dyDescent="0.3">
      <c r="B161" s="4"/>
      <c r="C161" s="42"/>
      <c r="D161" s="116"/>
      <c r="E161" s="7"/>
      <c r="F161" s="7"/>
      <c r="G161" s="7"/>
      <c r="H161" s="7"/>
      <c r="I161" s="8"/>
      <c r="J161" s="7"/>
      <c r="K161" s="4"/>
    </row>
    <row r="162" spans="2:11" ht="14.4" x14ac:dyDescent="0.3">
      <c r="B162" s="4"/>
      <c r="C162" s="42"/>
      <c r="D162" s="116"/>
      <c r="E162" s="7"/>
      <c r="F162" s="7"/>
      <c r="G162" s="7"/>
      <c r="H162" s="7"/>
      <c r="I162" s="8"/>
      <c r="J162" s="7"/>
      <c r="K162" s="4"/>
    </row>
    <row r="163" spans="2:11" ht="14.4" x14ac:dyDescent="0.3">
      <c r="B163" s="4"/>
      <c r="C163" s="42"/>
      <c r="D163" s="116"/>
      <c r="E163" s="7"/>
      <c r="F163" s="7"/>
      <c r="G163" s="7"/>
      <c r="H163" s="7"/>
      <c r="I163" s="8"/>
      <c r="J163" s="7"/>
      <c r="K163" s="4"/>
    </row>
    <row r="164" spans="2:11" ht="14.4" x14ac:dyDescent="0.3">
      <c r="B164" s="4"/>
      <c r="C164" s="42"/>
      <c r="D164" s="116"/>
      <c r="E164" s="7"/>
      <c r="F164" s="7"/>
      <c r="G164" s="7"/>
      <c r="H164" s="7"/>
      <c r="I164" s="8"/>
      <c r="J164" s="7"/>
      <c r="K164" s="4"/>
    </row>
    <row r="165" spans="2:11" ht="14.4" x14ac:dyDescent="0.3">
      <c r="B165" s="4"/>
      <c r="C165" s="42"/>
      <c r="D165" s="116"/>
      <c r="E165" s="7"/>
      <c r="F165" s="7"/>
      <c r="G165" s="7"/>
      <c r="H165" s="7"/>
      <c r="I165" s="8"/>
      <c r="J165" s="7"/>
      <c r="K165" s="4"/>
    </row>
    <row r="166" spans="2:11" ht="14.4" x14ac:dyDescent="0.3">
      <c r="B166" s="4"/>
      <c r="C166" s="42"/>
      <c r="D166" s="116"/>
      <c r="E166" s="7"/>
      <c r="F166" s="7"/>
      <c r="G166" s="7"/>
      <c r="H166" s="7"/>
      <c r="I166" s="8"/>
      <c r="J166" s="7"/>
      <c r="K166" s="4"/>
    </row>
    <row r="167" spans="2:11" ht="14.4" x14ac:dyDescent="0.3">
      <c r="B167" s="4"/>
      <c r="C167" s="42"/>
      <c r="D167" s="116"/>
      <c r="E167" s="7"/>
      <c r="F167" s="7"/>
      <c r="G167" s="7"/>
      <c r="H167" s="7"/>
      <c r="I167" s="8"/>
      <c r="J167" s="7"/>
      <c r="K167" s="4"/>
    </row>
    <row r="168" spans="2:11" ht="14.4" x14ac:dyDescent="0.3">
      <c r="B168" s="4"/>
      <c r="C168" s="42"/>
      <c r="D168" s="116"/>
      <c r="E168" s="7"/>
      <c r="F168" s="7"/>
      <c r="G168" s="7"/>
      <c r="H168" s="7"/>
      <c r="I168" s="8"/>
      <c r="J168" s="7"/>
      <c r="K168" s="4"/>
    </row>
    <row r="169" spans="2:11" ht="14.4" x14ac:dyDescent="0.3">
      <c r="B169" s="4"/>
      <c r="C169" s="42"/>
      <c r="D169" s="116"/>
      <c r="E169" s="7"/>
      <c r="F169" s="7"/>
      <c r="G169" s="7"/>
      <c r="H169" s="7"/>
      <c r="I169" s="8"/>
      <c r="J169" s="7"/>
      <c r="K169" s="4"/>
    </row>
    <row r="170" spans="2:11" ht="14.4" x14ac:dyDescent="0.3">
      <c r="B170" s="4"/>
      <c r="C170" s="42"/>
      <c r="D170" s="116"/>
      <c r="E170" s="7"/>
      <c r="F170" s="7"/>
      <c r="G170" s="7"/>
      <c r="H170" s="7"/>
      <c r="I170" s="8"/>
      <c r="J170" s="7"/>
      <c r="K170" s="4"/>
    </row>
    <row r="171" spans="2:11" ht="14.4" x14ac:dyDescent="0.3">
      <c r="B171" s="4"/>
      <c r="C171" s="42"/>
      <c r="D171" s="116"/>
      <c r="E171" s="7"/>
      <c r="F171" s="7"/>
      <c r="G171" s="7"/>
      <c r="H171" s="7"/>
      <c r="I171" s="8"/>
      <c r="J171" s="7"/>
      <c r="K171" s="4"/>
    </row>
    <row r="172" spans="2:11" ht="14.4" x14ac:dyDescent="0.3">
      <c r="B172" s="4"/>
      <c r="C172" s="42"/>
      <c r="D172" s="116"/>
      <c r="E172" s="7"/>
      <c r="F172" s="7"/>
      <c r="G172" s="7"/>
      <c r="H172" s="7"/>
      <c r="I172" s="8"/>
      <c r="J172" s="7"/>
      <c r="K172" s="4"/>
    </row>
    <row r="173" spans="2:11" ht="14.4" x14ac:dyDescent="0.3">
      <c r="B173" s="4"/>
      <c r="C173" s="42"/>
      <c r="D173" s="116"/>
      <c r="E173" s="7"/>
      <c r="F173" s="7"/>
      <c r="G173" s="7"/>
      <c r="H173" s="7"/>
      <c r="I173" s="8"/>
      <c r="J173" s="7"/>
      <c r="K173" s="4"/>
    </row>
    <row r="174" spans="2:11" ht="14.4" x14ac:dyDescent="0.3">
      <c r="B174" s="4"/>
      <c r="C174" s="42"/>
      <c r="D174" s="116"/>
      <c r="E174" s="7"/>
      <c r="F174" s="7"/>
      <c r="G174" s="7"/>
      <c r="H174" s="7"/>
      <c r="I174" s="8"/>
      <c r="J174" s="7"/>
      <c r="K174" s="4"/>
    </row>
    <row r="175" spans="2:11" ht="14.4" x14ac:dyDescent="0.3">
      <c r="B175" s="4"/>
      <c r="C175" s="42"/>
      <c r="D175" s="116"/>
      <c r="E175" s="7"/>
      <c r="F175" s="7"/>
      <c r="G175" s="7"/>
      <c r="H175" s="7"/>
      <c r="I175" s="8"/>
      <c r="J175" s="7"/>
      <c r="K175" s="4"/>
    </row>
    <row r="176" spans="2:11" ht="14.4" x14ac:dyDescent="0.3">
      <c r="B176" s="4"/>
      <c r="C176" s="42"/>
      <c r="D176" s="116"/>
      <c r="E176" s="7"/>
      <c r="F176" s="7"/>
      <c r="G176" s="7"/>
      <c r="H176" s="7"/>
      <c r="I176" s="8"/>
      <c r="J176" s="7"/>
      <c r="K176" s="4"/>
    </row>
    <row r="177" spans="2:11" ht="14.4" x14ac:dyDescent="0.3">
      <c r="B177" s="4"/>
      <c r="C177" s="42"/>
      <c r="D177" s="116"/>
      <c r="E177" s="7"/>
      <c r="F177" s="7"/>
      <c r="G177" s="7"/>
      <c r="H177" s="7"/>
      <c r="I177" s="8"/>
      <c r="J177" s="7"/>
      <c r="K177" s="4"/>
    </row>
    <row r="178" spans="2:11" ht="14.4" x14ac:dyDescent="0.3">
      <c r="B178" s="4"/>
      <c r="C178" s="42"/>
      <c r="D178" s="116"/>
      <c r="E178" s="7"/>
      <c r="F178" s="7"/>
      <c r="G178" s="7"/>
      <c r="H178" s="7"/>
      <c r="I178" s="8"/>
      <c r="J178" s="7"/>
      <c r="K178" s="4"/>
    </row>
    <row r="179" spans="2:11" ht="14.4" x14ac:dyDescent="0.3">
      <c r="B179" s="4"/>
      <c r="C179" s="42"/>
      <c r="D179" s="116"/>
      <c r="E179" s="7"/>
      <c r="F179" s="7"/>
      <c r="G179" s="7"/>
      <c r="H179" s="7"/>
      <c r="I179" s="8"/>
      <c r="J179" s="7"/>
      <c r="K179" s="4"/>
    </row>
    <row r="180" spans="2:11" ht="14.4" x14ac:dyDescent="0.3">
      <c r="B180" s="4"/>
      <c r="C180" s="42"/>
      <c r="D180" s="116"/>
      <c r="E180" s="7"/>
      <c r="F180" s="7"/>
      <c r="G180" s="7"/>
      <c r="H180" s="7"/>
      <c r="I180" s="8"/>
      <c r="J180" s="7"/>
      <c r="K180" s="4"/>
    </row>
    <row r="181" spans="2:11" ht="14.4" x14ac:dyDescent="0.3">
      <c r="B181" s="4"/>
      <c r="C181" s="42"/>
      <c r="D181" s="116"/>
      <c r="E181" s="7"/>
      <c r="F181" s="7"/>
      <c r="G181" s="7"/>
      <c r="H181" s="7"/>
      <c r="I181" s="8"/>
      <c r="J181" s="7"/>
      <c r="K181" s="4"/>
    </row>
    <row r="182" spans="2:11" ht="14.4" x14ac:dyDescent="0.3">
      <c r="B182" s="4"/>
      <c r="C182" s="42"/>
      <c r="D182" s="116"/>
      <c r="E182" s="7"/>
      <c r="F182" s="7"/>
      <c r="G182" s="7"/>
      <c r="H182" s="7"/>
      <c r="I182" s="8"/>
      <c r="J182" s="7"/>
      <c r="K182" s="4"/>
    </row>
    <row r="183" spans="2:11" ht="14.4" x14ac:dyDescent="0.3">
      <c r="B183" s="4"/>
      <c r="C183" s="42"/>
      <c r="D183" s="116"/>
      <c r="E183" s="7"/>
      <c r="F183" s="7"/>
      <c r="G183" s="7"/>
      <c r="H183" s="7"/>
      <c r="I183" s="8"/>
      <c r="J183" s="7"/>
      <c r="K183" s="4"/>
    </row>
    <row r="184" spans="2:11" ht="14.4" x14ac:dyDescent="0.3">
      <c r="B184" s="4"/>
      <c r="C184" s="42"/>
      <c r="D184" s="116"/>
      <c r="E184" s="7"/>
      <c r="F184" s="7"/>
      <c r="G184" s="7"/>
      <c r="H184" s="7"/>
      <c r="I184" s="8"/>
      <c r="J184" s="7"/>
      <c r="K184" s="4"/>
    </row>
    <row r="185" spans="2:11" ht="14.4" x14ac:dyDescent="0.3">
      <c r="B185" s="4"/>
      <c r="C185" s="42"/>
      <c r="D185" s="116"/>
      <c r="E185" s="7"/>
      <c r="F185" s="7"/>
      <c r="G185" s="7"/>
      <c r="H185" s="7"/>
      <c r="I185" s="8"/>
      <c r="J185" s="7"/>
      <c r="K185" s="4"/>
    </row>
    <row r="186" spans="2:11" ht="14.4" x14ac:dyDescent="0.3">
      <c r="B186" s="4"/>
      <c r="C186" s="42"/>
      <c r="D186" s="116"/>
      <c r="E186" s="7"/>
      <c r="F186" s="7"/>
      <c r="G186" s="7"/>
      <c r="H186" s="7"/>
      <c r="I186" s="8"/>
      <c r="J186" s="7"/>
      <c r="K186" s="4"/>
    </row>
    <row r="187" spans="2:11" ht="14.4" x14ac:dyDescent="0.3">
      <c r="B187" s="4"/>
      <c r="C187" s="42"/>
      <c r="D187" s="116"/>
      <c r="E187" s="7"/>
      <c r="F187" s="7"/>
      <c r="G187" s="7"/>
      <c r="H187" s="7"/>
      <c r="I187" s="8"/>
      <c r="J187" s="7"/>
      <c r="K187" s="4"/>
    </row>
    <row r="188" spans="2:11" ht="14.4" x14ac:dyDescent="0.3">
      <c r="B188" s="4"/>
      <c r="C188" s="42"/>
      <c r="D188" s="116"/>
      <c r="E188" s="7"/>
      <c r="F188" s="7"/>
      <c r="G188" s="7"/>
      <c r="H188" s="7"/>
      <c r="I188" s="8"/>
      <c r="J188" s="7"/>
      <c r="K188" s="4"/>
    </row>
    <row r="189" spans="2:11" ht="14.4" x14ac:dyDescent="0.3">
      <c r="B189" s="4"/>
      <c r="C189" s="42"/>
      <c r="D189" s="116"/>
      <c r="E189" s="7"/>
      <c r="F189" s="7"/>
      <c r="G189" s="7"/>
      <c r="H189" s="7"/>
      <c r="I189" s="8"/>
      <c r="J189" s="7"/>
      <c r="K189" s="4"/>
    </row>
    <row r="190" spans="2:11" ht="14.4" x14ac:dyDescent="0.3">
      <c r="B190" s="4"/>
      <c r="C190" s="42"/>
      <c r="D190" s="116"/>
      <c r="E190" s="7"/>
      <c r="F190" s="7"/>
      <c r="G190" s="7"/>
      <c r="H190" s="7"/>
      <c r="I190" s="8"/>
      <c r="J190" s="7"/>
      <c r="K190" s="4"/>
    </row>
    <row r="191" spans="2:11" ht="14.4" x14ac:dyDescent="0.3">
      <c r="B191" s="4"/>
      <c r="C191" s="42"/>
      <c r="D191" s="116"/>
      <c r="E191" s="7"/>
      <c r="F191" s="7"/>
      <c r="G191" s="7"/>
      <c r="H191" s="7"/>
      <c r="I191" s="8"/>
      <c r="J191" s="7"/>
      <c r="K191" s="4"/>
    </row>
    <row r="192" spans="2:11" ht="14.4" x14ac:dyDescent="0.3">
      <c r="B192" s="4"/>
      <c r="C192" s="42"/>
      <c r="D192" s="116"/>
      <c r="E192" s="7"/>
      <c r="F192" s="7"/>
      <c r="G192" s="7"/>
      <c r="H192" s="7"/>
      <c r="I192" s="8"/>
      <c r="J192" s="7"/>
      <c r="K192" s="4"/>
    </row>
    <row r="193" spans="2:11" ht="14.4" x14ac:dyDescent="0.3">
      <c r="B193" s="4"/>
      <c r="C193" s="42"/>
      <c r="D193" s="116"/>
      <c r="E193" s="7"/>
      <c r="F193" s="7"/>
      <c r="G193" s="7"/>
      <c r="H193" s="7"/>
      <c r="I193" s="8"/>
      <c r="J193" s="7"/>
      <c r="K193" s="4"/>
    </row>
    <row r="194" spans="2:11" ht="14.4" x14ac:dyDescent="0.3">
      <c r="B194" s="4"/>
      <c r="C194" s="42"/>
      <c r="D194" s="116"/>
      <c r="E194" s="7"/>
      <c r="F194" s="7"/>
      <c r="G194" s="7"/>
      <c r="H194" s="7"/>
      <c r="I194" s="8"/>
      <c r="J194" s="7"/>
      <c r="K194" s="4"/>
    </row>
    <row r="195" spans="2:11" ht="14.4" x14ac:dyDescent="0.3">
      <c r="B195" s="4"/>
      <c r="C195" s="42"/>
      <c r="D195" s="116"/>
      <c r="E195" s="7"/>
      <c r="F195" s="7"/>
      <c r="G195" s="7"/>
      <c r="H195" s="7"/>
      <c r="I195" s="8"/>
      <c r="J195" s="7"/>
      <c r="K195" s="4"/>
    </row>
    <row r="196" spans="2:11" ht="14.4" x14ac:dyDescent="0.3">
      <c r="B196" s="4"/>
      <c r="C196" s="42"/>
      <c r="D196" s="116"/>
      <c r="E196" s="7"/>
      <c r="F196" s="7"/>
      <c r="G196" s="7"/>
      <c r="H196" s="7"/>
      <c r="I196" s="8"/>
      <c r="J196" s="7"/>
      <c r="K196" s="4"/>
    </row>
    <row r="197" spans="2:11" ht="14.4" x14ac:dyDescent="0.3">
      <c r="B197" s="4"/>
      <c r="C197" s="42"/>
      <c r="D197" s="116"/>
      <c r="E197" s="7"/>
      <c r="F197" s="7"/>
      <c r="G197" s="7"/>
      <c r="H197" s="7"/>
      <c r="I197" s="8"/>
      <c r="J197" s="7"/>
      <c r="K197" s="4"/>
    </row>
    <row r="198" spans="2:11" ht="14.4" x14ac:dyDescent="0.3">
      <c r="B198" s="4"/>
      <c r="C198" s="42"/>
      <c r="D198" s="116"/>
      <c r="E198" s="7"/>
      <c r="F198" s="7"/>
      <c r="G198" s="7"/>
      <c r="H198" s="7"/>
      <c r="I198" s="8"/>
      <c r="J198" s="7"/>
      <c r="K198" s="4"/>
    </row>
    <row r="199" spans="2:11" ht="14.4" x14ac:dyDescent="0.3">
      <c r="B199" s="4"/>
      <c r="C199" s="42"/>
      <c r="D199" s="116"/>
      <c r="E199" s="7"/>
      <c r="F199" s="7"/>
      <c r="G199" s="7"/>
      <c r="H199" s="7"/>
      <c r="I199" s="8"/>
      <c r="J199" s="7"/>
      <c r="K199" s="4"/>
    </row>
    <row r="200" spans="2:11" ht="14.4" x14ac:dyDescent="0.3">
      <c r="B200" s="4"/>
      <c r="C200" s="42"/>
      <c r="D200" s="116"/>
      <c r="E200" s="7"/>
      <c r="F200" s="7"/>
      <c r="G200" s="7"/>
      <c r="H200" s="7"/>
      <c r="I200" s="8"/>
      <c r="J200" s="7"/>
      <c r="K200" s="4"/>
    </row>
    <row r="201" spans="2:11" ht="14.4" x14ac:dyDescent="0.3">
      <c r="B201" s="4"/>
      <c r="C201" s="42"/>
      <c r="D201" s="116"/>
      <c r="E201" s="7"/>
      <c r="F201" s="7"/>
      <c r="G201" s="7"/>
      <c r="H201" s="7"/>
      <c r="I201" s="8"/>
      <c r="J201" s="7"/>
      <c r="K201" s="4"/>
    </row>
    <row r="202" spans="2:11" ht="14.4" x14ac:dyDescent="0.3">
      <c r="B202" s="4"/>
      <c r="C202" s="42"/>
      <c r="D202" s="116"/>
      <c r="E202" s="7"/>
      <c r="F202" s="7"/>
      <c r="G202" s="7"/>
      <c r="H202" s="7"/>
      <c r="I202" s="8"/>
      <c r="J202" s="7"/>
      <c r="K202" s="4"/>
    </row>
    <row r="203" spans="2:11" ht="14.4" x14ac:dyDescent="0.3">
      <c r="B203" s="4"/>
      <c r="C203" s="42"/>
      <c r="D203" s="116"/>
      <c r="E203" s="7"/>
      <c r="F203" s="7"/>
      <c r="G203" s="7"/>
      <c r="H203" s="7"/>
      <c r="I203" s="8"/>
      <c r="J203" s="7"/>
      <c r="K203" s="4"/>
    </row>
    <row r="204" spans="2:11" ht="14.4" x14ac:dyDescent="0.3">
      <c r="B204" s="4"/>
      <c r="C204" s="42"/>
      <c r="D204" s="116"/>
      <c r="E204" s="7"/>
      <c r="F204" s="7"/>
      <c r="G204" s="7"/>
      <c r="H204" s="7"/>
      <c r="I204" s="8"/>
      <c r="J204" s="7"/>
      <c r="K204" s="4"/>
    </row>
    <row r="205" spans="2:11" ht="14.4" x14ac:dyDescent="0.3">
      <c r="B205" s="4"/>
      <c r="C205" s="42"/>
      <c r="D205" s="116"/>
      <c r="E205" s="7"/>
      <c r="F205" s="7"/>
      <c r="G205" s="7"/>
      <c r="H205" s="7"/>
      <c r="I205" s="8"/>
      <c r="J205" s="7"/>
      <c r="K205" s="4"/>
    </row>
    <row r="206" spans="2:11" ht="14.4" x14ac:dyDescent="0.3">
      <c r="B206" s="4"/>
      <c r="C206" s="42"/>
      <c r="D206" s="116"/>
      <c r="E206" s="7"/>
      <c r="F206" s="7"/>
      <c r="G206" s="7"/>
      <c r="H206" s="7"/>
      <c r="I206" s="8"/>
      <c r="J206" s="7"/>
      <c r="K206" s="4"/>
    </row>
    <row r="207" spans="2:11" ht="14.4" x14ac:dyDescent="0.3">
      <c r="B207" s="4"/>
      <c r="C207" s="42"/>
      <c r="D207" s="116"/>
      <c r="E207" s="7"/>
      <c r="F207" s="7"/>
      <c r="G207" s="7"/>
      <c r="H207" s="7"/>
      <c r="I207" s="8"/>
      <c r="J207" s="7"/>
      <c r="K207" s="4"/>
    </row>
    <row r="208" spans="2:11" ht="14.4" x14ac:dyDescent="0.3">
      <c r="B208" s="4"/>
      <c r="C208" s="42"/>
      <c r="D208" s="116"/>
      <c r="E208" s="7"/>
      <c r="F208" s="7"/>
      <c r="G208" s="7"/>
      <c r="H208" s="7"/>
      <c r="I208" s="8"/>
      <c r="J208" s="7"/>
      <c r="K208" s="4"/>
    </row>
    <row r="209" spans="2:11" ht="14.4" x14ac:dyDescent="0.3">
      <c r="B209" s="4"/>
      <c r="C209" s="42"/>
      <c r="D209" s="116"/>
      <c r="E209" s="7"/>
      <c r="F209" s="7"/>
      <c r="G209" s="7"/>
      <c r="H209" s="7"/>
      <c r="I209" s="8"/>
      <c r="J209" s="7"/>
      <c r="K209" s="4"/>
    </row>
    <row r="210" spans="2:11" ht="14.4" x14ac:dyDescent="0.3">
      <c r="B210" s="4"/>
      <c r="C210" s="42"/>
      <c r="D210" s="116"/>
      <c r="E210" s="7"/>
      <c r="F210" s="7"/>
      <c r="G210" s="7"/>
      <c r="H210" s="7"/>
      <c r="I210" s="8"/>
      <c r="J210" s="7"/>
      <c r="K210" s="4"/>
    </row>
    <row r="211" spans="2:11" ht="14.4" x14ac:dyDescent="0.3">
      <c r="B211" s="4"/>
      <c r="C211" s="42"/>
      <c r="D211" s="116"/>
      <c r="E211" s="7"/>
      <c r="F211" s="7"/>
      <c r="G211" s="7"/>
      <c r="H211" s="7"/>
      <c r="I211" s="8"/>
      <c r="J211" s="7"/>
      <c r="K211" s="4"/>
    </row>
    <row r="212" spans="2:11" ht="14.4" x14ac:dyDescent="0.3">
      <c r="B212" s="4"/>
      <c r="C212" s="42"/>
      <c r="D212" s="116"/>
      <c r="E212" s="7"/>
      <c r="F212" s="7"/>
      <c r="G212" s="7"/>
      <c r="H212" s="7"/>
      <c r="I212" s="8"/>
      <c r="J212" s="7"/>
      <c r="K212" s="4"/>
    </row>
    <row r="213" spans="2:11" ht="14.4" x14ac:dyDescent="0.3">
      <c r="B213" s="4"/>
      <c r="C213" s="42"/>
      <c r="D213" s="116"/>
      <c r="E213" s="7"/>
      <c r="F213" s="7"/>
      <c r="G213" s="7"/>
      <c r="H213" s="7"/>
      <c r="I213" s="8"/>
      <c r="J213" s="7"/>
      <c r="K213" s="4"/>
    </row>
    <row r="214" spans="2:11" ht="14.4" x14ac:dyDescent="0.3">
      <c r="B214" s="4"/>
      <c r="C214" s="42"/>
      <c r="D214" s="116"/>
      <c r="E214" s="7"/>
      <c r="F214" s="7"/>
      <c r="G214" s="7"/>
      <c r="H214" s="7"/>
      <c r="I214" s="8"/>
      <c r="J214" s="7"/>
      <c r="K214" s="4"/>
    </row>
    <row r="215" spans="2:11" ht="14.4" x14ac:dyDescent="0.3">
      <c r="B215" s="4"/>
      <c r="C215" s="42"/>
      <c r="D215" s="116"/>
      <c r="E215" s="7"/>
      <c r="F215" s="7"/>
      <c r="G215" s="7"/>
      <c r="H215" s="7"/>
      <c r="I215" s="8"/>
      <c r="J215" s="7"/>
      <c r="K215" s="4"/>
    </row>
    <row r="216" spans="2:11" ht="14.4" x14ac:dyDescent="0.3">
      <c r="B216" s="4"/>
      <c r="C216" s="42"/>
      <c r="D216" s="116"/>
      <c r="E216" s="7"/>
      <c r="F216" s="7"/>
      <c r="G216" s="7"/>
      <c r="H216" s="7"/>
      <c r="I216" s="8"/>
      <c r="J216" s="7"/>
      <c r="K216" s="4"/>
    </row>
    <row r="217" spans="2:11" ht="14.4" x14ac:dyDescent="0.3">
      <c r="B217" s="4"/>
      <c r="C217" s="42"/>
      <c r="D217" s="116"/>
      <c r="E217" s="7"/>
      <c r="F217" s="7"/>
      <c r="G217" s="7"/>
      <c r="H217" s="7"/>
      <c r="I217" s="8"/>
      <c r="J217" s="7"/>
      <c r="K217" s="4"/>
    </row>
    <row r="218" spans="2:11" ht="14.4" x14ac:dyDescent="0.3">
      <c r="B218" s="4"/>
      <c r="C218" s="42"/>
      <c r="D218" s="116"/>
      <c r="E218" s="7"/>
      <c r="F218" s="7"/>
      <c r="G218" s="7"/>
      <c r="H218" s="7"/>
      <c r="I218" s="8"/>
      <c r="J218" s="7"/>
      <c r="K218" s="4"/>
    </row>
    <row r="219" spans="2:11" ht="14.4" x14ac:dyDescent="0.3">
      <c r="B219" s="4"/>
      <c r="C219" s="42"/>
      <c r="D219" s="116"/>
      <c r="E219" s="7"/>
      <c r="F219" s="7"/>
      <c r="G219" s="7"/>
      <c r="H219" s="7"/>
      <c r="I219" s="8"/>
      <c r="J219" s="7"/>
      <c r="K219" s="4"/>
    </row>
    <row r="220" spans="2:11" ht="14.4" x14ac:dyDescent="0.3">
      <c r="B220" s="4"/>
      <c r="C220" s="42"/>
      <c r="D220" s="116"/>
      <c r="E220" s="7"/>
      <c r="F220" s="7"/>
      <c r="G220" s="7"/>
      <c r="H220" s="7"/>
      <c r="I220" s="8"/>
      <c r="J220" s="7"/>
      <c r="K220" s="4"/>
    </row>
    <row r="221" spans="2:11" ht="14.4" x14ac:dyDescent="0.3">
      <c r="B221" s="4"/>
      <c r="C221" s="42"/>
      <c r="D221" s="116"/>
      <c r="E221" s="7"/>
      <c r="F221" s="7"/>
      <c r="G221" s="7"/>
      <c r="H221" s="7"/>
      <c r="I221" s="8"/>
      <c r="J221" s="7"/>
      <c r="K221" s="4"/>
    </row>
    <row r="222" spans="2:11" ht="14.4" x14ac:dyDescent="0.3">
      <c r="B222" s="4"/>
      <c r="C222" s="42"/>
      <c r="D222" s="116"/>
      <c r="E222" s="7"/>
      <c r="F222" s="7"/>
      <c r="G222" s="7"/>
      <c r="H222" s="7"/>
      <c r="I222" s="8"/>
      <c r="J222" s="7"/>
      <c r="K222" s="4"/>
    </row>
    <row r="223" spans="2:11" ht="14.4" x14ac:dyDescent="0.3">
      <c r="B223" s="4"/>
      <c r="C223" s="42"/>
      <c r="D223" s="116"/>
      <c r="E223" s="7"/>
      <c r="F223" s="7"/>
      <c r="G223" s="7"/>
      <c r="H223" s="7"/>
      <c r="I223" s="8"/>
      <c r="J223" s="7"/>
      <c r="K223" s="4"/>
    </row>
    <row r="224" spans="2:11" ht="14.4" x14ac:dyDescent="0.3">
      <c r="B224" s="4"/>
      <c r="C224" s="42"/>
      <c r="D224" s="116"/>
      <c r="E224" s="7"/>
      <c r="F224" s="7"/>
      <c r="G224" s="7"/>
      <c r="H224" s="7"/>
      <c r="I224" s="8"/>
      <c r="J224" s="7"/>
      <c r="K224" s="4"/>
    </row>
    <row r="225" spans="2:11" ht="14.4" x14ac:dyDescent="0.3">
      <c r="B225" s="4"/>
      <c r="C225" s="42"/>
      <c r="D225" s="116"/>
      <c r="E225" s="7"/>
      <c r="F225" s="7"/>
      <c r="G225" s="7"/>
      <c r="H225" s="7"/>
      <c r="I225" s="8"/>
      <c r="J225" s="7"/>
      <c r="K225" s="4"/>
    </row>
    <row r="226" spans="2:11" ht="14.4" x14ac:dyDescent="0.3">
      <c r="B226" s="4"/>
      <c r="C226" s="42"/>
      <c r="D226" s="116"/>
      <c r="E226" s="7"/>
      <c r="F226" s="7"/>
      <c r="G226" s="7"/>
      <c r="H226" s="7"/>
      <c r="I226" s="8"/>
      <c r="J226" s="7"/>
      <c r="K226" s="4"/>
    </row>
    <row r="227" spans="2:11" ht="14.4" x14ac:dyDescent="0.3">
      <c r="B227" s="4"/>
      <c r="C227" s="42"/>
      <c r="D227" s="116"/>
      <c r="E227" s="7"/>
      <c r="F227" s="7"/>
      <c r="G227" s="7"/>
      <c r="H227" s="7"/>
      <c r="I227" s="8"/>
      <c r="J227" s="7"/>
      <c r="K227" s="4"/>
    </row>
    <row r="228" spans="2:11" ht="14.4" x14ac:dyDescent="0.3">
      <c r="B228" s="4"/>
      <c r="C228" s="42"/>
      <c r="D228" s="116"/>
      <c r="E228" s="7"/>
      <c r="F228" s="7"/>
      <c r="G228" s="7"/>
      <c r="H228" s="7"/>
      <c r="I228" s="8"/>
      <c r="J228" s="7"/>
      <c r="K228" s="4"/>
    </row>
    <row r="229" spans="2:11" ht="14.4" x14ac:dyDescent="0.3">
      <c r="B229" s="4"/>
      <c r="C229" s="42"/>
      <c r="D229" s="116"/>
      <c r="E229" s="7"/>
      <c r="F229" s="7"/>
      <c r="G229" s="7"/>
      <c r="H229" s="7"/>
      <c r="I229" s="8"/>
      <c r="J229" s="7"/>
      <c r="K229" s="4"/>
    </row>
    <row r="230" spans="2:11" ht="14.4" x14ac:dyDescent="0.3">
      <c r="B230" s="4"/>
      <c r="C230" s="42"/>
      <c r="D230" s="116"/>
      <c r="E230" s="7"/>
      <c r="F230" s="7"/>
      <c r="G230" s="7"/>
      <c r="H230" s="7"/>
      <c r="I230" s="8"/>
      <c r="J230" s="7"/>
      <c r="K230" s="4"/>
    </row>
    <row r="231" spans="2:11" ht="14.4" x14ac:dyDescent="0.3">
      <c r="B231" s="4"/>
      <c r="C231" s="42"/>
      <c r="D231" s="116"/>
      <c r="E231" s="7"/>
      <c r="F231" s="7"/>
      <c r="G231" s="7"/>
      <c r="H231" s="7"/>
      <c r="I231" s="8"/>
      <c r="J231" s="7"/>
      <c r="K231" s="4"/>
    </row>
  </sheetData>
  <mergeCells count="2">
    <mergeCell ref="B1:C1"/>
    <mergeCell ref="K31:K32"/>
  </mergeCells>
  <pageMargins left="0.70866141732283472" right="0.70866141732283472" top="0.74803149606299213" bottom="0.74803149606299213" header="0.31496062992125984" footer="0.31496062992125984"/>
  <pageSetup paperSize="8" scale="58" fitToHeight="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14AD2-29DA-4200-BCA3-7C94F1342B77}">
  <sheetPr>
    <pageSetUpPr fitToPage="1"/>
  </sheetPr>
  <dimension ref="A1:AC224"/>
  <sheetViews>
    <sheetView workbookViewId="0">
      <selection activeCell="D3" sqref="D3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customWidth="1"/>
    <col min="5" max="6" width="13.44140625" style="117" customWidth="1"/>
    <col min="7" max="7" width="12.5546875" style="117" customWidth="1"/>
    <col min="8" max="8" width="13" style="117" customWidth="1"/>
    <col min="9" max="9" width="13.44140625" style="118" customWidth="1"/>
    <col min="10" max="10" width="13.44140625" style="117" customWidth="1"/>
    <col min="11" max="11" width="31.6640625" customWidth="1"/>
    <col min="12" max="12" width="36.6640625" customWidth="1"/>
    <col min="13" max="29" width="8.6640625" customWidth="1"/>
  </cols>
  <sheetData>
    <row r="1" spans="1:29" ht="18" x14ac:dyDescent="0.35">
      <c r="A1" s="1">
        <v>2026</v>
      </c>
      <c r="B1" s="153" t="s">
        <v>0</v>
      </c>
      <c r="C1" s="1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4"/>
    </row>
    <row r="2" spans="1:29" ht="18" x14ac:dyDescent="0.3">
      <c r="A2" s="5"/>
      <c r="B2" s="6" t="s">
        <v>53</v>
      </c>
      <c r="C2" t="s">
        <v>56</v>
      </c>
      <c r="D2" s="121" t="s">
        <v>87</v>
      </c>
      <c r="E2" s="122"/>
      <c r="F2" s="122"/>
      <c r="G2" s="122"/>
      <c r="H2" s="122"/>
      <c r="I2" s="123"/>
      <c r="J2" s="122"/>
      <c r="K2" s="4"/>
    </row>
    <row r="3" spans="1:29" ht="18" x14ac:dyDescent="0.3">
      <c r="A3" s="5"/>
      <c r="B3" s="6"/>
      <c r="C3" t="s">
        <v>57</v>
      </c>
      <c r="D3" s="125"/>
      <c r="E3" s="122"/>
      <c r="F3" s="122"/>
      <c r="G3" s="122"/>
      <c r="H3" s="122"/>
      <c r="I3" s="123"/>
      <c r="J3" s="122"/>
      <c r="K3" s="4"/>
    </row>
    <row r="4" spans="1:29" ht="18" x14ac:dyDescent="0.3">
      <c r="A4" s="5"/>
      <c r="B4" s="150" t="s">
        <v>148</v>
      </c>
      <c r="C4" t="s">
        <v>58</v>
      </c>
      <c r="D4" s="121" t="s">
        <v>88</v>
      </c>
      <c r="E4" s="122"/>
      <c r="F4" s="122"/>
      <c r="G4" s="122"/>
      <c r="H4" s="122"/>
      <c r="I4" s="123"/>
      <c r="J4" s="122"/>
      <c r="K4" s="4"/>
    </row>
    <row r="5" spans="1:29" ht="16.2" customHeight="1" x14ac:dyDescent="0.3">
      <c r="A5" s="5"/>
      <c r="B5" s="6"/>
      <c r="C5" t="s">
        <v>77</v>
      </c>
      <c r="D5" s="121" t="s">
        <v>89</v>
      </c>
      <c r="E5" s="122"/>
      <c r="F5" s="122"/>
      <c r="G5" s="122"/>
      <c r="H5" s="122"/>
      <c r="I5" s="123"/>
      <c r="J5" s="122"/>
      <c r="K5" s="4"/>
    </row>
    <row r="6" spans="1:29" ht="26.4" customHeight="1" thickBot="1" x14ac:dyDescent="0.35">
      <c r="A6" s="5"/>
      <c r="B6" s="136" t="s">
        <v>142</v>
      </c>
      <c r="D6" s="149" t="s">
        <v>143</v>
      </c>
      <c r="E6" s="7"/>
      <c r="F6" s="7"/>
      <c r="G6" s="7"/>
      <c r="H6" s="7"/>
      <c r="I6" s="8"/>
      <c r="J6" s="7"/>
      <c r="K6" s="4"/>
    </row>
    <row r="7" spans="1:29" ht="28.8" x14ac:dyDescent="0.3">
      <c r="A7" s="9" t="s">
        <v>1</v>
      </c>
      <c r="B7" s="10" t="s">
        <v>2</v>
      </c>
      <c r="C7" s="11" t="s">
        <v>3</v>
      </c>
      <c r="D7" s="147" t="s">
        <v>144</v>
      </c>
      <c r="E7" s="12" t="s">
        <v>90</v>
      </c>
      <c r="F7" s="12"/>
      <c r="G7" s="12" t="s">
        <v>69</v>
      </c>
      <c r="H7" s="12" t="s">
        <v>70</v>
      </c>
      <c r="I7" s="13" t="s">
        <v>4</v>
      </c>
      <c r="J7" s="14" t="s">
        <v>5</v>
      </c>
      <c r="K7" s="15" t="s">
        <v>6</v>
      </c>
      <c r="L7" s="15" t="s">
        <v>7</v>
      </c>
    </row>
    <row r="8" spans="1:29" ht="14.4" x14ac:dyDescent="0.3">
      <c r="A8" s="16"/>
      <c r="B8" s="17"/>
      <c r="C8" s="18"/>
      <c r="D8" s="146"/>
      <c r="E8" s="7"/>
      <c r="F8" s="7"/>
      <c r="G8" s="7"/>
      <c r="H8" s="7"/>
      <c r="I8" s="8"/>
      <c r="J8" s="19"/>
      <c r="K8" s="4"/>
    </row>
    <row r="9" spans="1:29" ht="14.4" x14ac:dyDescent="0.3">
      <c r="A9" s="20">
        <v>1</v>
      </c>
      <c r="B9" s="21" t="s">
        <v>8</v>
      </c>
      <c r="C9" s="22"/>
      <c r="D9" s="148"/>
      <c r="E9" s="23"/>
      <c r="F9" s="23"/>
      <c r="G9" s="23"/>
      <c r="H9" s="23"/>
      <c r="I9" s="24"/>
      <c r="J9" s="25"/>
      <c r="K9" s="4"/>
    </row>
    <row r="10" spans="1:29" ht="100.8" x14ac:dyDescent="0.3">
      <c r="A10" s="26"/>
      <c r="B10" s="27" t="s">
        <v>9</v>
      </c>
      <c r="C10" s="28"/>
      <c r="D10" s="137"/>
      <c r="E10" s="29"/>
      <c r="F10" s="29"/>
      <c r="G10" s="29"/>
      <c r="H10" s="29"/>
      <c r="I10" s="30"/>
      <c r="J10" s="31"/>
      <c r="K10" s="4"/>
      <c r="M10" s="32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</row>
    <row r="11" spans="1:29" ht="14.4" x14ac:dyDescent="0.3">
      <c r="A11" s="34"/>
      <c r="B11" s="35"/>
      <c r="C11" s="36" t="s">
        <v>10</v>
      </c>
      <c r="D11" s="138">
        <v>0</v>
      </c>
      <c r="E11" s="37">
        <v>0</v>
      </c>
      <c r="F11" s="37">
        <v>0</v>
      </c>
      <c r="G11" s="37">
        <v>0</v>
      </c>
      <c r="H11" s="37">
        <v>0</v>
      </c>
      <c r="I11" s="38">
        <f>SUM(E11:H11)</f>
        <v>0</v>
      </c>
      <c r="J11" s="39">
        <f>D11*I11</f>
        <v>0</v>
      </c>
      <c r="K11" s="4"/>
      <c r="M11" s="32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9" ht="14.4" x14ac:dyDescent="0.3">
      <c r="A12" s="20">
        <v>2</v>
      </c>
      <c r="B12" s="21" t="s">
        <v>11</v>
      </c>
      <c r="C12" s="22"/>
      <c r="D12" s="139"/>
      <c r="E12" s="40"/>
      <c r="F12" s="40"/>
      <c r="G12" s="40"/>
      <c r="H12" s="40"/>
      <c r="I12" s="24"/>
      <c r="J12" s="41"/>
      <c r="K12" s="4"/>
      <c r="M12" s="32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</row>
    <row r="13" spans="1:29" ht="100.8" x14ac:dyDescent="0.3">
      <c r="A13" s="26"/>
      <c r="B13" s="27" t="s">
        <v>12</v>
      </c>
      <c r="C13" s="28"/>
      <c r="D13" s="140"/>
      <c r="E13" s="29"/>
      <c r="F13" s="29"/>
      <c r="G13" s="29"/>
      <c r="H13" s="29"/>
      <c r="I13" s="30"/>
      <c r="J13" s="31"/>
      <c r="K13" s="4"/>
      <c r="M13" s="32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4" spans="1:29" ht="14.4" x14ac:dyDescent="0.3">
      <c r="A14" s="34"/>
      <c r="B14" s="35"/>
      <c r="C14" s="36" t="s">
        <v>10</v>
      </c>
      <c r="D14" s="138">
        <v>0</v>
      </c>
      <c r="E14" s="37">
        <v>0</v>
      </c>
      <c r="F14" s="37">
        <v>0</v>
      </c>
      <c r="G14" s="37">
        <v>0</v>
      </c>
      <c r="H14" s="37">
        <v>0</v>
      </c>
      <c r="I14" s="38">
        <f>SUM(E14:H14)</f>
        <v>0</v>
      </c>
      <c r="J14" s="39">
        <f>I14*D14</f>
        <v>0</v>
      </c>
      <c r="K14" s="42"/>
      <c r="L14" s="42"/>
      <c r="M14" s="42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42"/>
      <c r="AA14" s="42"/>
      <c r="AB14" s="42"/>
      <c r="AC14" s="42"/>
    </row>
    <row r="15" spans="1:29" ht="14.4" x14ac:dyDescent="0.3">
      <c r="A15" s="20">
        <v>3</v>
      </c>
      <c r="B15" s="21" t="s">
        <v>13</v>
      </c>
      <c r="C15" s="22"/>
      <c r="D15" s="139"/>
      <c r="E15" s="40"/>
      <c r="F15" s="40"/>
      <c r="G15" s="40"/>
      <c r="H15" s="40"/>
      <c r="I15" s="24"/>
      <c r="J15" s="41"/>
      <c r="K15" s="4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</row>
    <row r="16" spans="1:29" ht="100.8" x14ac:dyDescent="0.3">
      <c r="A16" s="26"/>
      <c r="B16" s="27" t="s">
        <v>14</v>
      </c>
      <c r="C16" s="28"/>
      <c r="D16" s="140"/>
      <c r="E16" s="29"/>
      <c r="F16" s="29"/>
      <c r="G16" s="29"/>
      <c r="H16" s="29"/>
      <c r="I16" s="30"/>
      <c r="J16" s="31"/>
      <c r="K16" s="32"/>
      <c r="L16" s="32"/>
      <c r="M16" s="32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2"/>
      <c r="AA16" s="32"/>
      <c r="AB16" s="32"/>
      <c r="AC16" s="32"/>
    </row>
    <row r="17" spans="1:29" s="51" customFormat="1" ht="14.4" x14ac:dyDescent="0.3">
      <c r="A17" s="43"/>
      <c r="B17" s="44"/>
      <c r="C17" s="45" t="s">
        <v>10</v>
      </c>
      <c r="D17" s="141">
        <v>0</v>
      </c>
      <c r="E17" s="46">
        <v>0</v>
      </c>
      <c r="F17" s="46">
        <v>0</v>
      </c>
      <c r="G17" s="46">
        <v>0</v>
      </c>
      <c r="H17" s="46">
        <v>0</v>
      </c>
      <c r="I17" s="47">
        <f>SUM(E17:H17)</f>
        <v>0</v>
      </c>
      <c r="J17" s="48">
        <f>I17*D17</f>
        <v>0</v>
      </c>
      <c r="K17" s="4"/>
      <c r="L17" s="4"/>
      <c r="M17" s="4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49"/>
      <c r="Y17" s="49"/>
      <c r="Z17" s="50"/>
      <c r="AA17" s="50"/>
      <c r="AB17" s="50"/>
      <c r="AC17" s="50"/>
    </row>
    <row r="18" spans="1:29" ht="14.4" x14ac:dyDescent="0.3">
      <c r="A18" s="20">
        <v>4</v>
      </c>
      <c r="B18" s="21" t="s">
        <v>15</v>
      </c>
      <c r="C18" s="22"/>
      <c r="D18" s="139"/>
      <c r="E18" s="40"/>
      <c r="F18" s="40"/>
      <c r="G18" s="40"/>
      <c r="H18" s="40"/>
      <c r="I18" s="24"/>
      <c r="J18" s="41"/>
      <c r="K18" s="4"/>
    </row>
    <row r="19" spans="1:29" ht="86.4" x14ac:dyDescent="0.3">
      <c r="A19" s="26"/>
      <c r="B19" s="27" t="s">
        <v>16</v>
      </c>
      <c r="C19" s="28"/>
      <c r="D19" s="140"/>
      <c r="E19" s="29"/>
      <c r="F19" s="29"/>
      <c r="G19" s="29"/>
      <c r="H19" s="29"/>
      <c r="I19" s="30"/>
      <c r="J19" s="31"/>
      <c r="K19" s="4"/>
    </row>
    <row r="20" spans="1:29" ht="14.4" x14ac:dyDescent="0.3">
      <c r="A20" s="34"/>
      <c r="B20" s="35"/>
      <c r="C20" s="36" t="s">
        <v>10</v>
      </c>
      <c r="D20" s="138">
        <v>0</v>
      </c>
      <c r="E20" s="37">
        <v>0</v>
      </c>
      <c r="F20" s="37">
        <v>0</v>
      </c>
      <c r="G20" s="37">
        <v>0</v>
      </c>
      <c r="H20" s="37">
        <v>0</v>
      </c>
      <c r="I20" s="38">
        <f>SUM(E20:H20)</f>
        <v>0</v>
      </c>
      <c r="J20" s="39">
        <f>I20*D20</f>
        <v>0</v>
      </c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</row>
    <row r="21" spans="1:29" ht="14.4" x14ac:dyDescent="0.3">
      <c r="A21" s="20">
        <v>5</v>
      </c>
      <c r="B21" s="21" t="s">
        <v>17</v>
      </c>
      <c r="C21" s="22"/>
      <c r="D21" s="139"/>
      <c r="E21" s="52"/>
      <c r="F21" s="52"/>
      <c r="G21" s="52"/>
      <c r="H21" s="52"/>
      <c r="I21" s="53"/>
      <c r="J21" s="41"/>
      <c r="K21" s="4"/>
    </row>
    <row r="22" spans="1:29" ht="115.2" x14ac:dyDescent="0.3">
      <c r="A22" s="26"/>
      <c r="B22" s="27" t="s">
        <v>18</v>
      </c>
      <c r="C22" s="28"/>
      <c r="D22" s="140"/>
      <c r="E22" s="54" t="s">
        <v>74</v>
      </c>
      <c r="F22" s="54"/>
      <c r="G22" s="54"/>
      <c r="H22" s="54" t="s">
        <v>74</v>
      </c>
      <c r="I22" s="54"/>
      <c r="J22" s="55"/>
      <c r="K22" s="4"/>
      <c r="P22" t="s">
        <v>19</v>
      </c>
    </row>
    <row r="23" spans="1:29" ht="14.4" x14ac:dyDescent="0.3">
      <c r="A23" s="34"/>
      <c r="B23" s="35"/>
      <c r="C23" s="36" t="s">
        <v>10</v>
      </c>
      <c r="D23" s="138">
        <v>0</v>
      </c>
      <c r="E23" s="56">
        <v>1</v>
      </c>
      <c r="F23" s="56">
        <v>0</v>
      </c>
      <c r="G23" s="56">
        <v>0</v>
      </c>
      <c r="H23" s="56">
        <v>1</v>
      </c>
      <c r="I23" s="57">
        <f>SUM(E23:H23)</f>
        <v>2</v>
      </c>
      <c r="J23" s="39">
        <f>I23*D23</f>
        <v>0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spans="1:29" ht="14.4" x14ac:dyDescent="0.3">
      <c r="A24" s="20">
        <v>6</v>
      </c>
      <c r="B24" s="21" t="s">
        <v>20</v>
      </c>
      <c r="C24" s="22"/>
      <c r="D24" s="139"/>
      <c r="E24" s="40"/>
      <c r="F24" s="40"/>
      <c r="G24" s="40"/>
      <c r="H24" s="40"/>
      <c r="I24" s="24"/>
      <c r="J24" s="41"/>
      <c r="K24" s="4"/>
    </row>
    <row r="25" spans="1:29" ht="115.2" x14ac:dyDescent="0.3">
      <c r="A25" s="26"/>
      <c r="B25" s="27" t="s">
        <v>21</v>
      </c>
      <c r="C25" s="28"/>
      <c r="D25" s="140"/>
      <c r="E25" s="29"/>
      <c r="F25" s="29"/>
      <c r="G25" s="29"/>
      <c r="H25" s="29" t="s">
        <v>74</v>
      </c>
      <c r="I25" s="30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</row>
    <row r="26" spans="1:29" s="51" customFormat="1" ht="14.4" x14ac:dyDescent="0.3">
      <c r="A26" s="43"/>
      <c r="B26" s="44"/>
      <c r="C26" s="45" t="s">
        <v>10</v>
      </c>
      <c r="D26" s="141">
        <v>0</v>
      </c>
      <c r="E26" s="46">
        <v>0</v>
      </c>
      <c r="F26" s="46">
        <v>0</v>
      </c>
      <c r="G26" s="46">
        <v>0</v>
      </c>
      <c r="H26" s="46">
        <v>1</v>
      </c>
      <c r="I26" s="47">
        <f>SUM(E26:H26)</f>
        <v>1</v>
      </c>
      <c r="J26" s="48">
        <f>I26*D26</f>
        <v>0</v>
      </c>
      <c r="K26" s="4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9" ht="14.4" x14ac:dyDescent="0.3">
      <c r="A27" s="20">
        <v>7</v>
      </c>
      <c r="B27" s="21" t="s">
        <v>22</v>
      </c>
      <c r="C27" s="22"/>
      <c r="D27" s="139"/>
      <c r="E27" s="52"/>
      <c r="F27" s="52"/>
      <c r="G27" s="52"/>
      <c r="H27" s="52"/>
      <c r="I27" s="53"/>
      <c r="J27" s="41"/>
      <c r="K27" s="4"/>
    </row>
    <row r="28" spans="1:29" ht="72" x14ac:dyDescent="0.3">
      <c r="A28" s="26" t="s">
        <v>23</v>
      </c>
      <c r="B28" s="27" t="s">
        <v>24</v>
      </c>
      <c r="C28" s="28"/>
      <c r="D28" s="142"/>
      <c r="E28" s="54"/>
      <c r="F28" s="54"/>
      <c r="G28" s="54" t="s">
        <v>74</v>
      </c>
      <c r="H28" s="54" t="s">
        <v>74</v>
      </c>
      <c r="I28" s="54"/>
      <c r="J28" s="55"/>
      <c r="K28" s="4"/>
    </row>
    <row r="29" spans="1:29" ht="14.4" x14ac:dyDescent="0.3">
      <c r="A29" s="34"/>
      <c r="B29" s="35"/>
      <c r="C29" s="36" t="s">
        <v>10</v>
      </c>
      <c r="D29" s="138">
        <v>0</v>
      </c>
      <c r="E29" s="56">
        <v>0</v>
      </c>
      <c r="F29" s="56">
        <v>0</v>
      </c>
      <c r="G29" s="56">
        <v>2</v>
      </c>
      <c r="H29" s="56">
        <v>3</v>
      </c>
      <c r="I29" s="57">
        <f>SUM(E29:H29)</f>
        <v>5</v>
      </c>
      <c r="J29" s="39">
        <f>I29*D29</f>
        <v>0</v>
      </c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</row>
    <row r="30" spans="1:29" ht="14.4" x14ac:dyDescent="0.3">
      <c r="A30" s="20">
        <v>8</v>
      </c>
      <c r="B30" s="21" t="s">
        <v>25</v>
      </c>
      <c r="C30" s="22"/>
      <c r="D30" s="139"/>
      <c r="E30" s="40"/>
      <c r="F30" s="40"/>
      <c r="G30" s="40"/>
      <c r="H30" s="40"/>
      <c r="I30" s="24"/>
      <c r="J30" s="41"/>
      <c r="K30" s="32"/>
    </row>
    <row r="31" spans="1:29" ht="100.8" x14ac:dyDescent="0.3">
      <c r="A31" s="26" t="s">
        <v>23</v>
      </c>
      <c r="B31" s="58" t="s">
        <v>26</v>
      </c>
      <c r="C31" s="28"/>
      <c r="D31" s="140"/>
      <c r="E31" s="29" t="s">
        <v>74</v>
      </c>
      <c r="F31" s="29"/>
      <c r="G31" s="29" t="s">
        <v>74</v>
      </c>
      <c r="H31" s="29" t="s">
        <v>74</v>
      </c>
      <c r="I31" s="30"/>
      <c r="J31" s="31"/>
      <c r="K31" s="155" t="s">
        <v>23</v>
      </c>
    </row>
    <row r="32" spans="1:29" ht="14.4" x14ac:dyDescent="0.3">
      <c r="A32" s="34"/>
      <c r="B32" s="59"/>
      <c r="C32" s="36" t="s">
        <v>10</v>
      </c>
      <c r="D32" s="138">
        <v>0</v>
      </c>
      <c r="E32" s="37">
        <v>2</v>
      </c>
      <c r="F32" s="37">
        <v>0</v>
      </c>
      <c r="G32" s="37">
        <v>16</v>
      </c>
      <c r="H32" s="37">
        <v>3</v>
      </c>
      <c r="I32" s="38">
        <f>SUM(E32:H32)</f>
        <v>21</v>
      </c>
      <c r="J32" s="39">
        <f>I32*D32</f>
        <v>0</v>
      </c>
      <c r="K32" s="156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</row>
    <row r="33" spans="1:29" ht="14.4" x14ac:dyDescent="0.3">
      <c r="A33" s="20">
        <v>9</v>
      </c>
      <c r="B33" s="60" t="s">
        <v>27</v>
      </c>
      <c r="C33" s="22"/>
      <c r="D33" s="139"/>
      <c r="E33" s="40"/>
      <c r="F33" s="40"/>
      <c r="G33" s="40"/>
      <c r="H33" s="40"/>
      <c r="I33" s="24"/>
      <c r="J33" s="41"/>
      <c r="K33" s="32"/>
    </row>
    <row r="34" spans="1:29" ht="100.8" x14ac:dyDescent="0.3">
      <c r="A34" s="26" t="s">
        <v>23</v>
      </c>
      <c r="B34" s="58" t="s">
        <v>28</v>
      </c>
      <c r="C34" s="28"/>
      <c r="D34" s="140"/>
      <c r="E34" s="29"/>
      <c r="F34" s="29"/>
      <c r="G34" s="29"/>
      <c r="H34" s="29"/>
      <c r="I34" s="30"/>
      <c r="J34" s="31"/>
      <c r="K34" s="32"/>
    </row>
    <row r="35" spans="1:29" ht="14.4" x14ac:dyDescent="0.3">
      <c r="A35" s="34"/>
      <c r="B35" s="59"/>
      <c r="C35" s="36" t="s">
        <v>10</v>
      </c>
      <c r="D35" s="138">
        <v>0</v>
      </c>
      <c r="E35" s="37">
        <v>0</v>
      </c>
      <c r="F35" s="37">
        <v>0</v>
      </c>
      <c r="G35" s="37">
        <v>0</v>
      </c>
      <c r="H35" s="37">
        <v>0</v>
      </c>
      <c r="I35" s="38">
        <f>SUM(E35:H35)</f>
        <v>0</v>
      </c>
      <c r="J35" s="39">
        <f>I35*D35</f>
        <v>0</v>
      </c>
      <c r="K35" s="61" t="s">
        <v>23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</row>
    <row r="36" spans="1:29" ht="14.4" x14ac:dyDescent="0.3">
      <c r="A36" s="20">
        <v>10</v>
      </c>
      <c r="B36" s="60" t="s">
        <v>29</v>
      </c>
      <c r="C36" s="22"/>
      <c r="D36" s="139"/>
      <c r="E36" s="40"/>
      <c r="F36" s="40"/>
      <c r="G36" s="40"/>
      <c r="H36" s="40"/>
      <c r="I36" s="24"/>
      <c r="J36" s="41"/>
      <c r="K36" s="32"/>
    </row>
    <row r="37" spans="1:29" ht="115.2" x14ac:dyDescent="0.3">
      <c r="A37" s="26"/>
      <c r="B37" s="58" t="s">
        <v>30</v>
      </c>
      <c r="C37" s="28"/>
      <c r="D37" s="140"/>
      <c r="E37" s="29"/>
      <c r="F37" s="29"/>
      <c r="G37" s="29"/>
      <c r="H37" s="29"/>
      <c r="I37" s="30"/>
      <c r="J37" s="31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</row>
    <row r="38" spans="1:29" ht="14.4" x14ac:dyDescent="0.3">
      <c r="A38" s="34"/>
      <c r="B38" s="59"/>
      <c r="C38" s="36" t="s">
        <v>10</v>
      </c>
      <c r="D38" s="138">
        <v>0</v>
      </c>
      <c r="E38" s="37">
        <v>0</v>
      </c>
      <c r="F38" s="37">
        <v>0</v>
      </c>
      <c r="G38" s="37">
        <v>0</v>
      </c>
      <c r="H38" s="37">
        <v>0</v>
      </c>
      <c r="I38" s="38">
        <f>SUM(E38:H38)</f>
        <v>0</v>
      </c>
      <c r="J38" s="39">
        <f>I38*D38</f>
        <v>0</v>
      </c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</row>
    <row r="39" spans="1:29" ht="14.4" x14ac:dyDescent="0.3">
      <c r="A39" s="20">
        <v>11</v>
      </c>
      <c r="B39" s="60" t="s">
        <v>31</v>
      </c>
      <c r="C39" s="22"/>
      <c r="D39" s="139"/>
      <c r="E39" s="62"/>
      <c r="F39" s="62"/>
      <c r="G39" s="62"/>
      <c r="H39" s="62"/>
      <c r="I39" s="24"/>
      <c r="J39" s="41"/>
      <c r="K39" s="32"/>
    </row>
    <row r="40" spans="1:29" ht="115.2" x14ac:dyDescent="0.3">
      <c r="A40" s="26" t="s">
        <v>23</v>
      </c>
      <c r="B40" s="58" t="s">
        <v>32</v>
      </c>
      <c r="C40" s="28"/>
      <c r="D40" s="140"/>
      <c r="E40" s="29"/>
      <c r="F40" s="29"/>
      <c r="G40" s="29"/>
      <c r="H40" s="29"/>
      <c r="I40" s="30"/>
      <c r="J40" s="31"/>
      <c r="K40" s="32"/>
    </row>
    <row r="41" spans="1:29" ht="14.4" x14ac:dyDescent="0.3">
      <c r="A41" s="34"/>
      <c r="B41" s="59"/>
      <c r="C41" s="36" t="s">
        <v>10</v>
      </c>
      <c r="D41" s="138">
        <v>0</v>
      </c>
      <c r="E41" s="37">
        <v>0</v>
      </c>
      <c r="F41" s="37">
        <v>0</v>
      </c>
      <c r="G41" s="37">
        <v>0</v>
      </c>
      <c r="H41" s="37">
        <v>0</v>
      </c>
      <c r="I41" s="38">
        <f>SUM(E41:H41)</f>
        <v>0</v>
      </c>
      <c r="J41" s="39">
        <f>I41*D41</f>
        <v>0</v>
      </c>
      <c r="K41" s="61" t="s">
        <v>23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</row>
    <row r="42" spans="1:29" ht="14.4" x14ac:dyDescent="0.3">
      <c r="A42" s="20">
        <v>12</v>
      </c>
      <c r="B42" s="60" t="s">
        <v>33</v>
      </c>
      <c r="C42" s="22"/>
      <c r="D42" s="139"/>
      <c r="E42" s="40"/>
      <c r="F42" s="40"/>
      <c r="G42" s="40"/>
      <c r="H42" s="40"/>
      <c r="I42" s="24"/>
      <c r="J42" s="41"/>
      <c r="K42" s="4"/>
    </row>
    <row r="43" spans="1:29" ht="129.6" x14ac:dyDescent="0.3">
      <c r="A43" s="26"/>
      <c r="B43" s="58" t="s">
        <v>34</v>
      </c>
      <c r="C43" s="28"/>
      <c r="D43" s="140"/>
      <c r="E43" s="29"/>
      <c r="F43" s="29"/>
      <c r="G43" s="29"/>
      <c r="H43" s="29"/>
      <c r="I43" s="30"/>
      <c r="J43" s="31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</row>
    <row r="44" spans="1:29" ht="14.4" x14ac:dyDescent="0.3">
      <c r="A44" s="34"/>
      <c r="B44" s="63"/>
      <c r="C44" s="36" t="s">
        <v>10</v>
      </c>
      <c r="D44" s="138">
        <v>0</v>
      </c>
      <c r="E44" s="37">
        <v>0</v>
      </c>
      <c r="F44" s="37">
        <v>0</v>
      </c>
      <c r="G44" s="37">
        <v>0</v>
      </c>
      <c r="H44" s="37">
        <v>0</v>
      </c>
      <c r="I44" s="38">
        <f>SUM(E44:H44)</f>
        <v>0</v>
      </c>
      <c r="J44" s="39">
        <f>I44*D44</f>
        <v>0</v>
      </c>
      <c r="K44" s="4"/>
    </row>
    <row r="45" spans="1:29" ht="14.4" x14ac:dyDescent="0.3">
      <c r="A45" s="20">
        <v>13</v>
      </c>
      <c r="B45" s="60" t="s">
        <v>35</v>
      </c>
      <c r="C45" s="22"/>
      <c r="D45" s="139"/>
      <c r="E45" s="40"/>
      <c r="F45" s="40"/>
      <c r="G45" s="40"/>
      <c r="H45" s="40"/>
      <c r="I45" s="24"/>
      <c r="J45" s="41"/>
      <c r="K45" s="4"/>
    </row>
    <row r="46" spans="1:29" ht="115.2" x14ac:dyDescent="0.3">
      <c r="A46" s="26"/>
      <c r="B46" s="58" t="s">
        <v>36</v>
      </c>
      <c r="C46" s="28"/>
      <c r="D46" s="140"/>
      <c r="E46" s="29"/>
      <c r="F46" s="29"/>
      <c r="G46" s="29"/>
      <c r="H46" s="29"/>
      <c r="I46" s="30"/>
      <c r="J46" s="31"/>
      <c r="K46" s="4"/>
      <c r="O46" s="64"/>
    </row>
    <row r="47" spans="1:29" ht="14.4" x14ac:dyDescent="0.3">
      <c r="A47" s="34"/>
      <c r="B47" s="63"/>
      <c r="C47" s="36" t="s">
        <v>10</v>
      </c>
      <c r="D47" s="138">
        <v>0</v>
      </c>
      <c r="E47" s="37">
        <v>0</v>
      </c>
      <c r="F47" s="37">
        <v>0</v>
      </c>
      <c r="G47" s="37">
        <v>0</v>
      </c>
      <c r="H47" s="37">
        <v>0</v>
      </c>
      <c r="I47" s="38">
        <f>SUM(E47:H47)</f>
        <v>0</v>
      </c>
      <c r="J47" s="39">
        <f>I47*D47</f>
        <v>0</v>
      </c>
      <c r="K47" s="4"/>
    </row>
    <row r="48" spans="1:29" ht="14.4" x14ac:dyDescent="0.3">
      <c r="A48" s="20">
        <v>14</v>
      </c>
      <c r="B48" s="60" t="s">
        <v>37</v>
      </c>
      <c r="C48" s="22"/>
      <c r="D48" s="139"/>
      <c r="E48" s="40"/>
      <c r="F48" s="40"/>
      <c r="G48" s="40"/>
      <c r="H48" s="40"/>
      <c r="I48" s="24"/>
      <c r="J48" s="41"/>
      <c r="K48" s="4"/>
    </row>
    <row r="49" spans="1:29" ht="115.2" x14ac:dyDescent="0.3">
      <c r="A49" s="26"/>
      <c r="B49" s="58" t="s">
        <v>38</v>
      </c>
      <c r="C49" s="28"/>
      <c r="D49" s="140"/>
      <c r="E49" s="29"/>
      <c r="F49" s="29"/>
      <c r="G49" s="29"/>
      <c r="H49" s="29" t="s">
        <v>74</v>
      </c>
      <c r="I49" s="30"/>
      <c r="J49" s="31"/>
      <c r="K49" s="4"/>
    </row>
    <row r="50" spans="1:29" ht="14.4" x14ac:dyDescent="0.3">
      <c r="A50" s="34"/>
      <c r="B50" s="63"/>
      <c r="C50" s="36" t="s">
        <v>10</v>
      </c>
      <c r="D50" s="138">
        <v>0</v>
      </c>
      <c r="E50" s="37">
        <v>0</v>
      </c>
      <c r="F50" s="37">
        <v>0</v>
      </c>
      <c r="G50" s="37">
        <v>0</v>
      </c>
      <c r="H50" s="37">
        <v>3</v>
      </c>
      <c r="I50" s="38">
        <f>SUM(E50:H50)</f>
        <v>3</v>
      </c>
      <c r="J50" s="39">
        <f>I50*D50</f>
        <v>0</v>
      </c>
      <c r="K50" s="4"/>
    </row>
    <row r="51" spans="1:29" ht="14.4" x14ac:dyDescent="0.3">
      <c r="A51" s="20">
        <v>15</v>
      </c>
      <c r="B51" s="60" t="s">
        <v>39</v>
      </c>
      <c r="C51" s="22"/>
      <c r="D51" s="139"/>
      <c r="E51" s="40"/>
      <c r="F51" s="40"/>
      <c r="G51" s="40"/>
      <c r="H51" s="40"/>
      <c r="I51" s="24"/>
      <c r="J51" s="41"/>
      <c r="K51" s="4"/>
    </row>
    <row r="52" spans="1:29" ht="244.8" x14ac:dyDescent="0.3">
      <c r="A52" s="26" t="s">
        <v>23</v>
      </c>
      <c r="B52" s="27" t="s">
        <v>40</v>
      </c>
      <c r="C52" s="28"/>
      <c r="D52" s="140"/>
      <c r="E52" s="29"/>
      <c r="F52" s="29"/>
      <c r="G52" s="29" t="s">
        <v>74</v>
      </c>
      <c r="H52" s="29"/>
      <c r="I52" s="30"/>
      <c r="J52" s="31"/>
      <c r="K52" s="4"/>
    </row>
    <row r="53" spans="1:29" ht="14.4" x14ac:dyDescent="0.3">
      <c r="A53" s="34"/>
      <c r="B53" s="59"/>
      <c r="C53" s="36" t="s">
        <v>10</v>
      </c>
      <c r="D53" s="138">
        <v>0</v>
      </c>
      <c r="E53" s="37">
        <v>0</v>
      </c>
      <c r="F53" s="37">
        <v>0</v>
      </c>
      <c r="G53" s="37">
        <v>1</v>
      </c>
      <c r="H53" s="37">
        <v>0</v>
      </c>
      <c r="I53" s="38">
        <f>SUM(E53:H53)</f>
        <v>1</v>
      </c>
      <c r="J53" s="39">
        <f>I53*D53</f>
        <v>0</v>
      </c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</row>
    <row r="54" spans="1:29" ht="14.4" x14ac:dyDescent="0.3">
      <c r="A54" s="20">
        <v>16</v>
      </c>
      <c r="B54" s="60" t="s">
        <v>41</v>
      </c>
      <c r="C54" s="22"/>
      <c r="D54" s="139"/>
      <c r="E54" s="40"/>
      <c r="F54" s="40"/>
      <c r="G54" s="40"/>
      <c r="H54" s="40"/>
      <c r="I54" s="24"/>
      <c r="J54" s="41"/>
      <c r="K54" s="32"/>
    </row>
    <row r="55" spans="1:29" ht="57.6" x14ac:dyDescent="0.3">
      <c r="A55" s="26" t="s">
        <v>23</v>
      </c>
      <c r="B55" s="27" t="s">
        <v>42</v>
      </c>
      <c r="C55" s="28"/>
      <c r="D55" s="140"/>
      <c r="E55" s="29"/>
      <c r="F55" s="29"/>
      <c r="G55" s="29" t="s">
        <v>74</v>
      </c>
      <c r="H55" s="29"/>
      <c r="I55" s="30"/>
      <c r="J55" s="31"/>
      <c r="K55" s="4"/>
    </row>
    <row r="56" spans="1:29" ht="14.4" x14ac:dyDescent="0.3">
      <c r="A56" s="34" t="s">
        <v>23</v>
      </c>
      <c r="B56" s="59"/>
      <c r="C56" s="36" t="s">
        <v>10</v>
      </c>
      <c r="D56" s="138">
        <v>0</v>
      </c>
      <c r="E56" s="37">
        <v>0</v>
      </c>
      <c r="F56" s="37">
        <v>0</v>
      </c>
      <c r="G56" s="37">
        <v>1</v>
      </c>
      <c r="H56" s="37">
        <v>0</v>
      </c>
      <c r="I56" s="38">
        <f>SUM(E56:H56)</f>
        <v>1</v>
      </c>
      <c r="J56" s="39">
        <f>I56*D56</f>
        <v>0</v>
      </c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</row>
    <row r="57" spans="1:29" ht="14.4" x14ac:dyDescent="0.3">
      <c r="A57" s="20">
        <v>17</v>
      </c>
      <c r="B57" s="60" t="s">
        <v>43</v>
      </c>
      <c r="C57" s="22"/>
      <c r="D57" s="139"/>
      <c r="E57" s="40"/>
      <c r="F57" s="40"/>
      <c r="G57" s="40"/>
      <c r="H57" s="40"/>
      <c r="I57" s="24"/>
      <c r="J57" s="41"/>
      <c r="K57" s="4"/>
    </row>
    <row r="58" spans="1:29" ht="57.6" x14ac:dyDescent="0.3">
      <c r="A58" s="65" t="s">
        <v>23</v>
      </c>
      <c r="B58" s="66" t="s">
        <v>44</v>
      </c>
      <c r="C58" s="67"/>
      <c r="D58" s="140"/>
      <c r="E58" s="68" t="s">
        <v>74</v>
      </c>
      <c r="F58" s="68"/>
      <c r="G58" s="68"/>
      <c r="H58" s="68" t="s">
        <v>74</v>
      </c>
      <c r="I58" s="69"/>
      <c r="J58" s="70"/>
      <c r="K58" s="4"/>
    </row>
    <row r="59" spans="1:29" ht="14.4" x14ac:dyDescent="0.3">
      <c r="A59" s="71"/>
      <c r="B59" s="72"/>
      <c r="C59" s="73" t="s">
        <v>10</v>
      </c>
      <c r="D59" s="138">
        <v>0</v>
      </c>
      <c r="E59" s="74">
        <v>1</v>
      </c>
      <c r="F59" s="74">
        <v>0</v>
      </c>
      <c r="G59" s="74">
        <v>0</v>
      </c>
      <c r="H59" s="74">
        <v>1</v>
      </c>
      <c r="I59" s="75">
        <f>SUM(E59:H59)</f>
        <v>2</v>
      </c>
      <c r="J59" s="76">
        <f>I59*D59</f>
        <v>0</v>
      </c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</row>
    <row r="60" spans="1:29" ht="14.4" x14ac:dyDescent="0.3">
      <c r="A60" s="20">
        <v>18</v>
      </c>
      <c r="B60" s="21" t="s">
        <v>45</v>
      </c>
      <c r="C60" s="22"/>
      <c r="D60" s="139"/>
      <c r="E60" s="52"/>
      <c r="F60" s="52"/>
      <c r="G60" s="52"/>
      <c r="H60" s="52"/>
      <c r="I60" s="53"/>
      <c r="J60" s="41"/>
      <c r="K60" s="4"/>
    </row>
    <row r="61" spans="1:29" ht="93.6" customHeight="1" x14ac:dyDescent="0.3">
      <c r="A61" s="65"/>
      <c r="B61" s="66" t="s">
        <v>46</v>
      </c>
      <c r="C61" s="67"/>
      <c r="D61" s="143"/>
      <c r="E61" s="77"/>
      <c r="F61" s="77"/>
      <c r="G61" s="77"/>
      <c r="H61" s="77"/>
      <c r="I61" s="77"/>
      <c r="J61" s="55"/>
      <c r="K61" s="4"/>
    </row>
    <row r="62" spans="1:29" ht="14.4" x14ac:dyDescent="0.3">
      <c r="A62" s="72"/>
      <c r="B62" s="78"/>
      <c r="C62" s="73" t="s">
        <v>10</v>
      </c>
      <c r="D62" s="144">
        <v>0</v>
      </c>
      <c r="E62" s="74">
        <v>0</v>
      </c>
      <c r="F62" s="74">
        <v>0</v>
      </c>
      <c r="G62" s="74">
        <v>0</v>
      </c>
      <c r="H62" s="74">
        <v>0</v>
      </c>
      <c r="I62" s="79">
        <f>SUM(E62:H62)</f>
        <v>0</v>
      </c>
      <c r="J62" s="80">
        <f>I62*D62</f>
        <v>0</v>
      </c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</row>
    <row r="63" spans="1:29" s="90" customFormat="1" ht="79.2" customHeight="1" x14ac:dyDescent="0.3">
      <c r="A63" s="82"/>
      <c r="B63" s="83"/>
      <c r="C63" s="84"/>
      <c r="D63" s="85"/>
      <c r="E63" s="86"/>
      <c r="F63" s="86"/>
      <c r="G63" s="86"/>
      <c r="H63" s="86"/>
      <c r="I63" s="87"/>
      <c r="J63" s="88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</row>
    <row r="64" spans="1:29" ht="14.4" x14ac:dyDescent="0.3">
      <c r="A64" s="91" t="s">
        <v>47</v>
      </c>
      <c r="B64" s="92" t="s">
        <v>48</v>
      </c>
      <c r="C64" s="93" t="s">
        <v>49</v>
      </c>
      <c r="D64" s="94"/>
      <c r="E64" s="95">
        <f>E11+E14+E17+E20+E23+E26+E29+E32+E35+E38+E41+E44+E47+E50+E53+E56+E59+E62</f>
        <v>4</v>
      </c>
      <c r="F64" s="95">
        <f>F11+F14+F17+F20+F23+F26+F29+F32+F35+F38+F41+F44+F47+F50+F53+F56+F59+F62</f>
        <v>0</v>
      </c>
      <c r="G64" s="95">
        <f t="shared" ref="G64:J64" si="0">G11+G14+G17+G20+G23+G26+G29+G32+G35+G38+G41+G44+G47+G50+G53+G56+G59+G62</f>
        <v>20</v>
      </c>
      <c r="H64" s="95">
        <f t="shared" si="0"/>
        <v>12</v>
      </c>
      <c r="I64" s="95">
        <f t="shared" si="0"/>
        <v>36</v>
      </c>
      <c r="J64" s="95">
        <f t="shared" si="0"/>
        <v>0</v>
      </c>
      <c r="K64" s="129">
        <f>J64*1.22</f>
        <v>0</v>
      </c>
    </row>
    <row r="65" spans="1:11" ht="31.5" customHeight="1" x14ac:dyDescent="0.3">
      <c r="A65" s="96"/>
      <c r="B65" s="32"/>
      <c r="C65" s="61"/>
      <c r="D65" s="97"/>
      <c r="E65" s="98"/>
      <c r="F65" s="98"/>
      <c r="G65" s="98"/>
      <c r="H65" s="98"/>
      <c r="I65" s="98"/>
      <c r="J65" s="99"/>
      <c r="K65" s="4"/>
    </row>
    <row r="66" spans="1:11" ht="14.4" x14ac:dyDescent="0.3">
      <c r="A66" s="100" t="s">
        <v>145</v>
      </c>
      <c r="B66" s="101" t="s">
        <v>50</v>
      </c>
      <c r="C66" s="102" t="s">
        <v>23</v>
      </c>
      <c r="D66" s="103" t="s">
        <v>23</v>
      </c>
      <c r="E66" s="104"/>
      <c r="F66" s="104"/>
      <c r="G66" s="104"/>
      <c r="H66" s="104"/>
      <c r="I66" s="105"/>
      <c r="J66" s="106">
        <f>J64</f>
        <v>0</v>
      </c>
      <c r="K66" s="4"/>
    </row>
    <row r="67" spans="1:11" ht="14.4" x14ac:dyDescent="0.3">
      <c r="A67" s="100" t="s">
        <v>146</v>
      </c>
      <c r="B67" s="101" t="s">
        <v>51</v>
      </c>
      <c r="C67" s="107"/>
      <c r="D67" s="108"/>
      <c r="E67" s="104"/>
      <c r="F67" s="104"/>
      <c r="G67" s="104"/>
      <c r="H67" s="104"/>
      <c r="I67" s="105"/>
      <c r="J67" s="106">
        <f>J66*0.22</f>
        <v>0</v>
      </c>
      <c r="K67" s="4"/>
    </row>
    <row r="68" spans="1:11" thickBot="1" x14ac:dyDescent="0.35">
      <c r="A68" s="109"/>
      <c r="B68" s="110" t="s">
        <v>52</v>
      </c>
      <c r="C68" s="111" t="s">
        <v>23</v>
      </c>
      <c r="D68" s="112" t="s">
        <v>23</v>
      </c>
      <c r="E68" s="113"/>
      <c r="F68" s="113"/>
      <c r="G68" s="113"/>
      <c r="H68" s="113"/>
      <c r="I68" s="114"/>
      <c r="J68" s="115">
        <f>SUM(J66:J67)</f>
        <v>0</v>
      </c>
      <c r="K68" s="4"/>
    </row>
    <row r="69" spans="1:11" ht="14.4" x14ac:dyDescent="0.3">
      <c r="A69" s="4"/>
      <c r="B69" s="4"/>
      <c r="C69" s="42"/>
      <c r="D69" s="116"/>
      <c r="E69" s="7" t="s">
        <v>23</v>
      </c>
      <c r="F69" s="7"/>
      <c r="G69" s="7" t="s">
        <v>23</v>
      </c>
      <c r="H69" s="7" t="s">
        <v>23</v>
      </c>
      <c r="I69" s="8" t="s">
        <v>23</v>
      </c>
      <c r="J69" s="81"/>
      <c r="K69" s="4"/>
    </row>
    <row r="70" spans="1:11" ht="14.4" x14ac:dyDescent="0.3">
      <c r="B70" s="4"/>
      <c r="C70" s="42"/>
      <c r="D70" s="116"/>
      <c r="E70" s="7"/>
      <c r="F70" s="7"/>
      <c r="G70" s="7"/>
      <c r="H70" s="7"/>
      <c r="I70" s="8"/>
      <c r="J70" s="7"/>
      <c r="K70" s="4"/>
    </row>
    <row r="71" spans="1:11" ht="14.4" x14ac:dyDescent="0.3">
      <c r="B71" s="4"/>
      <c r="C71" s="42"/>
      <c r="D71" s="116"/>
      <c r="E71" s="7"/>
      <c r="F71" s="7"/>
      <c r="G71" s="7"/>
      <c r="H71" s="7"/>
      <c r="I71" s="8"/>
      <c r="J71" s="7"/>
      <c r="K71" s="4"/>
    </row>
    <row r="72" spans="1:11" ht="14.4" x14ac:dyDescent="0.3">
      <c r="B72" s="4"/>
      <c r="C72" s="42"/>
      <c r="D72" s="116"/>
      <c r="E72" s="7"/>
      <c r="F72" s="7"/>
      <c r="G72" s="7"/>
      <c r="H72" s="7"/>
      <c r="I72" s="8"/>
      <c r="J72" s="7"/>
      <c r="K72" s="4"/>
    </row>
    <row r="73" spans="1:11" ht="14.4" x14ac:dyDescent="0.3">
      <c r="B73" s="4"/>
      <c r="C73" s="42"/>
      <c r="D73" s="116"/>
      <c r="E73" s="7"/>
      <c r="F73" s="7"/>
      <c r="G73" s="7"/>
      <c r="H73" s="7"/>
      <c r="I73" s="8"/>
      <c r="J73" s="7"/>
      <c r="K73" s="4"/>
    </row>
    <row r="74" spans="1:11" ht="14.4" x14ac:dyDescent="0.3">
      <c r="B74" s="4"/>
      <c r="C74" s="42"/>
      <c r="D74" s="116"/>
      <c r="E74" s="7"/>
      <c r="F74" s="7"/>
      <c r="G74" s="7"/>
      <c r="H74" s="7"/>
      <c r="I74" s="8"/>
      <c r="J74" s="7"/>
      <c r="K74" s="4"/>
    </row>
    <row r="75" spans="1:11" ht="14.4" x14ac:dyDescent="0.3">
      <c r="B75" s="4"/>
      <c r="C75" s="42"/>
      <c r="D75" s="116"/>
      <c r="E75" s="7"/>
      <c r="F75" s="7"/>
      <c r="G75" s="7"/>
      <c r="H75" s="7"/>
      <c r="I75" s="8"/>
      <c r="J75" s="7"/>
      <c r="K75" s="4"/>
    </row>
    <row r="76" spans="1:11" ht="14.4" x14ac:dyDescent="0.3">
      <c r="B76" s="4"/>
      <c r="C76" s="42"/>
      <c r="D76" s="116"/>
      <c r="E76" s="7"/>
      <c r="F76" s="7"/>
      <c r="G76" s="7"/>
      <c r="H76" s="7"/>
      <c r="I76" s="8"/>
      <c r="J76" s="7"/>
      <c r="K76" s="4"/>
    </row>
    <row r="77" spans="1:11" ht="14.4" x14ac:dyDescent="0.3">
      <c r="B77" s="4"/>
      <c r="C77" s="42"/>
      <c r="D77" s="116"/>
      <c r="E77" s="7"/>
      <c r="F77" s="7"/>
      <c r="G77" s="7"/>
      <c r="H77" s="7"/>
      <c r="I77" s="8"/>
      <c r="J77" s="7"/>
      <c r="K77" s="4"/>
    </row>
    <row r="78" spans="1:11" ht="14.4" x14ac:dyDescent="0.3">
      <c r="B78" s="4"/>
      <c r="C78" s="42"/>
      <c r="D78" s="116"/>
      <c r="E78" s="7"/>
      <c r="F78" s="7"/>
      <c r="G78" s="7"/>
      <c r="H78" s="7"/>
      <c r="I78" s="8"/>
      <c r="J78" s="7"/>
      <c r="K78" s="4"/>
    </row>
    <row r="79" spans="1:11" ht="14.4" x14ac:dyDescent="0.3">
      <c r="B79" s="4"/>
      <c r="C79" s="42"/>
      <c r="D79" s="116"/>
      <c r="E79" s="7"/>
      <c r="F79" s="7"/>
      <c r="G79" s="7"/>
      <c r="H79" s="7"/>
      <c r="I79" s="8"/>
      <c r="J79" s="7"/>
      <c r="K79" s="4"/>
    </row>
    <row r="80" spans="1:11" ht="14.4" x14ac:dyDescent="0.3">
      <c r="B80" s="4"/>
      <c r="C80" s="42"/>
      <c r="D80" s="116"/>
      <c r="E80" s="7"/>
      <c r="F80" s="7"/>
      <c r="G80" s="7"/>
      <c r="H80" s="7"/>
      <c r="I80" s="8"/>
      <c r="J80" s="7"/>
      <c r="K80" s="4"/>
    </row>
    <row r="81" spans="2:11" ht="14.4" x14ac:dyDescent="0.3">
      <c r="B81" s="4"/>
      <c r="C81" s="42"/>
      <c r="D81" s="116"/>
      <c r="E81" s="7"/>
      <c r="F81" s="7"/>
      <c r="G81" s="7"/>
      <c r="H81" s="7"/>
      <c r="I81" s="8"/>
      <c r="J81" s="7"/>
      <c r="K81" s="4"/>
    </row>
    <row r="82" spans="2:11" ht="14.4" x14ac:dyDescent="0.3">
      <c r="B82" s="4"/>
      <c r="C82" s="42"/>
      <c r="D82" s="116"/>
      <c r="E82" s="7"/>
      <c r="F82" s="7"/>
      <c r="G82" s="7"/>
      <c r="H82" s="7"/>
      <c r="I82" s="8"/>
      <c r="J82" s="7"/>
      <c r="K82" s="4"/>
    </row>
    <row r="83" spans="2:11" ht="14.4" x14ac:dyDescent="0.3">
      <c r="B83" s="4"/>
      <c r="C83" s="42"/>
      <c r="D83" s="116"/>
      <c r="E83" s="7"/>
      <c r="F83" s="7"/>
      <c r="G83" s="7"/>
      <c r="H83" s="7"/>
      <c r="I83" s="8"/>
      <c r="J83" s="7"/>
      <c r="K83" s="4"/>
    </row>
    <row r="84" spans="2:11" ht="14.4" x14ac:dyDescent="0.3">
      <c r="B84" s="4"/>
      <c r="C84" s="42"/>
      <c r="D84" s="116"/>
      <c r="E84" s="7"/>
      <c r="F84" s="7"/>
      <c r="G84" s="7"/>
      <c r="H84" s="7"/>
      <c r="I84" s="8"/>
      <c r="J84" s="7"/>
      <c r="K84" s="4"/>
    </row>
    <row r="85" spans="2:11" ht="14.4" x14ac:dyDescent="0.3">
      <c r="B85" s="4"/>
      <c r="C85" s="42"/>
      <c r="D85" s="116"/>
      <c r="E85" s="7"/>
      <c r="F85" s="7"/>
      <c r="G85" s="7"/>
      <c r="H85" s="7"/>
      <c r="I85" s="8"/>
      <c r="J85" s="7"/>
      <c r="K85" s="4"/>
    </row>
    <row r="86" spans="2:11" ht="14.4" x14ac:dyDescent="0.3">
      <c r="B86" s="4"/>
      <c r="C86" s="42"/>
      <c r="D86" s="116"/>
      <c r="E86" s="7"/>
      <c r="F86" s="7"/>
      <c r="G86" s="7"/>
      <c r="H86" s="7"/>
      <c r="I86" s="8"/>
      <c r="J86" s="7"/>
      <c r="K86" s="4"/>
    </row>
    <row r="87" spans="2:11" ht="14.4" x14ac:dyDescent="0.3">
      <c r="B87" s="4"/>
      <c r="C87" s="42"/>
      <c r="D87" s="116"/>
      <c r="E87" s="7"/>
      <c r="F87" s="7"/>
      <c r="G87" s="7"/>
      <c r="H87" s="7"/>
      <c r="I87" s="8"/>
      <c r="J87" s="7"/>
      <c r="K87" s="4"/>
    </row>
    <row r="88" spans="2:11" ht="14.4" x14ac:dyDescent="0.3">
      <c r="B88" s="4"/>
      <c r="C88" s="42"/>
      <c r="D88" s="116"/>
      <c r="E88" s="7"/>
      <c r="F88" s="7"/>
      <c r="G88" s="7"/>
      <c r="H88" s="7"/>
      <c r="I88" s="8"/>
      <c r="J88" s="7"/>
      <c r="K88" s="4"/>
    </row>
    <row r="89" spans="2:11" ht="14.4" x14ac:dyDescent="0.3">
      <c r="B89" s="4"/>
      <c r="C89" s="42"/>
      <c r="D89" s="116"/>
      <c r="E89" s="7"/>
      <c r="F89" s="7"/>
      <c r="G89" s="7"/>
      <c r="H89" s="7"/>
      <c r="I89" s="8"/>
      <c r="J89" s="7"/>
      <c r="K89" s="4"/>
    </row>
    <row r="90" spans="2:11" ht="14.4" x14ac:dyDescent="0.3">
      <c r="B90" s="4"/>
      <c r="C90" s="42"/>
      <c r="D90" s="116"/>
      <c r="E90" s="7"/>
      <c r="F90" s="7"/>
      <c r="G90" s="7"/>
      <c r="H90" s="7"/>
      <c r="I90" s="8"/>
      <c r="J90" s="7"/>
      <c r="K90" s="4"/>
    </row>
    <row r="91" spans="2:11" ht="14.4" x14ac:dyDescent="0.3">
      <c r="B91" s="4"/>
      <c r="C91" s="42"/>
      <c r="D91" s="116"/>
      <c r="E91" s="7"/>
      <c r="F91" s="7"/>
      <c r="G91" s="7"/>
      <c r="H91" s="7"/>
      <c r="I91" s="8"/>
      <c r="J91" s="7"/>
      <c r="K91" s="4"/>
    </row>
    <row r="92" spans="2:11" ht="14.4" x14ac:dyDescent="0.3">
      <c r="B92" s="4"/>
      <c r="C92" s="42"/>
      <c r="D92" s="116"/>
      <c r="E92" s="7"/>
      <c r="F92" s="7"/>
      <c r="G92" s="7"/>
      <c r="H92" s="7"/>
      <c r="I92" s="8"/>
      <c r="J92" s="7"/>
      <c r="K92" s="4"/>
    </row>
    <row r="93" spans="2:11" ht="14.4" x14ac:dyDescent="0.3">
      <c r="B93" s="4"/>
      <c r="C93" s="42"/>
      <c r="D93" s="116"/>
      <c r="E93" s="7"/>
      <c r="F93" s="7"/>
      <c r="G93" s="7"/>
      <c r="H93" s="7"/>
      <c r="I93" s="8"/>
      <c r="J93" s="7"/>
      <c r="K93" s="4"/>
    </row>
    <row r="94" spans="2:11" ht="14.4" x14ac:dyDescent="0.3">
      <c r="B94" s="4"/>
      <c r="C94" s="42"/>
      <c r="D94" s="116"/>
      <c r="E94" s="7"/>
      <c r="F94" s="7"/>
      <c r="G94" s="7"/>
      <c r="H94" s="7"/>
      <c r="I94" s="8"/>
      <c r="J94" s="7"/>
      <c r="K94" s="4"/>
    </row>
    <row r="95" spans="2:11" ht="14.4" x14ac:dyDescent="0.3">
      <c r="B95" s="4"/>
      <c r="C95" s="42"/>
      <c r="D95" s="116"/>
      <c r="E95" s="7"/>
      <c r="F95" s="7"/>
      <c r="G95" s="7"/>
      <c r="H95" s="7"/>
      <c r="I95" s="8"/>
      <c r="J95" s="7"/>
      <c r="K95" s="4"/>
    </row>
    <row r="96" spans="2:11" ht="14.4" x14ac:dyDescent="0.3">
      <c r="B96" s="4"/>
      <c r="C96" s="42"/>
      <c r="D96" s="116"/>
      <c r="E96" s="7"/>
      <c r="F96" s="7"/>
      <c r="G96" s="7"/>
      <c r="H96" s="7"/>
      <c r="I96" s="8"/>
      <c r="J96" s="7"/>
      <c r="K96" s="4"/>
    </row>
    <row r="97" spans="2:11" ht="14.4" x14ac:dyDescent="0.3">
      <c r="B97" s="4"/>
      <c r="C97" s="42"/>
      <c r="D97" s="116"/>
      <c r="E97" s="7"/>
      <c r="F97" s="7"/>
      <c r="G97" s="7"/>
      <c r="H97" s="7"/>
      <c r="I97" s="8"/>
      <c r="J97" s="7"/>
      <c r="K97" s="4"/>
    </row>
    <row r="98" spans="2:11" ht="14.4" x14ac:dyDescent="0.3">
      <c r="B98" s="4"/>
      <c r="C98" s="42"/>
      <c r="D98" s="116"/>
      <c r="E98" s="7"/>
      <c r="F98" s="7"/>
      <c r="G98" s="7"/>
      <c r="H98" s="7"/>
      <c r="I98" s="8"/>
      <c r="J98" s="7"/>
      <c r="K98" s="4"/>
    </row>
    <row r="99" spans="2:11" ht="14.4" x14ac:dyDescent="0.3">
      <c r="B99" s="4"/>
      <c r="C99" s="42"/>
      <c r="D99" s="116"/>
      <c r="E99" s="7"/>
      <c r="F99" s="7"/>
      <c r="G99" s="7"/>
      <c r="H99" s="7"/>
      <c r="I99" s="8"/>
      <c r="J99" s="7"/>
      <c r="K99" s="4"/>
    </row>
    <row r="100" spans="2:11" ht="14.4" x14ac:dyDescent="0.3">
      <c r="B100" s="4"/>
      <c r="C100" s="42"/>
      <c r="D100" s="116"/>
      <c r="E100" s="7"/>
      <c r="F100" s="7"/>
      <c r="G100" s="7"/>
      <c r="H100" s="7"/>
      <c r="I100" s="8"/>
      <c r="J100" s="7"/>
      <c r="K100" s="4"/>
    </row>
    <row r="101" spans="2:11" ht="14.4" x14ac:dyDescent="0.3">
      <c r="B101" s="4"/>
      <c r="C101" s="42"/>
      <c r="D101" s="116"/>
      <c r="E101" s="7"/>
      <c r="F101" s="7"/>
      <c r="G101" s="7"/>
      <c r="H101" s="7"/>
      <c r="I101" s="8"/>
      <c r="J101" s="7"/>
      <c r="K101" s="4"/>
    </row>
    <row r="102" spans="2:11" ht="14.4" x14ac:dyDescent="0.3">
      <c r="B102" s="4"/>
      <c r="C102" s="42"/>
      <c r="D102" s="116"/>
      <c r="E102" s="7"/>
      <c r="F102" s="7"/>
      <c r="G102" s="7"/>
      <c r="H102" s="7"/>
      <c r="I102" s="8"/>
      <c r="J102" s="7"/>
      <c r="K102" s="4"/>
    </row>
    <row r="103" spans="2:11" ht="14.4" x14ac:dyDescent="0.3">
      <c r="B103" s="4"/>
      <c r="C103" s="42"/>
      <c r="D103" s="116"/>
      <c r="E103" s="7"/>
      <c r="F103" s="7"/>
      <c r="G103" s="7"/>
      <c r="H103" s="7"/>
      <c r="I103" s="8"/>
      <c r="J103" s="7"/>
      <c r="K103" s="4"/>
    </row>
    <row r="104" spans="2:11" ht="14.4" x14ac:dyDescent="0.3">
      <c r="B104" s="4"/>
      <c r="C104" s="42"/>
      <c r="D104" s="116"/>
      <c r="E104" s="7"/>
      <c r="F104" s="7"/>
      <c r="G104" s="7"/>
      <c r="H104" s="7"/>
      <c r="I104" s="8"/>
      <c r="J104" s="7"/>
      <c r="K104" s="4"/>
    </row>
    <row r="105" spans="2:11" ht="14.4" x14ac:dyDescent="0.3">
      <c r="B105" s="4"/>
      <c r="C105" s="42"/>
      <c r="D105" s="116"/>
      <c r="E105" s="7"/>
      <c r="F105" s="7"/>
      <c r="G105" s="7"/>
      <c r="H105" s="7"/>
      <c r="I105" s="8"/>
      <c r="J105" s="7"/>
      <c r="K105" s="4"/>
    </row>
    <row r="106" spans="2:11" ht="14.4" x14ac:dyDescent="0.3">
      <c r="B106" s="4"/>
      <c r="C106" s="42"/>
      <c r="D106" s="116"/>
      <c r="E106" s="7"/>
      <c r="F106" s="7"/>
      <c r="G106" s="7"/>
      <c r="H106" s="7"/>
      <c r="I106" s="8"/>
      <c r="J106" s="7"/>
      <c r="K106" s="4"/>
    </row>
    <row r="107" spans="2:11" ht="14.4" x14ac:dyDescent="0.3">
      <c r="B107" s="4"/>
      <c r="C107" s="42"/>
      <c r="D107" s="116"/>
      <c r="E107" s="7"/>
      <c r="F107" s="7"/>
      <c r="G107" s="7"/>
      <c r="H107" s="7"/>
      <c r="I107" s="8"/>
      <c r="J107" s="7"/>
      <c r="K107" s="4"/>
    </row>
    <row r="108" spans="2:11" ht="14.4" x14ac:dyDescent="0.3">
      <c r="B108" s="4"/>
      <c r="C108" s="42"/>
      <c r="D108" s="116"/>
      <c r="E108" s="7"/>
      <c r="F108" s="7"/>
      <c r="G108" s="7"/>
      <c r="H108" s="7"/>
      <c r="I108" s="8"/>
      <c r="J108" s="7"/>
      <c r="K108" s="4"/>
    </row>
    <row r="109" spans="2:11" ht="14.4" x14ac:dyDescent="0.3">
      <c r="B109" s="4"/>
      <c r="C109" s="42"/>
      <c r="D109" s="116"/>
      <c r="E109" s="7"/>
      <c r="F109" s="7"/>
      <c r="G109" s="7"/>
      <c r="H109" s="7"/>
      <c r="I109" s="8"/>
      <c r="J109" s="7"/>
      <c r="K109" s="4"/>
    </row>
    <row r="110" spans="2:11" ht="14.4" x14ac:dyDescent="0.3">
      <c r="B110" s="4"/>
      <c r="C110" s="42"/>
      <c r="D110" s="116"/>
      <c r="E110" s="7"/>
      <c r="F110" s="7"/>
      <c r="G110" s="7"/>
      <c r="H110" s="7"/>
      <c r="I110" s="8"/>
      <c r="J110" s="7"/>
      <c r="K110" s="4"/>
    </row>
    <row r="111" spans="2:11" ht="14.4" x14ac:dyDescent="0.3">
      <c r="B111" s="4"/>
      <c r="C111" s="42"/>
      <c r="D111" s="116"/>
      <c r="E111" s="7"/>
      <c r="F111" s="7"/>
      <c r="G111" s="7"/>
      <c r="H111" s="7"/>
      <c r="I111" s="8"/>
      <c r="J111" s="7"/>
      <c r="K111" s="4"/>
    </row>
    <row r="112" spans="2:11" ht="14.4" x14ac:dyDescent="0.3">
      <c r="B112" s="4"/>
      <c r="C112" s="42"/>
      <c r="D112" s="116"/>
      <c r="E112" s="7"/>
      <c r="F112" s="7"/>
      <c r="G112" s="7"/>
      <c r="H112" s="7"/>
      <c r="I112" s="8"/>
      <c r="J112" s="7"/>
      <c r="K112" s="4"/>
    </row>
    <row r="113" spans="2:11" ht="14.4" x14ac:dyDescent="0.3">
      <c r="B113" s="4"/>
      <c r="C113" s="42"/>
      <c r="D113" s="116"/>
      <c r="E113" s="7"/>
      <c r="F113" s="7"/>
      <c r="G113" s="7"/>
      <c r="H113" s="7"/>
      <c r="I113" s="8"/>
      <c r="J113" s="7"/>
      <c r="K113" s="4"/>
    </row>
    <row r="114" spans="2:11" ht="14.4" x14ac:dyDescent="0.3">
      <c r="B114" s="4"/>
      <c r="C114" s="42"/>
      <c r="D114" s="116"/>
      <c r="E114" s="7"/>
      <c r="F114" s="7"/>
      <c r="G114" s="7"/>
      <c r="H114" s="7"/>
      <c r="I114" s="8"/>
      <c r="J114" s="7"/>
      <c r="K114" s="4"/>
    </row>
    <row r="115" spans="2:11" ht="14.4" x14ac:dyDescent="0.3">
      <c r="B115" s="4"/>
      <c r="C115" s="42"/>
      <c r="D115" s="116"/>
      <c r="E115" s="7"/>
      <c r="F115" s="7"/>
      <c r="G115" s="7"/>
      <c r="H115" s="7"/>
      <c r="I115" s="8"/>
      <c r="J115" s="7"/>
      <c r="K115" s="4"/>
    </row>
    <row r="116" spans="2:11" ht="14.4" x14ac:dyDescent="0.3">
      <c r="B116" s="4"/>
      <c r="C116" s="42"/>
      <c r="D116" s="116"/>
      <c r="E116" s="7"/>
      <c r="F116" s="7"/>
      <c r="G116" s="7"/>
      <c r="H116" s="7"/>
      <c r="I116" s="8"/>
      <c r="J116" s="7"/>
      <c r="K116" s="4"/>
    </row>
    <row r="117" spans="2:11" ht="14.4" x14ac:dyDescent="0.3">
      <c r="B117" s="4"/>
      <c r="C117" s="42"/>
      <c r="D117" s="116"/>
      <c r="E117" s="7"/>
      <c r="F117" s="7"/>
      <c r="G117" s="7"/>
      <c r="H117" s="7"/>
      <c r="I117" s="8"/>
      <c r="J117" s="7"/>
      <c r="K117" s="4"/>
    </row>
    <row r="118" spans="2:11" ht="14.4" x14ac:dyDescent="0.3">
      <c r="B118" s="4"/>
      <c r="C118" s="42"/>
      <c r="D118" s="116"/>
      <c r="E118" s="7"/>
      <c r="F118" s="7"/>
      <c r="G118" s="7"/>
      <c r="H118" s="7"/>
      <c r="I118" s="8"/>
      <c r="J118" s="7"/>
      <c r="K118" s="4"/>
    </row>
    <row r="119" spans="2:11" ht="14.4" x14ac:dyDescent="0.3">
      <c r="B119" s="4"/>
      <c r="C119" s="42"/>
      <c r="D119" s="116"/>
      <c r="E119" s="7"/>
      <c r="F119" s="7"/>
      <c r="G119" s="7"/>
      <c r="H119" s="7"/>
      <c r="I119" s="8"/>
      <c r="J119" s="7"/>
      <c r="K119" s="4"/>
    </row>
    <row r="120" spans="2:11" ht="14.4" x14ac:dyDescent="0.3">
      <c r="B120" s="4"/>
      <c r="C120" s="42"/>
      <c r="D120" s="116"/>
      <c r="E120" s="7"/>
      <c r="F120" s="7"/>
      <c r="G120" s="7"/>
      <c r="H120" s="7"/>
      <c r="I120" s="8"/>
      <c r="J120" s="7"/>
      <c r="K120" s="4"/>
    </row>
    <row r="121" spans="2:11" ht="14.4" x14ac:dyDescent="0.3">
      <c r="B121" s="4"/>
      <c r="C121" s="42"/>
      <c r="D121" s="116"/>
      <c r="E121" s="7"/>
      <c r="F121" s="7"/>
      <c r="G121" s="7"/>
      <c r="H121" s="7"/>
      <c r="I121" s="8"/>
      <c r="J121" s="7"/>
      <c r="K121" s="4"/>
    </row>
    <row r="122" spans="2:11" ht="14.4" x14ac:dyDescent="0.3">
      <c r="B122" s="4"/>
      <c r="C122" s="42"/>
      <c r="D122" s="116"/>
      <c r="E122" s="7"/>
      <c r="F122" s="7"/>
      <c r="G122" s="7"/>
      <c r="H122" s="7"/>
      <c r="I122" s="8"/>
      <c r="J122" s="7"/>
      <c r="K122" s="4"/>
    </row>
    <row r="123" spans="2:11" ht="14.4" x14ac:dyDescent="0.3">
      <c r="B123" s="4"/>
      <c r="C123" s="42"/>
      <c r="D123" s="116"/>
      <c r="E123" s="7"/>
      <c r="F123" s="7"/>
      <c r="G123" s="7"/>
      <c r="H123" s="7"/>
      <c r="I123" s="8"/>
      <c r="J123" s="7"/>
      <c r="K123" s="4"/>
    </row>
    <row r="124" spans="2:11" ht="14.4" x14ac:dyDescent="0.3">
      <c r="B124" s="4"/>
      <c r="C124" s="42"/>
      <c r="D124" s="116"/>
      <c r="E124" s="7"/>
      <c r="F124" s="7"/>
      <c r="G124" s="7"/>
      <c r="H124" s="7"/>
      <c r="I124" s="8"/>
      <c r="J124" s="7"/>
      <c r="K124" s="4"/>
    </row>
    <row r="125" spans="2:11" ht="14.4" x14ac:dyDescent="0.3">
      <c r="B125" s="4"/>
      <c r="C125" s="42"/>
      <c r="D125" s="116"/>
      <c r="E125" s="7"/>
      <c r="F125" s="7"/>
      <c r="G125" s="7"/>
      <c r="H125" s="7"/>
      <c r="I125" s="8"/>
      <c r="J125" s="7"/>
      <c r="K125" s="4"/>
    </row>
    <row r="126" spans="2:11" ht="14.4" x14ac:dyDescent="0.3">
      <c r="B126" s="4"/>
      <c r="C126" s="42"/>
      <c r="D126" s="116"/>
      <c r="E126" s="7"/>
      <c r="F126" s="7"/>
      <c r="G126" s="7"/>
      <c r="H126" s="7"/>
      <c r="I126" s="8"/>
      <c r="J126" s="7"/>
      <c r="K126" s="4"/>
    </row>
    <row r="127" spans="2:11" ht="14.4" x14ac:dyDescent="0.3">
      <c r="B127" s="4"/>
      <c r="C127" s="42"/>
      <c r="D127" s="116"/>
      <c r="E127" s="7"/>
      <c r="F127" s="7"/>
      <c r="G127" s="7"/>
      <c r="H127" s="7"/>
      <c r="I127" s="8"/>
      <c r="J127" s="7"/>
      <c r="K127" s="4"/>
    </row>
    <row r="128" spans="2:11" ht="14.4" x14ac:dyDescent="0.3">
      <c r="B128" s="4"/>
      <c r="C128" s="42"/>
      <c r="D128" s="116"/>
      <c r="E128" s="7"/>
      <c r="F128" s="7"/>
      <c r="G128" s="7"/>
      <c r="H128" s="7"/>
      <c r="I128" s="8"/>
      <c r="J128" s="7"/>
      <c r="K128" s="4"/>
    </row>
    <row r="129" spans="2:11" ht="14.4" x14ac:dyDescent="0.3">
      <c r="B129" s="4"/>
      <c r="C129" s="42"/>
      <c r="D129" s="116"/>
      <c r="E129" s="7"/>
      <c r="F129" s="7"/>
      <c r="G129" s="7"/>
      <c r="H129" s="7"/>
      <c r="I129" s="8"/>
      <c r="J129" s="7"/>
      <c r="K129" s="4"/>
    </row>
    <row r="130" spans="2:11" ht="14.4" x14ac:dyDescent="0.3">
      <c r="B130" s="4"/>
      <c r="C130" s="42"/>
      <c r="D130" s="116"/>
      <c r="E130" s="7"/>
      <c r="F130" s="7"/>
      <c r="G130" s="7"/>
      <c r="H130" s="7"/>
      <c r="I130" s="8"/>
      <c r="J130" s="7"/>
      <c r="K130" s="4"/>
    </row>
    <row r="131" spans="2:11" ht="14.4" x14ac:dyDescent="0.3">
      <c r="B131" s="4"/>
      <c r="C131" s="42"/>
      <c r="D131" s="116"/>
      <c r="E131" s="7"/>
      <c r="F131" s="7"/>
      <c r="G131" s="7"/>
      <c r="H131" s="7"/>
      <c r="I131" s="8"/>
      <c r="J131" s="7"/>
      <c r="K131" s="4"/>
    </row>
    <row r="132" spans="2:11" ht="14.4" x14ac:dyDescent="0.3">
      <c r="B132" s="4"/>
      <c r="C132" s="42"/>
      <c r="D132" s="116"/>
      <c r="E132" s="7"/>
      <c r="F132" s="7"/>
      <c r="G132" s="7"/>
      <c r="H132" s="7"/>
      <c r="I132" s="8"/>
      <c r="J132" s="7"/>
      <c r="K132" s="4"/>
    </row>
    <row r="133" spans="2:11" ht="14.4" x14ac:dyDescent="0.3">
      <c r="B133" s="4"/>
      <c r="C133" s="42"/>
      <c r="D133" s="116"/>
      <c r="E133" s="7"/>
      <c r="F133" s="7"/>
      <c r="G133" s="7"/>
      <c r="H133" s="7"/>
      <c r="I133" s="8"/>
      <c r="J133" s="7"/>
      <c r="K133" s="4"/>
    </row>
    <row r="134" spans="2:11" ht="14.4" x14ac:dyDescent="0.3">
      <c r="B134" s="4"/>
      <c r="C134" s="42"/>
      <c r="D134" s="116"/>
      <c r="E134" s="7"/>
      <c r="F134" s="7"/>
      <c r="G134" s="7"/>
      <c r="H134" s="7"/>
      <c r="I134" s="8"/>
      <c r="J134" s="7"/>
      <c r="K134" s="4"/>
    </row>
    <row r="135" spans="2:11" ht="14.4" x14ac:dyDescent="0.3">
      <c r="B135" s="4"/>
      <c r="C135" s="42"/>
      <c r="D135" s="116"/>
      <c r="E135" s="7"/>
      <c r="F135" s="7"/>
      <c r="G135" s="7"/>
      <c r="H135" s="7"/>
      <c r="I135" s="8"/>
      <c r="J135" s="7"/>
      <c r="K135" s="4"/>
    </row>
    <row r="136" spans="2:11" ht="14.4" x14ac:dyDescent="0.3">
      <c r="B136" s="4"/>
      <c r="C136" s="42"/>
      <c r="D136" s="116"/>
      <c r="E136" s="7"/>
      <c r="F136" s="7"/>
      <c r="G136" s="7"/>
      <c r="H136" s="7"/>
      <c r="I136" s="8"/>
      <c r="J136" s="7"/>
      <c r="K136" s="4"/>
    </row>
    <row r="137" spans="2:11" ht="14.4" x14ac:dyDescent="0.3">
      <c r="B137" s="4"/>
      <c r="C137" s="42"/>
      <c r="D137" s="116"/>
      <c r="E137" s="7"/>
      <c r="F137" s="7"/>
      <c r="G137" s="7"/>
      <c r="H137" s="7"/>
      <c r="I137" s="8"/>
      <c r="J137" s="7"/>
      <c r="K137" s="4"/>
    </row>
    <row r="138" spans="2:11" ht="14.4" x14ac:dyDescent="0.3">
      <c r="B138" s="4"/>
      <c r="C138" s="42"/>
      <c r="D138" s="116"/>
      <c r="E138" s="7"/>
      <c r="F138" s="7"/>
      <c r="G138" s="7"/>
      <c r="H138" s="7"/>
      <c r="I138" s="8"/>
      <c r="J138" s="7"/>
      <c r="K138" s="4"/>
    </row>
    <row r="139" spans="2:11" ht="14.4" x14ac:dyDescent="0.3">
      <c r="B139" s="4"/>
      <c r="C139" s="42"/>
      <c r="D139" s="116"/>
      <c r="E139" s="7"/>
      <c r="F139" s="7"/>
      <c r="G139" s="7"/>
      <c r="H139" s="7"/>
      <c r="I139" s="8"/>
      <c r="J139" s="7"/>
      <c r="K139" s="4"/>
    </row>
    <row r="140" spans="2:11" ht="14.4" x14ac:dyDescent="0.3">
      <c r="B140" s="4"/>
      <c r="C140" s="42"/>
      <c r="D140" s="116"/>
      <c r="E140" s="7"/>
      <c r="F140" s="7"/>
      <c r="G140" s="7"/>
      <c r="H140" s="7"/>
      <c r="I140" s="8"/>
      <c r="J140" s="7"/>
      <c r="K140" s="4"/>
    </row>
    <row r="141" spans="2:11" ht="14.4" x14ac:dyDescent="0.3">
      <c r="B141" s="4"/>
      <c r="C141" s="42"/>
      <c r="D141" s="116"/>
      <c r="E141" s="7"/>
      <c r="F141" s="7"/>
      <c r="G141" s="7"/>
      <c r="H141" s="7"/>
      <c r="I141" s="8"/>
      <c r="J141" s="7"/>
      <c r="K141" s="4"/>
    </row>
    <row r="142" spans="2:11" ht="14.4" x14ac:dyDescent="0.3">
      <c r="B142" s="4"/>
      <c r="C142" s="42"/>
      <c r="D142" s="116"/>
      <c r="E142" s="7"/>
      <c r="F142" s="7"/>
      <c r="G142" s="7"/>
      <c r="H142" s="7"/>
      <c r="I142" s="8"/>
      <c r="J142" s="7"/>
      <c r="K142" s="4"/>
    </row>
    <row r="143" spans="2:11" ht="14.4" x14ac:dyDescent="0.3">
      <c r="B143" s="4"/>
      <c r="C143" s="42"/>
      <c r="D143" s="116"/>
      <c r="E143" s="7"/>
      <c r="F143" s="7"/>
      <c r="G143" s="7"/>
      <c r="H143" s="7"/>
      <c r="I143" s="8"/>
      <c r="J143" s="7"/>
      <c r="K143" s="4"/>
    </row>
    <row r="144" spans="2:11" ht="14.4" x14ac:dyDescent="0.3">
      <c r="B144" s="4"/>
      <c r="C144" s="42"/>
      <c r="D144" s="116"/>
      <c r="E144" s="7"/>
      <c r="F144" s="7"/>
      <c r="G144" s="7"/>
      <c r="H144" s="7"/>
      <c r="I144" s="8"/>
      <c r="J144" s="7"/>
      <c r="K144" s="4"/>
    </row>
    <row r="145" spans="2:11" ht="14.4" x14ac:dyDescent="0.3">
      <c r="B145" s="4"/>
      <c r="C145" s="42"/>
      <c r="D145" s="116"/>
      <c r="E145" s="7"/>
      <c r="F145" s="7"/>
      <c r="G145" s="7"/>
      <c r="H145" s="7"/>
      <c r="I145" s="8"/>
      <c r="J145" s="7"/>
      <c r="K145" s="4"/>
    </row>
    <row r="146" spans="2:11" ht="14.4" x14ac:dyDescent="0.3">
      <c r="B146" s="4"/>
      <c r="C146" s="42"/>
      <c r="D146" s="116"/>
      <c r="E146" s="7"/>
      <c r="F146" s="7"/>
      <c r="G146" s="7"/>
      <c r="H146" s="7"/>
      <c r="I146" s="8"/>
      <c r="J146" s="7"/>
      <c r="K146" s="4"/>
    </row>
    <row r="147" spans="2:11" ht="14.4" x14ac:dyDescent="0.3">
      <c r="B147" s="4"/>
      <c r="C147" s="42"/>
      <c r="D147" s="116"/>
      <c r="E147" s="7"/>
      <c r="F147" s="7"/>
      <c r="G147" s="7"/>
      <c r="H147" s="7"/>
      <c r="I147" s="8"/>
      <c r="J147" s="7"/>
      <c r="K147" s="4"/>
    </row>
    <row r="148" spans="2:11" ht="14.4" x14ac:dyDescent="0.3">
      <c r="B148" s="4"/>
      <c r="C148" s="42"/>
      <c r="D148" s="116"/>
      <c r="E148" s="7"/>
      <c r="F148" s="7"/>
      <c r="G148" s="7"/>
      <c r="H148" s="7"/>
      <c r="I148" s="8"/>
      <c r="J148" s="7"/>
      <c r="K148" s="4"/>
    </row>
    <row r="149" spans="2:11" ht="14.4" x14ac:dyDescent="0.3">
      <c r="B149" s="4"/>
      <c r="C149" s="42"/>
      <c r="D149" s="116"/>
      <c r="E149" s="7"/>
      <c r="F149" s="7"/>
      <c r="G149" s="7"/>
      <c r="H149" s="7"/>
      <c r="I149" s="8"/>
      <c r="J149" s="7"/>
      <c r="K149" s="4"/>
    </row>
    <row r="150" spans="2:11" ht="14.4" x14ac:dyDescent="0.3">
      <c r="B150" s="4"/>
      <c r="C150" s="42"/>
      <c r="D150" s="116"/>
      <c r="E150" s="7"/>
      <c r="F150" s="7"/>
      <c r="G150" s="7"/>
      <c r="H150" s="7"/>
      <c r="I150" s="8"/>
      <c r="J150" s="7"/>
      <c r="K150" s="4"/>
    </row>
    <row r="151" spans="2:11" ht="14.4" x14ac:dyDescent="0.3">
      <c r="B151" s="4"/>
      <c r="C151" s="42"/>
      <c r="D151" s="116"/>
      <c r="E151" s="7"/>
      <c r="F151" s="7"/>
      <c r="G151" s="7"/>
      <c r="H151" s="7"/>
      <c r="I151" s="8"/>
      <c r="J151" s="7"/>
      <c r="K151" s="4"/>
    </row>
    <row r="152" spans="2:11" ht="14.4" x14ac:dyDescent="0.3">
      <c r="B152" s="4"/>
      <c r="C152" s="42"/>
      <c r="D152" s="116"/>
      <c r="E152" s="7"/>
      <c r="F152" s="7"/>
      <c r="G152" s="7"/>
      <c r="H152" s="7"/>
      <c r="I152" s="8"/>
      <c r="J152" s="7"/>
      <c r="K152" s="4"/>
    </row>
    <row r="153" spans="2:11" ht="14.4" x14ac:dyDescent="0.3">
      <c r="B153" s="4"/>
      <c r="C153" s="42"/>
      <c r="D153" s="116"/>
      <c r="E153" s="7"/>
      <c r="F153" s="7"/>
      <c r="G153" s="7"/>
      <c r="H153" s="7"/>
      <c r="I153" s="8"/>
      <c r="J153" s="7"/>
      <c r="K153" s="4"/>
    </row>
    <row r="154" spans="2:11" ht="14.4" x14ac:dyDescent="0.3">
      <c r="B154" s="4"/>
      <c r="C154" s="42"/>
      <c r="D154" s="116"/>
      <c r="E154" s="7"/>
      <c r="F154" s="7"/>
      <c r="G154" s="7"/>
      <c r="H154" s="7"/>
      <c r="I154" s="8"/>
      <c r="J154" s="7"/>
      <c r="K154" s="4"/>
    </row>
    <row r="155" spans="2:11" ht="14.4" x14ac:dyDescent="0.3">
      <c r="B155" s="4"/>
      <c r="C155" s="42"/>
      <c r="D155" s="116"/>
      <c r="E155" s="7"/>
      <c r="F155" s="7"/>
      <c r="G155" s="7"/>
      <c r="H155" s="7"/>
      <c r="I155" s="8"/>
      <c r="J155" s="7"/>
      <c r="K155" s="4"/>
    </row>
    <row r="156" spans="2:11" ht="14.4" x14ac:dyDescent="0.3">
      <c r="B156" s="4"/>
      <c r="C156" s="42"/>
      <c r="D156" s="116"/>
      <c r="E156" s="7"/>
      <c r="F156" s="7"/>
      <c r="G156" s="7"/>
      <c r="H156" s="7"/>
      <c r="I156" s="8"/>
      <c r="J156" s="7"/>
      <c r="K156" s="4"/>
    </row>
    <row r="157" spans="2:11" ht="14.4" x14ac:dyDescent="0.3">
      <c r="B157" s="4"/>
      <c r="C157" s="42"/>
      <c r="D157" s="116"/>
      <c r="E157" s="7"/>
      <c r="F157" s="7"/>
      <c r="G157" s="7"/>
      <c r="H157" s="7"/>
      <c r="I157" s="8"/>
      <c r="J157" s="7"/>
      <c r="K157" s="4"/>
    </row>
    <row r="158" spans="2:11" ht="14.4" x14ac:dyDescent="0.3">
      <c r="B158" s="4"/>
      <c r="C158" s="42"/>
      <c r="D158" s="116"/>
      <c r="E158" s="7"/>
      <c r="F158" s="7"/>
      <c r="G158" s="7"/>
      <c r="H158" s="7"/>
      <c r="I158" s="8"/>
      <c r="J158" s="7"/>
      <c r="K158" s="4"/>
    </row>
    <row r="159" spans="2:11" ht="14.4" x14ac:dyDescent="0.3">
      <c r="B159" s="4"/>
      <c r="C159" s="42"/>
      <c r="D159" s="116"/>
      <c r="E159" s="7"/>
      <c r="F159" s="7"/>
      <c r="G159" s="7"/>
      <c r="H159" s="7"/>
      <c r="I159" s="8"/>
      <c r="J159" s="7"/>
      <c r="K159" s="4"/>
    </row>
    <row r="160" spans="2:11" ht="14.4" x14ac:dyDescent="0.3">
      <c r="B160" s="4"/>
      <c r="C160" s="42"/>
      <c r="D160" s="116"/>
      <c r="E160" s="7"/>
      <c r="F160" s="7"/>
      <c r="G160" s="7"/>
      <c r="H160" s="7"/>
      <c r="I160" s="8"/>
      <c r="J160" s="7"/>
      <c r="K160" s="4"/>
    </row>
    <row r="161" spans="2:11" ht="14.4" x14ac:dyDescent="0.3">
      <c r="B161" s="4"/>
      <c r="C161" s="42"/>
      <c r="D161" s="116"/>
      <c r="E161" s="7"/>
      <c r="F161" s="7"/>
      <c r="G161" s="7"/>
      <c r="H161" s="7"/>
      <c r="I161" s="8"/>
      <c r="J161" s="7"/>
      <c r="K161" s="4"/>
    </row>
    <row r="162" spans="2:11" ht="14.4" x14ac:dyDescent="0.3">
      <c r="B162" s="4"/>
      <c r="C162" s="42"/>
      <c r="D162" s="116"/>
      <c r="E162" s="7"/>
      <c r="F162" s="7"/>
      <c r="G162" s="7"/>
      <c r="H162" s="7"/>
      <c r="I162" s="8"/>
      <c r="J162" s="7"/>
      <c r="K162" s="4"/>
    </row>
    <row r="163" spans="2:11" ht="14.4" x14ac:dyDescent="0.3">
      <c r="B163" s="4"/>
      <c r="C163" s="42"/>
      <c r="D163" s="116"/>
      <c r="E163" s="7"/>
      <c r="F163" s="7"/>
      <c r="G163" s="7"/>
      <c r="H163" s="7"/>
      <c r="I163" s="8"/>
      <c r="J163" s="7"/>
      <c r="K163" s="4"/>
    </row>
    <row r="164" spans="2:11" ht="14.4" x14ac:dyDescent="0.3">
      <c r="B164" s="4"/>
      <c r="C164" s="42"/>
      <c r="D164" s="116"/>
      <c r="E164" s="7"/>
      <c r="F164" s="7"/>
      <c r="G164" s="7"/>
      <c r="H164" s="7"/>
      <c r="I164" s="8"/>
      <c r="J164" s="7"/>
      <c r="K164" s="4"/>
    </row>
    <row r="165" spans="2:11" ht="14.4" x14ac:dyDescent="0.3">
      <c r="B165" s="4"/>
      <c r="C165" s="42"/>
      <c r="D165" s="116"/>
      <c r="E165" s="7"/>
      <c r="F165" s="7"/>
      <c r="G165" s="7"/>
      <c r="H165" s="7"/>
      <c r="I165" s="8"/>
      <c r="J165" s="7"/>
      <c r="K165" s="4"/>
    </row>
    <row r="166" spans="2:11" ht="14.4" x14ac:dyDescent="0.3">
      <c r="B166" s="4"/>
      <c r="C166" s="42"/>
      <c r="D166" s="116"/>
      <c r="E166" s="7"/>
      <c r="F166" s="7"/>
      <c r="G166" s="7"/>
      <c r="H166" s="7"/>
      <c r="I166" s="8"/>
      <c r="J166" s="7"/>
      <c r="K166" s="4"/>
    </row>
    <row r="167" spans="2:11" ht="14.4" x14ac:dyDescent="0.3">
      <c r="B167" s="4"/>
      <c r="C167" s="42"/>
      <c r="D167" s="116"/>
      <c r="E167" s="7"/>
      <c r="F167" s="7"/>
      <c r="G167" s="7"/>
      <c r="H167" s="7"/>
      <c r="I167" s="8"/>
      <c r="J167" s="7"/>
      <c r="K167" s="4"/>
    </row>
    <row r="168" spans="2:11" ht="14.4" x14ac:dyDescent="0.3">
      <c r="B168" s="4"/>
      <c r="C168" s="42"/>
      <c r="D168" s="116"/>
      <c r="E168" s="7"/>
      <c r="F168" s="7"/>
      <c r="G168" s="7"/>
      <c r="H168" s="7"/>
      <c r="I168" s="8"/>
      <c r="J168" s="7"/>
      <c r="K168" s="4"/>
    </row>
    <row r="169" spans="2:11" ht="14.4" x14ac:dyDescent="0.3">
      <c r="B169" s="4"/>
      <c r="C169" s="42"/>
      <c r="D169" s="116"/>
      <c r="E169" s="7"/>
      <c r="F169" s="7"/>
      <c r="G169" s="7"/>
      <c r="H169" s="7"/>
      <c r="I169" s="8"/>
      <c r="J169" s="7"/>
      <c r="K169" s="4"/>
    </row>
    <row r="170" spans="2:11" ht="14.4" x14ac:dyDescent="0.3">
      <c r="B170" s="4"/>
      <c r="C170" s="42"/>
      <c r="D170" s="116"/>
      <c r="E170" s="7"/>
      <c r="F170" s="7"/>
      <c r="G170" s="7"/>
      <c r="H170" s="7"/>
      <c r="I170" s="8"/>
      <c r="J170" s="7"/>
      <c r="K170" s="4"/>
    </row>
    <row r="171" spans="2:11" ht="14.4" x14ac:dyDescent="0.3">
      <c r="B171" s="4"/>
      <c r="C171" s="42"/>
      <c r="D171" s="116"/>
      <c r="E171" s="7"/>
      <c r="F171" s="7"/>
      <c r="G171" s="7"/>
      <c r="H171" s="7"/>
      <c r="I171" s="8"/>
      <c r="J171" s="7"/>
      <c r="K171" s="4"/>
    </row>
    <row r="172" spans="2:11" ht="14.4" x14ac:dyDescent="0.3">
      <c r="B172" s="4"/>
      <c r="C172" s="42"/>
      <c r="D172" s="116"/>
      <c r="E172" s="7"/>
      <c r="F172" s="7"/>
      <c r="G172" s="7"/>
      <c r="H172" s="7"/>
      <c r="I172" s="8"/>
      <c r="J172" s="7"/>
      <c r="K172" s="4"/>
    </row>
    <row r="173" spans="2:11" ht="14.4" x14ac:dyDescent="0.3">
      <c r="B173" s="4"/>
      <c r="C173" s="42"/>
      <c r="D173" s="116"/>
      <c r="E173" s="7"/>
      <c r="F173" s="7"/>
      <c r="G173" s="7"/>
      <c r="H173" s="7"/>
      <c r="I173" s="8"/>
      <c r="J173" s="7"/>
      <c r="K173" s="4"/>
    </row>
    <row r="174" spans="2:11" ht="14.4" x14ac:dyDescent="0.3">
      <c r="B174" s="4"/>
      <c r="C174" s="42"/>
      <c r="D174" s="116"/>
      <c r="E174" s="7"/>
      <c r="F174" s="7"/>
      <c r="G174" s="7"/>
      <c r="H174" s="7"/>
      <c r="I174" s="8"/>
      <c r="J174" s="7"/>
      <c r="K174" s="4"/>
    </row>
    <row r="175" spans="2:11" ht="14.4" x14ac:dyDescent="0.3">
      <c r="B175" s="4"/>
      <c r="C175" s="42"/>
      <c r="D175" s="116"/>
      <c r="E175" s="7"/>
      <c r="F175" s="7"/>
      <c r="G175" s="7"/>
      <c r="H175" s="7"/>
      <c r="I175" s="8"/>
      <c r="J175" s="7"/>
      <c r="K175" s="4"/>
    </row>
    <row r="176" spans="2:11" ht="14.4" x14ac:dyDescent="0.3">
      <c r="B176" s="4"/>
      <c r="C176" s="42"/>
      <c r="D176" s="116"/>
      <c r="E176" s="7"/>
      <c r="F176" s="7"/>
      <c r="G176" s="7"/>
      <c r="H176" s="7"/>
      <c r="I176" s="8"/>
      <c r="J176" s="7"/>
      <c r="K176" s="4"/>
    </row>
    <row r="177" spans="2:11" ht="14.4" x14ac:dyDescent="0.3">
      <c r="B177" s="4"/>
      <c r="C177" s="42"/>
      <c r="D177" s="116"/>
      <c r="E177" s="7"/>
      <c r="F177" s="7"/>
      <c r="G177" s="7"/>
      <c r="H177" s="7"/>
      <c r="I177" s="8"/>
      <c r="J177" s="7"/>
      <c r="K177" s="4"/>
    </row>
    <row r="178" spans="2:11" ht="14.4" x14ac:dyDescent="0.3">
      <c r="B178" s="4"/>
      <c r="C178" s="42"/>
      <c r="D178" s="116"/>
      <c r="E178" s="7"/>
      <c r="F178" s="7"/>
      <c r="G178" s="7"/>
      <c r="H178" s="7"/>
      <c r="I178" s="8"/>
      <c r="J178" s="7"/>
      <c r="K178" s="4"/>
    </row>
    <row r="179" spans="2:11" ht="14.4" x14ac:dyDescent="0.3">
      <c r="B179" s="4"/>
      <c r="C179" s="42"/>
      <c r="D179" s="116"/>
      <c r="E179" s="7"/>
      <c r="F179" s="7"/>
      <c r="G179" s="7"/>
      <c r="H179" s="7"/>
      <c r="I179" s="8"/>
      <c r="J179" s="7"/>
      <c r="K179" s="4"/>
    </row>
    <row r="180" spans="2:11" ht="14.4" x14ac:dyDescent="0.3">
      <c r="B180" s="4"/>
      <c r="C180" s="42"/>
      <c r="D180" s="116"/>
      <c r="E180" s="7"/>
      <c r="F180" s="7"/>
      <c r="G180" s="7"/>
      <c r="H180" s="7"/>
      <c r="I180" s="8"/>
      <c r="J180" s="7"/>
      <c r="K180" s="4"/>
    </row>
    <row r="181" spans="2:11" ht="14.4" x14ac:dyDescent="0.3">
      <c r="B181" s="4"/>
      <c r="C181" s="42"/>
      <c r="D181" s="116"/>
      <c r="E181" s="7"/>
      <c r="F181" s="7"/>
      <c r="G181" s="7"/>
      <c r="H181" s="7"/>
      <c r="I181" s="8"/>
      <c r="J181" s="7"/>
      <c r="K181" s="4"/>
    </row>
    <row r="182" spans="2:11" ht="14.4" x14ac:dyDescent="0.3">
      <c r="B182" s="4"/>
      <c r="C182" s="42"/>
      <c r="D182" s="116"/>
      <c r="E182" s="7"/>
      <c r="F182" s="7"/>
      <c r="G182" s="7"/>
      <c r="H182" s="7"/>
      <c r="I182" s="8"/>
      <c r="J182" s="7"/>
      <c r="K182" s="4"/>
    </row>
    <row r="183" spans="2:11" ht="14.4" x14ac:dyDescent="0.3">
      <c r="B183" s="4"/>
      <c r="C183" s="42"/>
      <c r="D183" s="116"/>
      <c r="E183" s="7"/>
      <c r="F183" s="7"/>
      <c r="G183" s="7"/>
      <c r="H183" s="7"/>
      <c r="I183" s="8"/>
      <c r="J183" s="7"/>
      <c r="K183" s="4"/>
    </row>
    <row r="184" spans="2:11" ht="14.4" x14ac:dyDescent="0.3">
      <c r="B184" s="4"/>
      <c r="C184" s="42"/>
      <c r="D184" s="116"/>
      <c r="E184" s="7"/>
      <c r="F184" s="7"/>
      <c r="G184" s="7"/>
      <c r="H184" s="7"/>
      <c r="I184" s="8"/>
      <c r="J184" s="7"/>
      <c r="K184" s="4"/>
    </row>
    <row r="185" spans="2:11" ht="14.4" x14ac:dyDescent="0.3">
      <c r="B185" s="4"/>
      <c r="C185" s="42"/>
      <c r="D185" s="116"/>
      <c r="E185" s="7"/>
      <c r="F185" s="7"/>
      <c r="G185" s="7"/>
      <c r="H185" s="7"/>
      <c r="I185" s="8"/>
      <c r="J185" s="7"/>
      <c r="K185" s="4"/>
    </row>
    <row r="186" spans="2:11" ht="14.4" x14ac:dyDescent="0.3">
      <c r="B186" s="4"/>
      <c r="C186" s="42"/>
      <c r="D186" s="116"/>
      <c r="E186" s="7"/>
      <c r="F186" s="7"/>
      <c r="G186" s="7"/>
      <c r="H186" s="7"/>
      <c r="I186" s="8"/>
      <c r="J186" s="7"/>
      <c r="K186" s="4"/>
    </row>
    <row r="187" spans="2:11" ht="14.4" x14ac:dyDescent="0.3">
      <c r="B187" s="4"/>
      <c r="C187" s="42"/>
      <c r="D187" s="116"/>
      <c r="E187" s="7"/>
      <c r="F187" s="7"/>
      <c r="G187" s="7"/>
      <c r="H187" s="7"/>
      <c r="I187" s="8"/>
      <c r="J187" s="7"/>
      <c r="K187" s="4"/>
    </row>
    <row r="188" spans="2:11" ht="14.4" x14ac:dyDescent="0.3">
      <c r="B188" s="4"/>
      <c r="C188" s="42"/>
      <c r="D188" s="116"/>
      <c r="E188" s="7"/>
      <c r="F188" s="7"/>
      <c r="G188" s="7"/>
      <c r="H188" s="7"/>
      <c r="I188" s="8"/>
      <c r="J188" s="7"/>
      <c r="K188" s="4"/>
    </row>
    <row r="189" spans="2:11" ht="14.4" x14ac:dyDescent="0.3">
      <c r="B189" s="4"/>
      <c r="C189" s="42"/>
      <c r="D189" s="116"/>
      <c r="E189" s="7"/>
      <c r="F189" s="7"/>
      <c r="G189" s="7"/>
      <c r="H189" s="7"/>
      <c r="I189" s="8"/>
      <c r="J189" s="7"/>
      <c r="K189" s="4"/>
    </row>
    <row r="190" spans="2:11" ht="14.4" x14ac:dyDescent="0.3">
      <c r="B190" s="4"/>
      <c r="C190" s="42"/>
      <c r="D190" s="116"/>
      <c r="E190" s="7"/>
      <c r="F190" s="7"/>
      <c r="G190" s="7"/>
      <c r="H190" s="7"/>
      <c r="I190" s="8"/>
      <c r="J190" s="7"/>
      <c r="K190" s="4"/>
    </row>
    <row r="191" spans="2:11" ht="14.4" x14ac:dyDescent="0.3">
      <c r="B191" s="4"/>
      <c r="C191" s="42"/>
      <c r="D191" s="116"/>
      <c r="E191" s="7"/>
      <c r="F191" s="7"/>
      <c r="G191" s="7"/>
      <c r="H191" s="7"/>
      <c r="I191" s="8"/>
      <c r="J191" s="7"/>
      <c r="K191" s="4"/>
    </row>
    <row r="192" spans="2:11" ht="14.4" x14ac:dyDescent="0.3">
      <c r="B192" s="4"/>
      <c r="C192" s="42"/>
      <c r="D192" s="116"/>
      <c r="E192" s="7"/>
      <c r="F192" s="7"/>
      <c r="G192" s="7"/>
      <c r="H192" s="7"/>
      <c r="I192" s="8"/>
      <c r="J192" s="7"/>
      <c r="K192" s="4"/>
    </row>
    <row r="193" spans="2:11" ht="14.4" x14ac:dyDescent="0.3">
      <c r="B193" s="4"/>
      <c r="C193" s="42"/>
      <c r="D193" s="116"/>
      <c r="E193" s="7"/>
      <c r="F193" s="7"/>
      <c r="G193" s="7"/>
      <c r="H193" s="7"/>
      <c r="I193" s="8"/>
      <c r="J193" s="7"/>
      <c r="K193" s="4"/>
    </row>
    <row r="194" spans="2:11" ht="14.4" x14ac:dyDescent="0.3">
      <c r="B194" s="4"/>
      <c r="C194" s="42"/>
      <c r="D194" s="116"/>
      <c r="E194" s="7"/>
      <c r="F194" s="7"/>
      <c r="G194" s="7"/>
      <c r="H194" s="7"/>
      <c r="I194" s="8"/>
      <c r="J194" s="7"/>
      <c r="K194" s="4"/>
    </row>
    <row r="195" spans="2:11" ht="14.4" x14ac:dyDescent="0.3">
      <c r="B195" s="4"/>
      <c r="C195" s="42"/>
      <c r="D195" s="116"/>
      <c r="E195" s="7"/>
      <c r="F195" s="7"/>
      <c r="G195" s="7"/>
      <c r="H195" s="7"/>
      <c r="I195" s="8"/>
      <c r="J195" s="7"/>
      <c r="K195" s="4"/>
    </row>
    <row r="196" spans="2:11" ht="14.4" x14ac:dyDescent="0.3">
      <c r="B196" s="4"/>
      <c r="C196" s="42"/>
      <c r="D196" s="116"/>
      <c r="E196" s="7"/>
      <c r="F196" s="7"/>
      <c r="G196" s="7"/>
      <c r="H196" s="7"/>
      <c r="I196" s="8"/>
      <c r="J196" s="7"/>
      <c r="K196" s="4"/>
    </row>
    <row r="197" spans="2:11" ht="14.4" x14ac:dyDescent="0.3">
      <c r="B197" s="4"/>
      <c r="C197" s="42"/>
      <c r="D197" s="116"/>
      <c r="E197" s="7"/>
      <c r="F197" s="7"/>
      <c r="G197" s="7"/>
      <c r="H197" s="7"/>
      <c r="I197" s="8"/>
      <c r="J197" s="7"/>
      <c r="K197" s="4"/>
    </row>
    <row r="198" spans="2:11" ht="14.4" x14ac:dyDescent="0.3">
      <c r="B198" s="4"/>
      <c r="C198" s="42"/>
      <c r="D198" s="116"/>
      <c r="E198" s="7"/>
      <c r="F198" s="7"/>
      <c r="G198" s="7"/>
      <c r="H198" s="7"/>
      <c r="I198" s="8"/>
      <c r="J198" s="7"/>
      <c r="K198" s="4"/>
    </row>
    <row r="199" spans="2:11" ht="14.4" x14ac:dyDescent="0.3">
      <c r="B199" s="4"/>
      <c r="C199" s="42"/>
      <c r="D199" s="116"/>
      <c r="E199" s="7"/>
      <c r="F199" s="7"/>
      <c r="G199" s="7"/>
      <c r="H199" s="7"/>
      <c r="I199" s="8"/>
      <c r="J199" s="7"/>
      <c r="K199" s="4"/>
    </row>
    <row r="200" spans="2:11" ht="14.4" x14ac:dyDescent="0.3">
      <c r="B200" s="4"/>
      <c r="C200" s="42"/>
      <c r="D200" s="116"/>
      <c r="E200" s="7"/>
      <c r="F200" s="7"/>
      <c r="G200" s="7"/>
      <c r="H200" s="7"/>
      <c r="I200" s="8"/>
      <c r="J200" s="7"/>
      <c r="K200" s="4"/>
    </row>
    <row r="201" spans="2:11" ht="14.4" x14ac:dyDescent="0.3">
      <c r="B201" s="4"/>
      <c r="C201" s="42"/>
      <c r="D201" s="116"/>
      <c r="E201" s="7"/>
      <c r="F201" s="7"/>
      <c r="G201" s="7"/>
      <c r="H201" s="7"/>
      <c r="I201" s="8"/>
      <c r="J201" s="7"/>
      <c r="K201" s="4"/>
    </row>
    <row r="202" spans="2:11" ht="14.4" x14ac:dyDescent="0.3">
      <c r="B202" s="4"/>
      <c r="C202" s="42"/>
      <c r="D202" s="116"/>
      <c r="E202" s="7"/>
      <c r="F202" s="7"/>
      <c r="G202" s="7"/>
      <c r="H202" s="7"/>
      <c r="I202" s="8"/>
      <c r="J202" s="7"/>
      <c r="K202" s="4"/>
    </row>
    <row r="203" spans="2:11" ht="14.4" x14ac:dyDescent="0.3">
      <c r="B203" s="4"/>
      <c r="C203" s="42"/>
      <c r="D203" s="116"/>
      <c r="E203" s="7"/>
      <c r="F203" s="7"/>
      <c r="G203" s="7"/>
      <c r="H203" s="7"/>
      <c r="I203" s="8"/>
      <c r="J203" s="7"/>
      <c r="K203" s="4"/>
    </row>
    <row r="204" spans="2:11" ht="14.4" x14ac:dyDescent="0.3">
      <c r="B204" s="4"/>
      <c r="C204" s="42"/>
      <c r="D204" s="116"/>
      <c r="E204" s="7"/>
      <c r="F204" s="7"/>
      <c r="G204" s="7"/>
      <c r="H204" s="7"/>
      <c r="I204" s="8"/>
      <c r="J204" s="7"/>
      <c r="K204" s="4"/>
    </row>
    <row r="205" spans="2:11" ht="14.4" x14ac:dyDescent="0.3">
      <c r="B205" s="4"/>
      <c r="C205" s="42"/>
      <c r="D205" s="116"/>
      <c r="E205" s="7"/>
      <c r="F205" s="7"/>
      <c r="G205" s="7"/>
      <c r="H205" s="7"/>
      <c r="I205" s="8"/>
      <c r="J205" s="7"/>
      <c r="K205" s="4"/>
    </row>
    <row r="206" spans="2:11" ht="14.4" x14ac:dyDescent="0.3">
      <c r="B206" s="4"/>
      <c r="C206" s="42"/>
      <c r="D206" s="116"/>
      <c r="E206" s="7"/>
      <c r="F206" s="7"/>
      <c r="G206" s="7"/>
      <c r="H206" s="7"/>
      <c r="I206" s="8"/>
      <c r="J206" s="7"/>
      <c r="K206" s="4"/>
    </row>
    <row r="207" spans="2:11" ht="14.4" x14ac:dyDescent="0.3">
      <c r="B207" s="4"/>
      <c r="C207" s="42"/>
      <c r="D207" s="116"/>
      <c r="E207" s="7"/>
      <c r="F207" s="7"/>
      <c r="G207" s="7"/>
      <c r="H207" s="7"/>
      <c r="I207" s="8"/>
      <c r="J207" s="7"/>
      <c r="K207" s="4"/>
    </row>
    <row r="208" spans="2:11" ht="14.4" x14ac:dyDescent="0.3">
      <c r="B208" s="4"/>
      <c r="C208" s="42"/>
      <c r="D208" s="116"/>
      <c r="E208" s="7"/>
      <c r="F208" s="7"/>
      <c r="G208" s="7"/>
      <c r="H208" s="7"/>
      <c r="I208" s="8"/>
      <c r="J208" s="7"/>
      <c r="K208" s="4"/>
    </row>
    <row r="209" spans="2:11" ht="14.4" x14ac:dyDescent="0.3">
      <c r="B209" s="4"/>
      <c r="C209" s="42"/>
      <c r="D209" s="116"/>
      <c r="E209" s="7"/>
      <c r="F209" s="7"/>
      <c r="G209" s="7"/>
      <c r="H209" s="7"/>
      <c r="I209" s="8"/>
      <c r="J209" s="7"/>
      <c r="K209" s="4"/>
    </row>
    <row r="210" spans="2:11" ht="14.4" x14ac:dyDescent="0.3">
      <c r="B210" s="4"/>
      <c r="C210" s="42"/>
      <c r="D210" s="116"/>
      <c r="E210" s="7"/>
      <c r="F210" s="7"/>
      <c r="G210" s="7"/>
      <c r="H210" s="7"/>
      <c r="I210" s="8"/>
      <c r="J210" s="7"/>
      <c r="K210" s="4"/>
    </row>
    <row r="211" spans="2:11" ht="14.4" x14ac:dyDescent="0.3">
      <c r="B211" s="4"/>
      <c r="C211" s="42"/>
      <c r="D211" s="116"/>
      <c r="E211" s="7"/>
      <c r="F211" s="7"/>
      <c r="G211" s="7"/>
      <c r="H211" s="7"/>
      <c r="I211" s="8"/>
      <c r="J211" s="7"/>
      <c r="K211" s="4"/>
    </row>
    <row r="212" spans="2:11" ht="14.4" x14ac:dyDescent="0.3">
      <c r="B212" s="4"/>
      <c r="C212" s="42"/>
      <c r="D212" s="116"/>
      <c r="E212" s="7"/>
      <c r="F212" s="7"/>
      <c r="G212" s="7"/>
      <c r="H212" s="7"/>
      <c r="I212" s="8"/>
      <c r="J212" s="7"/>
      <c r="K212" s="4"/>
    </row>
    <row r="213" spans="2:11" ht="14.4" x14ac:dyDescent="0.3">
      <c r="B213" s="4"/>
      <c r="C213" s="42"/>
      <c r="D213" s="116"/>
      <c r="E213" s="7"/>
      <c r="F213" s="7"/>
      <c r="G213" s="7"/>
      <c r="H213" s="7"/>
      <c r="I213" s="8"/>
      <c r="J213" s="7"/>
      <c r="K213" s="4"/>
    </row>
    <row r="214" spans="2:11" ht="14.4" x14ac:dyDescent="0.3">
      <c r="B214" s="4"/>
      <c r="C214" s="42"/>
      <c r="D214" s="116"/>
      <c r="E214" s="7"/>
      <c r="F214" s="7"/>
      <c r="G214" s="7"/>
      <c r="H214" s="7"/>
      <c r="I214" s="8"/>
      <c r="J214" s="7"/>
      <c r="K214" s="4"/>
    </row>
    <row r="215" spans="2:11" ht="14.4" x14ac:dyDescent="0.3">
      <c r="B215" s="4"/>
      <c r="C215" s="42"/>
      <c r="D215" s="116"/>
      <c r="E215" s="7"/>
      <c r="F215" s="7"/>
      <c r="G215" s="7"/>
      <c r="H215" s="7"/>
      <c r="I215" s="8"/>
      <c r="J215" s="7"/>
      <c r="K215" s="4"/>
    </row>
    <row r="216" spans="2:11" ht="14.4" x14ac:dyDescent="0.3">
      <c r="B216" s="4"/>
      <c r="C216" s="42"/>
      <c r="D216" s="116"/>
      <c r="E216" s="7"/>
      <c r="F216" s="7"/>
      <c r="G216" s="7"/>
      <c r="H216" s="7"/>
      <c r="I216" s="8"/>
      <c r="J216" s="7"/>
      <c r="K216" s="4"/>
    </row>
    <row r="217" spans="2:11" ht="14.4" x14ac:dyDescent="0.3">
      <c r="B217" s="4"/>
      <c r="C217" s="42"/>
      <c r="D217" s="116"/>
      <c r="E217" s="7"/>
      <c r="F217" s="7"/>
      <c r="G217" s="7"/>
      <c r="H217" s="7"/>
      <c r="I217" s="8"/>
      <c r="J217" s="7"/>
      <c r="K217" s="4"/>
    </row>
    <row r="218" spans="2:11" ht="14.4" x14ac:dyDescent="0.3">
      <c r="B218" s="4"/>
      <c r="C218" s="42"/>
      <c r="D218" s="116"/>
      <c r="E218" s="7"/>
      <c r="F218" s="7"/>
      <c r="G218" s="7"/>
      <c r="H218" s="7"/>
      <c r="I218" s="8"/>
      <c r="J218" s="7"/>
      <c r="K218" s="4"/>
    </row>
    <row r="219" spans="2:11" ht="14.4" x14ac:dyDescent="0.3">
      <c r="B219" s="4"/>
      <c r="C219" s="42"/>
      <c r="D219" s="116"/>
      <c r="E219" s="7"/>
      <c r="F219" s="7"/>
      <c r="G219" s="7"/>
      <c r="H219" s="7"/>
      <c r="I219" s="8"/>
      <c r="J219" s="7"/>
      <c r="K219" s="4"/>
    </row>
    <row r="220" spans="2:11" ht="14.4" x14ac:dyDescent="0.3">
      <c r="B220" s="4"/>
      <c r="C220" s="42"/>
      <c r="D220" s="116"/>
      <c r="E220" s="7"/>
      <c r="F220" s="7"/>
      <c r="G220" s="7"/>
      <c r="H220" s="7"/>
      <c r="I220" s="8"/>
      <c r="J220" s="7"/>
      <c r="K220" s="4"/>
    </row>
    <row r="221" spans="2:11" ht="14.4" x14ac:dyDescent="0.3">
      <c r="B221" s="4"/>
      <c r="C221" s="42"/>
      <c r="D221" s="116"/>
      <c r="E221" s="7"/>
      <c r="F221" s="7"/>
      <c r="G221" s="7"/>
      <c r="H221" s="7"/>
      <c r="I221" s="8"/>
      <c r="J221" s="7"/>
      <c r="K221" s="4"/>
    </row>
    <row r="222" spans="2:11" ht="14.4" x14ac:dyDescent="0.3">
      <c r="B222" s="4"/>
      <c r="C222" s="42"/>
      <c r="D222" s="116"/>
      <c r="E222" s="7"/>
      <c r="F222" s="7"/>
      <c r="G222" s="7"/>
      <c r="H222" s="7"/>
      <c r="I222" s="8"/>
      <c r="J222" s="7"/>
      <c r="K222" s="4"/>
    </row>
    <row r="223" spans="2:11" ht="14.4" x14ac:dyDescent="0.3">
      <c r="B223" s="4"/>
      <c r="C223" s="42"/>
      <c r="D223" s="116"/>
      <c r="E223" s="7"/>
      <c r="F223" s="7"/>
      <c r="G223" s="7"/>
      <c r="H223" s="7"/>
      <c r="I223" s="8"/>
      <c r="J223" s="7"/>
      <c r="K223" s="4"/>
    </row>
    <row r="224" spans="2:11" ht="14.4" x14ac:dyDescent="0.3">
      <c r="B224" s="4"/>
      <c r="C224" s="42"/>
      <c r="D224" s="116"/>
      <c r="E224" s="7"/>
      <c r="F224" s="7"/>
      <c r="G224" s="7"/>
      <c r="H224" s="7"/>
      <c r="I224" s="8"/>
      <c r="J224" s="7"/>
      <c r="K224" s="4"/>
    </row>
  </sheetData>
  <mergeCells count="2">
    <mergeCell ref="B1:C1"/>
    <mergeCell ref="K31:K32"/>
  </mergeCells>
  <pageMargins left="0.70866141732283472" right="0.70866141732283472" top="0.74803149606299213" bottom="0.74803149606299213" header="0.31496062992125984" footer="0.31496062992125984"/>
  <pageSetup paperSize="8" scale="58" fitToHeight="3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BCC54-41EE-4528-A1B0-C140B7C70DB6}">
  <sheetPr>
    <pageSetUpPr fitToPage="1"/>
  </sheetPr>
  <dimension ref="A1:AB230"/>
  <sheetViews>
    <sheetView workbookViewId="0">
      <selection activeCell="B5" sqref="B5"/>
    </sheetView>
  </sheetViews>
  <sheetFormatPr defaultColWidth="14.44140625" defaultRowHeight="15" customHeight="1" x14ac:dyDescent="0.3"/>
  <cols>
    <col min="1" max="1" width="8.6640625" customWidth="1"/>
    <col min="2" max="2" width="84.5546875" customWidth="1"/>
    <col min="3" max="3" width="12.44140625" customWidth="1"/>
    <col min="4" max="4" width="13.44140625" customWidth="1"/>
    <col min="5" max="5" width="13.44140625" style="117" customWidth="1"/>
    <col min="6" max="6" width="12.5546875" style="117" customWidth="1"/>
    <col min="7" max="7" width="13" style="117" customWidth="1"/>
    <col min="8" max="8" width="13.44140625" style="118" customWidth="1"/>
    <col min="9" max="9" width="13.44140625" style="117" customWidth="1"/>
    <col min="10" max="10" width="31.6640625" customWidth="1"/>
    <col min="11" max="11" width="36.6640625" customWidth="1"/>
    <col min="12" max="28" width="8.6640625" customWidth="1"/>
  </cols>
  <sheetData>
    <row r="1" spans="1:28" ht="18" x14ac:dyDescent="0.35">
      <c r="A1" s="1">
        <v>2026</v>
      </c>
      <c r="B1" s="153" t="s">
        <v>0</v>
      </c>
      <c r="C1" s="1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4"/>
    </row>
    <row r="2" spans="1:28" ht="18" x14ac:dyDescent="0.3">
      <c r="A2" s="5"/>
      <c r="B2" s="6" t="s">
        <v>53</v>
      </c>
      <c r="D2" s="2" t="s">
        <v>59</v>
      </c>
      <c r="E2" s="7"/>
      <c r="F2" s="7"/>
      <c r="G2" s="7"/>
      <c r="H2" s="8"/>
      <c r="I2" s="7"/>
      <c r="J2" s="4"/>
    </row>
    <row r="3" spans="1:28" ht="18" x14ac:dyDescent="0.3">
      <c r="A3" s="5"/>
      <c r="B3" s="6"/>
      <c r="C3" t="s">
        <v>56</v>
      </c>
      <c r="D3" s="127" t="s">
        <v>132</v>
      </c>
      <c r="E3" s="122"/>
      <c r="F3" s="122"/>
      <c r="G3" s="122"/>
      <c r="H3" s="123"/>
      <c r="I3" s="122"/>
      <c r="J3" s="4"/>
    </row>
    <row r="4" spans="1:28" ht="18" x14ac:dyDescent="0.3">
      <c r="A4" s="5"/>
      <c r="B4" s="150" t="s">
        <v>148</v>
      </c>
      <c r="C4" t="s">
        <v>57</v>
      </c>
      <c r="D4" s="2"/>
      <c r="E4" s="7"/>
      <c r="F4" s="7"/>
      <c r="G4" s="7"/>
      <c r="H4" s="8"/>
      <c r="I4" s="7"/>
      <c r="J4" s="4"/>
    </row>
    <row r="5" spans="1:28" ht="16.2" customHeight="1" x14ac:dyDescent="0.3">
      <c r="A5" s="5"/>
      <c r="B5" s="6"/>
      <c r="C5" t="s">
        <v>58</v>
      </c>
      <c r="D5" s="2"/>
      <c r="E5" s="7"/>
      <c r="F5" s="7"/>
      <c r="G5" s="7"/>
      <c r="H5" s="8"/>
      <c r="I5" s="7"/>
      <c r="J5" s="4"/>
    </row>
    <row r="6" spans="1:28" ht="26.4" customHeight="1" thickBot="1" x14ac:dyDescent="0.35">
      <c r="A6" s="5"/>
      <c r="B6" s="136" t="s">
        <v>142</v>
      </c>
      <c r="D6" s="149" t="s">
        <v>143</v>
      </c>
      <c r="E6" s="7"/>
      <c r="F6" s="7"/>
      <c r="G6" s="7"/>
      <c r="H6" s="8"/>
      <c r="I6" s="7"/>
      <c r="J6" s="4"/>
    </row>
    <row r="7" spans="1:28" ht="28.8" x14ac:dyDescent="0.3">
      <c r="A7" s="9" t="s">
        <v>1</v>
      </c>
      <c r="B7" s="10" t="s">
        <v>2</v>
      </c>
      <c r="C7" s="11" t="s">
        <v>3</v>
      </c>
      <c r="D7" s="147" t="s">
        <v>144</v>
      </c>
      <c r="E7" s="12" t="s">
        <v>71</v>
      </c>
      <c r="F7" s="12"/>
      <c r="G7" s="12"/>
      <c r="H7" s="13" t="s">
        <v>4</v>
      </c>
      <c r="I7" s="14" t="s">
        <v>5</v>
      </c>
      <c r="J7" s="15" t="s">
        <v>6</v>
      </c>
      <c r="K7" s="15" t="s">
        <v>7</v>
      </c>
    </row>
    <row r="8" spans="1:28" ht="14.4" x14ac:dyDescent="0.3">
      <c r="A8" s="16"/>
      <c r="B8" s="17"/>
      <c r="C8" s="18"/>
      <c r="D8" s="146"/>
      <c r="E8" s="7"/>
      <c r="F8" s="7"/>
      <c r="G8" s="7"/>
      <c r="H8" s="8"/>
      <c r="I8" s="19"/>
      <c r="J8" s="4"/>
    </row>
    <row r="9" spans="1:28" ht="14.4" x14ac:dyDescent="0.3">
      <c r="A9" s="20">
        <v>1</v>
      </c>
      <c r="B9" s="21" t="s">
        <v>8</v>
      </c>
      <c r="C9" s="22"/>
      <c r="D9" s="148"/>
      <c r="E9" s="23"/>
      <c r="F9" s="23"/>
      <c r="G9" s="23"/>
      <c r="H9" s="24"/>
      <c r="I9" s="25"/>
      <c r="J9" s="4"/>
    </row>
    <row r="10" spans="1:28" ht="100.8" x14ac:dyDescent="0.3">
      <c r="A10" s="26"/>
      <c r="B10" s="27" t="s">
        <v>9</v>
      </c>
      <c r="C10" s="28"/>
      <c r="D10" s="137"/>
      <c r="E10" s="29" t="s">
        <v>96</v>
      </c>
      <c r="F10" s="29"/>
      <c r="G10" s="29"/>
      <c r="H10" s="30"/>
      <c r="I10" s="31"/>
      <c r="J10" s="4"/>
      <c r="L10" s="32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8" ht="14.4" x14ac:dyDescent="0.3">
      <c r="A11" s="34"/>
      <c r="B11" s="35"/>
      <c r="C11" s="36" t="s">
        <v>10</v>
      </c>
      <c r="D11" s="138">
        <v>0</v>
      </c>
      <c r="E11" s="37">
        <v>1</v>
      </c>
      <c r="F11" s="37">
        <v>0</v>
      </c>
      <c r="G11" s="37">
        <v>0</v>
      </c>
      <c r="H11" s="38">
        <f>SUM(E11:G11)</f>
        <v>1</v>
      </c>
      <c r="I11" s="39">
        <f>D11*H11</f>
        <v>0</v>
      </c>
      <c r="J11" s="4"/>
      <c r="L11" s="32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8" ht="14.4" x14ac:dyDescent="0.3">
      <c r="A12" s="20">
        <v>2</v>
      </c>
      <c r="B12" s="21" t="s">
        <v>11</v>
      </c>
      <c r="C12" s="22"/>
      <c r="D12" s="139"/>
      <c r="E12" s="40"/>
      <c r="F12" s="40"/>
      <c r="G12" s="40"/>
      <c r="H12" s="24"/>
      <c r="I12" s="41"/>
      <c r="J12" s="4"/>
      <c r="L12" s="32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8" ht="100.8" x14ac:dyDescent="0.3">
      <c r="A13" s="26"/>
      <c r="B13" s="27" t="s">
        <v>12</v>
      </c>
      <c r="C13" s="28"/>
      <c r="D13" s="140"/>
      <c r="E13" s="29"/>
      <c r="F13" s="29"/>
      <c r="G13" s="29"/>
      <c r="H13" s="30"/>
      <c r="I13" s="31"/>
      <c r="J13" s="4"/>
      <c r="L13" s="32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8" ht="14.4" x14ac:dyDescent="0.3">
      <c r="A14" s="34"/>
      <c r="B14" s="35"/>
      <c r="C14" s="36" t="s">
        <v>10</v>
      </c>
      <c r="D14" s="138">
        <v>0</v>
      </c>
      <c r="E14" s="37">
        <v>0</v>
      </c>
      <c r="F14" s="37">
        <v>0</v>
      </c>
      <c r="G14" s="37">
        <v>0</v>
      </c>
      <c r="H14" s="38">
        <f>SUM(E14:G14)</f>
        <v>0</v>
      </c>
      <c r="I14" s="39">
        <f>H14*D14</f>
        <v>0</v>
      </c>
      <c r="J14" s="42"/>
      <c r="K14" s="42"/>
      <c r="L14" s="42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42"/>
      <c r="Z14" s="42"/>
      <c r="AA14" s="42"/>
      <c r="AB14" s="42"/>
    </row>
    <row r="15" spans="1:28" ht="14.4" x14ac:dyDescent="0.3">
      <c r="A15" s="20">
        <v>3</v>
      </c>
      <c r="B15" s="21" t="s">
        <v>13</v>
      </c>
      <c r="C15" s="22"/>
      <c r="D15" s="139"/>
      <c r="E15" s="40"/>
      <c r="F15" s="40"/>
      <c r="G15" s="40"/>
      <c r="H15" s="24"/>
      <c r="I15" s="41"/>
      <c r="J15" s="4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8" ht="100.8" x14ac:dyDescent="0.3">
      <c r="A16" s="26"/>
      <c r="B16" s="27" t="s">
        <v>14</v>
      </c>
      <c r="C16" s="28"/>
      <c r="D16" s="140"/>
      <c r="E16" s="29"/>
      <c r="F16" s="29"/>
      <c r="G16" s="29"/>
      <c r="H16" s="30"/>
      <c r="I16" s="31"/>
      <c r="J16" s="32"/>
      <c r="K16" s="32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2"/>
      <c r="Z16" s="32"/>
      <c r="AA16" s="32"/>
      <c r="AB16" s="32"/>
    </row>
    <row r="17" spans="1:28" s="51" customFormat="1" ht="14.4" x14ac:dyDescent="0.3">
      <c r="A17" s="43"/>
      <c r="B17" s="44"/>
      <c r="C17" s="45" t="s">
        <v>10</v>
      </c>
      <c r="D17" s="141">
        <v>0</v>
      </c>
      <c r="E17" s="46">
        <v>0</v>
      </c>
      <c r="F17" s="46">
        <v>0</v>
      </c>
      <c r="G17" s="46">
        <v>0</v>
      </c>
      <c r="H17" s="47">
        <f>SUM(E17:G17)</f>
        <v>0</v>
      </c>
      <c r="I17" s="48">
        <f>H17*D17</f>
        <v>0</v>
      </c>
      <c r="J17" s="4"/>
      <c r="K17" s="4"/>
      <c r="L17" s="4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49"/>
      <c r="X17" s="49"/>
      <c r="Y17" s="50"/>
      <c r="Z17" s="50"/>
      <c r="AA17" s="50"/>
      <c r="AB17" s="50"/>
    </row>
    <row r="18" spans="1:28" ht="14.4" x14ac:dyDescent="0.3">
      <c r="A18" s="20">
        <v>4</v>
      </c>
      <c r="B18" s="21" t="s">
        <v>15</v>
      </c>
      <c r="C18" s="22"/>
      <c r="D18" s="139"/>
      <c r="E18" s="40"/>
      <c r="F18" s="40"/>
      <c r="G18" s="40"/>
      <c r="H18" s="24"/>
      <c r="I18" s="41"/>
      <c r="J18" s="4"/>
    </row>
    <row r="19" spans="1:28" ht="86.4" x14ac:dyDescent="0.3">
      <c r="A19" s="26"/>
      <c r="B19" s="27" t="s">
        <v>16</v>
      </c>
      <c r="C19" s="28"/>
      <c r="D19" s="140"/>
      <c r="E19" s="29"/>
      <c r="F19" s="29"/>
      <c r="G19" s="29"/>
      <c r="H19" s="30"/>
      <c r="I19" s="31"/>
      <c r="J19" s="4"/>
    </row>
    <row r="20" spans="1:28" ht="14.4" x14ac:dyDescent="0.3">
      <c r="A20" s="34"/>
      <c r="B20" s="35"/>
      <c r="C20" s="36" t="s">
        <v>10</v>
      </c>
      <c r="D20" s="138">
        <v>0</v>
      </c>
      <c r="E20" s="37">
        <v>0</v>
      </c>
      <c r="F20" s="37">
        <v>0</v>
      </c>
      <c r="G20" s="37">
        <v>0</v>
      </c>
      <c r="H20" s="38">
        <f>SUM(E20:G20)</f>
        <v>0</v>
      </c>
      <c r="I20" s="39">
        <f>H20*D20</f>
        <v>0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ht="14.4" x14ac:dyDescent="0.3">
      <c r="A21" s="20">
        <v>5</v>
      </c>
      <c r="B21" s="21" t="s">
        <v>17</v>
      </c>
      <c r="C21" s="22"/>
      <c r="D21" s="139"/>
      <c r="E21" s="52"/>
      <c r="F21" s="52"/>
      <c r="G21" s="52"/>
      <c r="H21" s="53"/>
      <c r="I21" s="41"/>
      <c r="J21" s="4"/>
    </row>
    <row r="22" spans="1:28" ht="115.2" x14ac:dyDescent="0.3">
      <c r="A22" s="26"/>
      <c r="B22" s="27" t="s">
        <v>18</v>
      </c>
      <c r="C22" s="28"/>
      <c r="D22" s="140"/>
      <c r="E22" s="54"/>
      <c r="F22" s="54"/>
      <c r="G22" s="54"/>
      <c r="H22" s="54"/>
      <c r="I22" s="55"/>
      <c r="J22" s="4"/>
      <c r="O22" t="s">
        <v>19</v>
      </c>
    </row>
    <row r="23" spans="1:28" ht="14.4" x14ac:dyDescent="0.3">
      <c r="A23" s="34"/>
      <c r="B23" s="35"/>
      <c r="C23" s="36" t="s">
        <v>10</v>
      </c>
      <c r="D23" s="138">
        <v>0</v>
      </c>
      <c r="E23" s="56">
        <v>0</v>
      </c>
      <c r="F23" s="56">
        <v>0</v>
      </c>
      <c r="G23" s="56">
        <v>0</v>
      </c>
      <c r="H23" s="57">
        <f>SUM(E23:G23)</f>
        <v>0</v>
      </c>
      <c r="I23" s="39">
        <f>H23*D23</f>
        <v>0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ht="14.4" x14ac:dyDescent="0.3">
      <c r="A24" s="20">
        <v>6</v>
      </c>
      <c r="B24" s="21" t="s">
        <v>20</v>
      </c>
      <c r="C24" s="22"/>
      <c r="D24" s="139"/>
      <c r="E24" s="40"/>
      <c r="F24" s="40"/>
      <c r="G24" s="40"/>
      <c r="H24" s="24"/>
      <c r="I24" s="41"/>
      <c r="J24" s="4"/>
    </row>
    <row r="25" spans="1:28" ht="115.2" x14ac:dyDescent="0.3">
      <c r="A25" s="26"/>
      <c r="B25" s="27" t="s">
        <v>21</v>
      </c>
      <c r="C25" s="28"/>
      <c r="D25" s="140"/>
      <c r="E25" s="29" t="s">
        <v>76</v>
      </c>
      <c r="F25" s="29"/>
      <c r="G25" s="29"/>
      <c r="H25" s="30"/>
      <c r="I25" s="31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8" s="51" customFormat="1" ht="14.4" x14ac:dyDescent="0.3">
      <c r="A26" s="43"/>
      <c r="B26" s="44"/>
      <c r="C26" s="45" t="s">
        <v>10</v>
      </c>
      <c r="D26" s="141">
        <v>0</v>
      </c>
      <c r="E26" s="46">
        <v>2</v>
      </c>
      <c r="F26" s="46">
        <v>0</v>
      </c>
      <c r="G26" s="46">
        <v>0</v>
      </c>
      <c r="H26" s="47">
        <f>SUM(E26:G26)</f>
        <v>2</v>
      </c>
      <c r="I26" s="48">
        <f>H26*D26</f>
        <v>0</v>
      </c>
      <c r="J26" s="4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1:28" ht="14.4" x14ac:dyDescent="0.3">
      <c r="A27" s="20">
        <v>7</v>
      </c>
      <c r="B27" s="21" t="s">
        <v>22</v>
      </c>
      <c r="C27" s="22"/>
      <c r="D27" s="139"/>
      <c r="E27" s="52"/>
      <c r="F27" s="52"/>
      <c r="G27" s="52"/>
      <c r="H27" s="53"/>
      <c r="I27" s="41"/>
      <c r="J27" s="4"/>
    </row>
    <row r="28" spans="1:28" ht="72" x14ac:dyDescent="0.3">
      <c r="A28" s="26" t="s">
        <v>23</v>
      </c>
      <c r="B28" s="27" t="s">
        <v>24</v>
      </c>
      <c r="C28" s="28"/>
      <c r="D28" s="142"/>
      <c r="E28" s="54" t="s">
        <v>76</v>
      </c>
      <c r="F28" s="54"/>
      <c r="G28" s="54"/>
      <c r="H28" s="54"/>
      <c r="I28" s="55"/>
      <c r="J28" s="4"/>
    </row>
    <row r="29" spans="1:28" ht="14.4" x14ac:dyDescent="0.3">
      <c r="A29" s="34"/>
      <c r="B29" s="35"/>
      <c r="C29" s="36" t="s">
        <v>10</v>
      </c>
      <c r="D29" s="138">
        <v>0</v>
      </c>
      <c r="E29" s="56">
        <v>1</v>
      </c>
      <c r="F29" s="56">
        <v>0</v>
      </c>
      <c r="G29" s="56">
        <v>0</v>
      </c>
      <c r="H29" s="57">
        <f>SUM(E29:G29)</f>
        <v>1</v>
      </c>
      <c r="I29" s="39">
        <f>H29*D29</f>
        <v>0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ht="14.4" x14ac:dyDescent="0.3">
      <c r="A30" s="20">
        <v>8</v>
      </c>
      <c r="B30" s="21" t="s">
        <v>25</v>
      </c>
      <c r="C30" s="22"/>
      <c r="D30" s="139"/>
      <c r="E30" s="40"/>
      <c r="F30" s="40"/>
      <c r="G30" s="40"/>
      <c r="H30" s="24"/>
      <c r="I30" s="41"/>
      <c r="J30" s="32"/>
    </row>
    <row r="31" spans="1:28" ht="100.8" x14ac:dyDescent="0.3">
      <c r="A31" s="26" t="s">
        <v>23</v>
      </c>
      <c r="B31" s="58" t="s">
        <v>26</v>
      </c>
      <c r="C31" s="28"/>
      <c r="D31" s="140"/>
      <c r="E31" s="29" t="s">
        <v>133</v>
      </c>
      <c r="F31" s="29"/>
      <c r="G31" s="29"/>
      <c r="H31" s="30"/>
      <c r="I31" s="31"/>
      <c r="J31" s="155" t="s">
        <v>23</v>
      </c>
    </row>
    <row r="32" spans="1:28" ht="14.4" x14ac:dyDescent="0.3">
      <c r="A32" s="34"/>
      <c r="B32" s="59"/>
      <c r="C32" s="36" t="s">
        <v>10</v>
      </c>
      <c r="D32" s="138">
        <v>0</v>
      </c>
      <c r="E32" s="37">
        <v>3</v>
      </c>
      <c r="F32" s="37">
        <v>0</v>
      </c>
      <c r="G32" s="37">
        <v>0</v>
      </c>
      <c r="H32" s="38">
        <f>SUM(E32:G32)</f>
        <v>3</v>
      </c>
      <c r="I32" s="39">
        <f>H32*D32</f>
        <v>0</v>
      </c>
      <c r="J32" s="156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spans="1:28" ht="14.4" x14ac:dyDescent="0.3">
      <c r="A33" s="20">
        <v>9</v>
      </c>
      <c r="B33" s="60" t="s">
        <v>27</v>
      </c>
      <c r="C33" s="22"/>
      <c r="D33" s="139"/>
      <c r="E33" s="40"/>
      <c r="F33" s="40"/>
      <c r="G33" s="40"/>
      <c r="H33" s="24"/>
      <c r="I33" s="41"/>
      <c r="J33" s="32"/>
    </row>
    <row r="34" spans="1:28" ht="100.8" x14ac:dyDescent="0.3">
      <c r="A34" s="26" t="s">
        <v>23</v>
      </c>
      <c r="B34" s="58" t="s">
        <v>28</v>
      </c>
      <c r="C34" s="28"/>
      <c r="D34" s="140"/>
      <c r="E34" s="29"/>
      <c r="F34" s="29"/>
      <c r="G34" s="29"/>
      <c r="H34" s="30"/>
      <c r="I34" s="31"/>
      <c r="J34" s="32"/>
    </row>
    <row r="35" spans="1:28" ht="14.4" x14ac:dyDescent="0.3">
      <c r="A35" s="34"/>
      <c r="B35" s="59"/>
      <c r="C35" s="36" t="s">
        <v>10</v>
      </c>
      <c r="D35" s="138">
        <v>0</v>
      </c>
      <c r="E35" s="37">
        <v>0</v>
      </c>
      <c r="F35" s="37">
        <v>0</v>
      </c>
      <c r="G35" s="37">
        <v>0</v>
      </c>
      <c r="H35" s="38">
        <f>SUM(E35:G35)</f>
        <v>0</v>
      </c>
      <c r="I35" s="39">
        <f>H35*D35</f>
        <v>0</v>
      </c>
      <c r="J35" s="61" t="s">
        <v>23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ht="14.4" x14ac:dyDescent="0.3">
      <c r="A36" s="20">
        <v>10</v>
      </c>
      <c r="B36" s="60" t="s">
        <v>29</v>
      </c>
      <c r="C36" s="22"/>
      <c r="D36" s="139"/>
      <c r="E36" s="40"/>
      <c r="F36" s="40"/>
      <c r="G36" s="40"/>
      <c r="H36" s="24"/>
      <c r="I36" s="41"/>
      <c r="J36" s="32"/>
    </row>
    <row r="37" spans="1:28" ht="115.2" x14ac:dyDescent="0.3">
      <c r="A37" s="26"/>
      <c r="B37" s="58" t="s">
        <v>30</v>
      </c>
      <c r="C37" s="28"/>
      <c r="D37" s="140"/>
      <c r="E37" s="29"/>
      <c r="F37" s="29"/>
      <c r="G37" s="29"/>
      <c r="H37" s="30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1:28" ht="14.4" x14ac:dyDescent="0.3">
      <c r="A38" s="34"/>
      <c r="B38" s="59"/>
      <c r="C38" s="36" t="s">
        <v>10</v>
      </c>
      <c r="D38" s="138">
        <v>0</v>
      </c>
      <c r="E38" s="37">
        <v>0</v>
      </c>
      <c r="F38" s="37">
        <v>0</v>
      </c>
      <c r="G38" s="37">
        <v>0</v>
      </c>
      <c r="H38" s="38">
        <f>SUM(E38:G38)</f>
        <v>0</v>
      </c>
      <c r="I38" s="39">
        <f>H38*D38</f>
        <v>0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</row>
    <row r="39" spans="1:28" ht="14.4" x14ac:dyDescent="0.3">
      <c r="A39" s="20">
        <v>11</v>
      </c>
      <c r="B39" s="60" t="s">
        <v>31</v>
      </c>
      <c r="C39" s="22"/>
      <c r="D39" s="139"/>
      <c r="E39" s="62"/>
      <c r="F39" s="62"/>
      <c r="G39" s="62"/>
      <c r="H39" s="24"/>
      <c r="I39" s="41"/>
      <c r="J39" s="32"/>
    </row>
    <row r="40" spans="1:28" ht="115.2" x14ac:dyDescent="0.3">
      <c r="A40" s="26" t="s">
        <v>23</v>
      </c>
      <c r="B40" s="58" t="s">
        <v>32</v>
      </c>
      <c r="C40" s="28"/>
      <c r="D40" s="140"/>
      <c r="E40" s="29"/>
      <c r="F40" s="29"/>
      <c r="G40" s="29"/>
      <c r="H40" s="30"/>
      <c r="I40" s="31"/>
      <c r="J40" s="32"/>
    </row>
    <row r="41" spans="1:28" ht="14.4" x14ac:dyDescent="0.3">
      <c r="A41" s="34"/>
      <c r="B41" s="59"/>
      <c r="C41" s="36" t="s">
        <v>10</v>
      </c>
      <c r="D41" s="138">
        <v>0</v>
      </c>
      <c r="E41" s="37">
        <v>0</v>
      </c>
      <c r="F41" s="37">
        <v>0</v>
      </c>
      <c r="G41" s="37">
        <v>0</v>
      </c>
      <c r="H41" s="38">
        <f>SUM(E41:G41)</f>
        <v>0</v>
      </c>
      <c r="I41" s="39">
        <f>H41*D41</f>
        <v>0</v>
      </c>
      <c r="J41" s="61" t="s">
        <v>23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spans="1:28" ht="14.4" x14ac:dyDescent="0.3">
      <c r="A42" s="20">
        <v>12</v>
      </c>
      <c r="B42" s="60" t="s">
        <v>33</v>
      </c>
      <c r="C42" s="22"/>
      <c r="D42" s="139"/>
      <c r="E42" s="40"/>
      <c r="F42" s="40"/>
      <c r="G42" s="40"/>
      <c r="H42" s="24"/>
      <c r="I42" s="41"/>
      <c r="J42" s="4"/>
    </row>
    <row r="43" spans="1:28" ht="129.6" x14ac:dyDescent="0.3">
      <c r="A43" s="26"/>
      <c r="B43" s="58" t="s">
        <v>34</v>
      </c>
      <c r="C43" s="28"/>
      <c r="D43" s="140"/>
      <c r="E43" s="29" t="s">
        <v>134</v>
      </c>
      <c r="F43" s="29"/>
      <c r="G43" s="29"/>
      <c r="H43" s="30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 ht="14.4" x14ac:dyDescent="0.3">
      <c r="A44" s="34"/>
      <c r="B44" s="63"/>
      <c r="C44" s="36" t="s">
        <v>10</v>
      </c>
      <c r="D44" s="138">
        <v>0</v>
      </c>
      <c r="E44" s="37">
        <v>4</v>
      </c>
      <c r="F44" s="37">
        <v>0</v>
      </c>
      <c r="G44" s="37">
        <v>0</v>
      </c>
      <c r="H44" s="38">
        <f>SUM(E44:G44)</f>
        <v>4</v>
      </c>
      <c r="I44" s="39">
        <f>H44*D44</f>
        <v>0</v>
      </c>
      <c r="J44" s="4"/>
    </row>
    <row r="45" spans="1:28" ht="14.4" x14ac:dyDescent="0.3">
      <c r="A45" s="20">
        <v>13</v>
      </c>
      <c r="B45" s="60" t="s">
        <v>35</v>
      </c>
      <c r="C45" s="22"/>
      <c r="D45" s="139"/>
      <c r="E45" s="40"/>
      <c r="F45" s="40"/>
      <c r="G45" s="40"/>
      <c r="H45" s="24"/>
      <c r="I45" s="41"/>
      <c r="J45" s="4"/>
    </row>
    <row r="46" spans="1:28" ht="115.2" x14ac:dyDescent="0.3">
      <c r="A46" s="26"/>
      <c r="B46" s="58" t="s">
        <v>36</v>
      </c>
      <c r="C46" s="28"/>
      <c r="D46" s="140"/>
      <c r="E46" s="29"/>
      <c r="F46" s="29"/>
      <c r="G46" s="29"/>
      <c r="H46" s="30"/>
      <c r="I46" s="31"/>
      <c r="J46" s="4"/>
      <c r="N46" s="64"/>
    </row>
    <row r="47" spans="1:28" ht="14.4" x14ac:dyDescent="0.3">
      <c r="A47" s="34"/>
      <c r="B47" s="63"/>
      <c r="C47" s="36" t="s">
        <v>10</v>
      </c>
      <c r="D47" s="138">
        <v>0</v>
      </c>
      <c r="E47" s="37">
        <v>0</v>
      </c>
      <c r="F47" s="37">
        <v>0</v>
      </c>
      <c r="G47" s="37">
        <v>0</v>
      </c>
      <c r="H47" s="38">
        <f>SUM(E47:G47)</f>
        <v>0</v>
      </c>
      <c r="I47" s="39">
        <f>H47*D47</f>
        <v>0</v>
      </c>
      <c r="J47" s="4"/>
    </row>
    <row r="48" spans="1:28" ht="14.4" x14ac:dyDescent="0.3">
      <c r="A48" s="20">
        <v>14</v>
      </c>
      <c r="B48" s="60" t="s">
        <v>37</v>
      </c>
      <c r="C48" s="22"/>
      <c r="D48" s="139"/>
      <c r="E48" s="40"/>
      <c r="F48" s="40"/>
      <c r="G48" s="40"/>
      <c r="H48" s="24"/>
      <c r="I48" s="41"/>
      <c r="J48" s="4"/>
    </row>
    <row r="49" spans="1:28" ht="115.2" x14ac:dyDescent="0.3">
      <c r="A49" s="26"/>
      <c r="B49" s="58" t="s">
        <v>38</v>
      </c>
      <c r="C49" s="28"/>
      <c r="D49" s="140"/>
      <c r="E49" s="29"/>
      <c r="F49" s="29"/>
      <c r="G49" s="29"/>
      <c r="H49" s="30"/>
      <c r="I49" s="31"/>
      <c r="J49" s="4"/>
    </row>
    <row r="50" spans="1:28" ht="14.4" x14ac:dyDescent="0.3">
      <c r="A50" s="34"/>
      <c r="B50" s="63"/>
      <c r="C50" s="36" t="s">
        <v>10</v>
      </c>
      <c r="D50" s="138">
        <v>0</v>
      </c>
      <c r="E50" s="37">
        <v>0</v>
      </c>
      <c r="F50" s="37">
        <v>0</v>
      </c>
      <c r="G50" s="37">
        <v>0</v>
      </c>
      <c r="H50" s="38">
        <f>SUM(E50:G50)</f>
        <v>0</v>
      </c>
      <c r="I50" s="39">
        <f>H50*D50</f>
        <v>0</v>
      </c>
      <c r="J50" s="4"/>
    </row>
    <row r="51" spans="1:28" ht="14.4" x14ac:dyDescent="0.3">
      <c r="A51" s="20">
        <v>15</v>
      </c>
      <c r="B51" s="60" t="s">
        <v>39</v>
      </c>
      <c r="C51" s="22"/>
      <c r="D51" s="139"/>
      <c r="E51" s="40"/>
      <c r="F51" s="40"/>
      <c r="G51" s="40"/>
      <c r="H51" s="24"/>
      <c r="I51" s="41"/>
      <c r="J51" s="4"/>
    </row>
    <row r="52" spans="1:28" ht="244.8" x14ac:dyDescent="0.3">
      <c r="A52" s="26" t="s">
        <v>23</v>
      </c>
      <c r="B52" s="27" t="s">
        <v>40</v>
      </c>
      <c r="C52" s="28"/>
      <c r="D52" s="140"/>
      <c r="E52" s="29"/>
      <c r="F52" s="29"/>
      <c r="G52" s="29"/>
      <c r="H52" s="30"/>
      <c r="I52" s="31"/>
      <c r="J52" s="4"/>
    </row>
    <row r="53" spans="1:28" ht="14.4" x14ac:dyDescent="0.3">
      <c r="A53" s="34"/>
      <c r="B53" s="59"/>
      <c r="C53" s="36" t="s">
        <v>10</v>
      </c>
      <c r="D53" s="138">
        <v>0</v>
      </c>
      <c r="E53" s="37">
        <v>0</v>
      </c>
      <c r="F53" s="37">
        <v>0</v>
      </c>
      <c r="G53" s="37">
        <v>0</v>
      </c>
      <c r="H53" s="38">
        <f>SUM(E53:G53)</f>
        <v>0</v>
      </c>
      <c r="I53" s="39">
        <f>H53*D53</f>
        <v>0</v>
      </c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ht="14.4" x14ac:dyDescent="0.3">
      <c r="A54" s="20">
        <v>16</v>
      </c>
      <c r="B54" s="60" t="s">
        <v>41</v>
      </c>
      <c r="C54" s="22"/>
      <c r="D54" s="139"/>
      <c r="E54" s="40"/>
      <c r="F54" s="40"/>
      <c r="G54" s="40"/>
      <c r="H54" s="24"/>
      <c r="I54" s="41"/>
      <c r="J54" s="32"/>
    </row>
    <row r="55" spans="1:28" ht="57.6" x14ac:dyDescent="0.3">
      <c r="A55" s="26" t="s">
        <v>23</v>
      </c>
      <c r="B55" s="27" t="s">
        <v>42</v>
      </c>
      <c r="C55" s="28"/>
      <c r="D55" s="140"/>
      <c r="E55" s="29"/>
      <c r="F55" s="29"/>
      <c r="G55" s="29"/>
      <c r="H55" s="30"/>
      <c r="I55" s="31"/>
      <c r="J55" s="4"/>
    </row>
    <row r="56" spans="1:28" ht="14.4" x14ac:dyDescent="0.3">
      <c r="A56" s="34" t="s">
        <v>23</v>
      </c>
      <c r="B56" s="59"/>
      <c r="C56" s="36" t="s">
        <v>10</v>
      </c>
      <c r="D56" s="138">
        <v>0</v>
      </c>
      <c r="E56" s="37">
        <v>0</v>
      </c>
      <c r="F56" s="37">
        <v>0</v>
      </c>
      <c r="G56" s="37">
        <v>0</v>
      </c>
      <c r="H56" s="38">
        <f>SUM(E56:G56)</f>
        <v>0</v>
      </c>
      <c r="I56" s="39">
        <f>H56*D56</f>
        <v>0</v>
      </c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spans="1:28" ht="14.4" x14ac:dyDescent="0.3">
      <c r="A57" s="20">
        <v>17</v>
      </c>
      <c r="B57" s="60" t="s">
        <v>43</v>
      </c>
      <c r="C57" s="22"/>
      <c r="D57" s="139"/>
      <c r="E57" s="40"/>
      <c r="F57" s="40"/>
      <c r="G57" s="40"/>
      <c r="H57" s="24"/>
      <c r="I57" s="41"/>
      <c r="J57" s="4"/>
    </row>
    <row r="58" spans="1:28" ht="57.6" x14ac:dyDescent="0.3">
      <c r="A58" s="65" t="s">
        <v>23</v>
      </c>
      <c r="B58" s="66" t="s">
        <v>44</v>
      </c>
      <c r="C58" s="67"/>
      <c r="D58" s="140"/>
      <c r="E58" s="68"/>
      <c r="F58" s="68"/>
      <c r="G58" s="68"/>
      <c r="H58" s="69"/>
      <c r="I58" s="70"/>
      <c r="J58" s="4"/>
    </row>
    <row r="59" spans="1:28" ht="14.4" x14ac:dyDescent="0.3">
      <c r="A59" s="71"/>
      <c r="B59" s="72"/>
      <c r="C59" s="73" t="s">
        <v>10</v>
      </c>
      <c r="D59" s="138">
        <v>0</v>
      </c>
      <c r="E59" s="74">
        <v>0</v>
      </c>
      <c r="F59" s="74">
        <v>0</v>
      </c>
      <c r="G59" s="74">
        <v>0</v>
      </c>
      <c r="H59" s="75">
        <f>SUM(E59:G59)</f>
        <v>0</v>
      </c>
      <c r="I59" s="76">
        <f>H59*D59</f>
        <v>0</v>
      </c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spans="1:28" ht="14.4" x14ac:dyDescent="0.3">
      <c r="A60" s="20">
        <v>18</v>
      </c>
      <c r="B60" s="21" t="s">
        <v>45</v>
      </c>
      <c r="C60" s="22"/>
      <c r="D60" s="139"/>
      <c r="E60" s="52"/>
      <c r="F60" s="52"/>
      <c r="G60" s="52"/>
      <c r="H60" s="53"/>
      <c r="I60" s="41"/>
      <c r="J60" s="4"/>
    </row>
    <row r="61" spans="1:28" ht="93.6" customHeight="1" x14ac:dyDescent="0.3">
      <c r="A61" s="65"/>
      <c r="B61" s="66" t="s">
        <v>46</v>
      </c>
      <c r="C61" s="67"/>
      <c r="D61" s="143"/>
      <c r="E61" s="77"/>
      <c r="F61" s="77"/>
      <c r="G61" s="77"/>
      <c r="H61" s="77"/>
      <c r="I61" s="55"/>
      <c r="J61" s="4"/>
    </row>
    <row r="62" spans="1:28" ht="14.4" x14ac:dyDescent="0.3">
      <c r="A62" s="72"/>
      <c r="B62" s="78"/>
      <c r="C62" s="73" t="s">
        <v>10</v>
      </c>
      <c r="D62" s="144">
        <v>0</v>
      </c>
      <c r="E62" s="74">
        <v>0</v>
      </c>
      <c r="F62" s="74">
        <v>0</v>
      </c>
      <c r="G62" s="74">
        <v>0</v>
      </c>
      <c r="H62" s="79">
        <f>SUM(E62:G62)</f>
        <v>0</v>
      </c>
      <c r="I62" s="80">
        <f>H62*D62</f>
        <v>0</v>
      </c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spans="1:28" s="90" customFormat="1" ht="79.2" customHeight="1" x14ac:dyDescent="0.3">
      <c r="A63" s="82"/>
      <c r="B63" s="83"/>
      <c r="C63" s="84"/>
      <c r="D63" s="85"/>
      <c r="E63" s="86"/>
      <c r="F63" s="86"/>
      <c r="G63" s="86"/>
      <c r="H63" s="87"/>
      <c r="I63" s="88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</row>
    <row r="64" spans="1:28" ht="14.4" x14ac:dyDescent="0.3">
      <c r="A64" s="91" t="s">
        <v>47</v>
      </c>
      <c r="B64" s="92" t="s">
        <v>48</v>
      </c>
      <c r="C64" s="93" t="s">
        <v>49</v>
      </c>
      <c r="D64" s="94"/>
      <c r="E64" s="95">
        <f>E11+E14+E17+E20+E23+E26+E29+E32+E35+E38+E41+E44+E47+E50+E53+E56+E59+E62</f>
        <v>11</v>
      </c>
      <c r="F64" s="95">
        <f t="shared" ref="F64:I64" si="0">F11+F14+F17+F20+F23+F26+F29+F32+F35+F38+F41+F44+F47+F50+F53+F56+F59+F62</f>
        <v>0</v>
      </c>
      <c r="G64" s="95">
        <f t="shared" si="0"/>
        <v>0</v>
      </c>
      <c r="H64" s="95">
        <f t="shared" si="0"/>
        <v>11</v>
      </c>
      <c r="I64" s="95">
        <f t="shared" si="0"/>
        <v>0</v>
      </c>
      <c r="J64" s="129">
        <f>I64*1.22</f>
        <v>0</v>
      </c>
    </row>
    <row r="65" spans="1:10" ht="31.5" customHeight="1" x14ac:dyDescent="0.3">
      <c r="A65" s="96"/>
      <c r="B65" s="32"/>
      <c r="C65" s="61"/>
      <c r="D65" s="97"/>
      <c r="E65" s="98"/>
      <c r="F65" s="98"/>
      <c r="G65" s="98"/>
      <c r="H65" s="98"/>
      <c r="I65" s="99"/>
      <c r="J65" s="4"/>
    </row>
    <row r="66" spans="1:10" ht="14.4" x14ac:dyDescent="0.3">
      <c r="A66" s="100" t="s">
        <v>145</v>
      </c>
      <c r="B66" s="101" t="s">
        <v>50</v>
      </c>
      <c r="C66" s="102" t="s">
        <v>23</v>
      </c>
      <c r="D66" s="103" t="s">
        <v>23</v>
      </c>
      <c r="E66" s="104"/>
      <c r="F66" s="104"/>
      <c r="G66" s="104"/>
      <c r="H66" s="105"/>
      <c r="I66" s="106">
        <f>I64</f>
        <v>0</v>
      </c>
      <c r="J66" s="4"/>
    </row>
    <row r="67" spans="1:10" ht="14.4" x14ac:dyDescent="0.3">
      <c r="A67" s="100" t="s">
        <v>146</v>
      </c>
      <c r="B67" s="101" t="s">
        <v>51</v>
      </c>
      <c r="C67" s="107"/>
      <c r="D67" s="108"/>
      <c r="E67" s="104"/>
      <c r="F67" s="104"/>
      <c r="G67" s="104"/>
      <c r="H67" s="105"/>
      <c r="I67" s="106">
        <f>I66*0.22</f>
        <v>0</v>
      </c>
      <c r="J67" s="4"/>
    </row>
    <row r="68" spans="1:10" thickBot="1" x14ac:dyDescent="0.35">
      <c r="A68" s="109"/>
      <c r="B68" s="110" t="s">
        <v>52</v>
      </c>
      <c r="C68" s="111" t="s">
        <v>23</v>
      </c>
      <c r="D68" s="112" t="s">
        <v>23</v>
      </c>
      <c r="E68" s="113"/>
      <c r="F68" s="113"/>
      <c r="G68" s="113"/>
      <c r="H68" s="114"/>
      <c r="I68" s="115">
        <f>SUM(I66:I67)</f>
        <v>0</v>
      </c>
      <c r="J68" s="4"/>
    </row>
    <row r="69" spans="1:10" ht="14.4" x14ac:dyDescent="0.3">
      <c r="A69" s="4"/>
      <c r="B69" s="4"/>
      <c r="C69" s="42"/>
      <c r="D69" s="116"/>
      <c r="E69" s="7" t="s">
        <v>23</v>
      </c>
      <c r="F69" s="7" t="s">
        <v>23</v>
      </c>
      <c r="G69" s="7" t="s">
        <v>23</v>
      </c>
      <c r="H69" s="8" t="s">
        <v>23</v>
      </c>
      <c r="I69" s="81"/>
      <c r="J69" s="4"/>
    </row>
    <row r="70" spans="1:10" ht="14.4" x14ac:dyDescent="0.3">
      <c r="B70" s="4"/>
      <c r="C70" s="42"/>
      <c r="D70" s="116"/>
      <c r="E70" s="7"/>
      <c r="F70" s="7"/>
      <c r="G70" s="7"/>
      <c r="H70" s="8"/>
      <c r="I70" s="7"/>
      <c r="J70" s="4"/>
    </row>
    <row r="71" spans="1:10" ht="14.4" x14ac:dyDescent="0.3">
      <c r="B71" s="4"/>
      <c r="C71" s="42"/>
      <c r="D71" s="116"/>
      <c r="E71" s="7"/>
      <c r="F71" s="7"/>
      <c r="G71" s="7"/>
      <c r="H71" s="8"/>
      <c r="I71" s="7"/>
      <c r="J71" s="4"/>
    </row>
    <row r="72" spans="1:10" ht="14.4" x14ac:dyDescent="0.3">
      <c r="B72" s="4"/>
      <c r="C72" s="42"/>
      <c r="D72" s="116"/>
      <c r="E72" s="7"/>
      <c r="F72" s="7"/>
      <c r="G72" s="7"/>
      <c r="H72" s="8"/>
      <c r="I72" s="7"/>
      <c r="J72" s="4"/>
    </row>
    <row r="73" spans="1:10" ht="14.4" x14ac:dyDescent="0.3">
      <c r="B73" s="4"/>
      <c r="C73" s="42"/>
      <c r="D73" s="116"/>
      <c r="E73" s="7"/>
      <c r="F73" s="7"/>
      <c r="G73" s="7"/>
      <c r="H73" s="8"/>
      <c r="I73" s="7"/>
      <c r="J73" s="4"/>
    </row>
    <row r="74" spans="1:10" ht="14.4" x14ac:dyDescent="0.3">
      <c r="B74" s="4"/>
      <c r="C74" s="42"/>
      <c r="D74" s="116"/>
      <c r="E74" s="7"/>
      <c r="F74" s="7"/>
      <c r="G74" s="7"/>
      <c r="H74" s="8"/>
      <c r="I74" s="7"/>
      <c r="J74" s="4"/>
    </row>
    <row r="75" spans="1:10" ht="14.4" x14ac:dyDescent="0.3">
      <c r="B75" s="4"/>
      <c r="C75" s="42"/>
      <c r="D75" s="116"/>
      <c r="E75" s="7"/>
      <c r="F75" s="7"/>
      <c r="G75" s="7"/>
      <c r="H75" s="8"/>
      <c r="I75" s="7"/>
      <c r="J75" s="4"/>
    </row>
    <row r="76" spans="1:10" ht="14.4" x14ac:dyDescent="0.3">
      <c r="B76" s="4"/>
      <c r="C76" s="42"/>
      <c r="D76" s="116"/>
      <c r="E76" s="7"/>
      <c r="F76" s="7"/>
      <c r="G76" s="7"/>
      <c r="H76" s="8"/>
      <c r="I76" s="7"/>
      <c r="J76" s="4"/>
    </row>
    <row r="77" spans="1:10" ht="14.4" x14ac:dyDescent="0.3">
      <c r="B77" s="4"/>
      <c r="C77" s="42"/>
      <c r="D77" s="116"/>
      <c r="E77" s="7"/>
      <c r="F77" s="7"/>
      <c r="G77" s="7"/>
      <c r="H77" s="8"/>
      <c r="I77" s="7"/>
      <c r="J77" s="4"/>
    </row>
    <row r="78" spans="1:10" ht="14.4" x14ac:dyDescent="0.3">
      <c r="B78" s="4"/>
      <c r="C78" s="42"/>
      <c r="D78" s="116"/>
      <c r="E78" s="7"/>
      <c r="F78" s="7"/>
      <c r="G78" s="7"/>
      <c r="H78" s="8"/>
      <c r="I78" s="7"/>
      <c r="J78" s="4"/>
    </row>
    <row r="79" spans="1:10" ht="14.4" x14ac:dyDescent="0.3">
      <c r="B79" s="4"/>
      <c r="C79" s="42"/>
      <c r="D79" s="116"/>
      <c r="E79" s="7"/>
      <c r="F79" s="7"/>
      <c r="G79" s="7"/>
      <c r="H79" s="8"/>
      <c r="I79" s="7"/>
      <c r="J79" s="4"/>
    </row>
    <row r="80" spans="1:10" ht="14.4" x14ac:dyDescent="0.3">
      <c r="B80" s="4"/>
      <c r="C80" s="42"/>
      <c r="D80" s="116"/>
      <c r="E80" s="7"/>
      <c r="F80" s="7"/>
      <c r="G80" s="7"/>
      <c r="H80" s="8"/>
      <c r="I80" s="7"/>
      <c r="J80" s="4"/>
    </row>
    <row r="81" spans="2:10" ht="14.4" x14ac:dyDescent="0.3">
      <c r="B81" s="4"/>
      <c r="C81" s="42"/>
      <c r="D81" s="116"/>
      <c r="E81" s="7"/>
      <c r="F81" s="7"/>
      <c r="G81" s="7"/>
      <c r="H81" s="8"/>
      <c r="I81" s="7"/>
      <c r="J81" s="4"/>
    </row>
    <row r="82" spans="2:10" ht="14.4" x14ac:dyDescent="0.3">
      <c r="B82" s="4"/>
      <c r="C82" s="42"/>
      <c r="D82" s="116"/>
      <c r="E82" s="7"/>
      <c r="F82" s="7"/>
      <c r="G82" s="7"/>
      <c r="H82" s="8"/>
      <c r="I82" s="7"/>
      <c r="J82" s="4"/>
    </row>
    <row r="83" spans="2:10" ht="14.4" x14ac:dyDescent="0.3">
      <c r="B83" s="4"/>
      <c r="C83" s="42"/>
      <c r="D83" s="116"/>
      <c r="E83" s="7"/>
      <c r="F83" s="7"/>
      <c r="G83" s="7"/>
      <c r="H83" s="8"/>
      <c r="I83" s="7"/>
      <c r="J83" s="4"/>
    </row>
    <row r="84" spans="2:10" ht="14.4" x14ac:dyDescent="0.3">
      <c r="B84" s="4"/>
      <c r="C84" s="42"/>
      <c r="D84" s="116"/>
      <c r="E84" s="7"/>
      <c r="F84" s="7"/>
      <c r="G84" s="7"/>
      <c r="H84" s="8"/>
      <c r="I84" s="7"/>
      <c r="J84" s="4"/>
    </row>
    <row r="85" spans="2:10" ht="14.4" x14ac:dyDescent="0.3">
      <c r="B85" s="4"/>
      <c r="C85" s="42"/>
      <c r="D85" s="116"/>
      <c r="E85" s="7"/>
      <c r="F85" s="7"/>
      <c r="G85" s="7"/>
      <c r="H85" s="8"/>
      <c r="I85" s="7"/>
      <c r="J85" s="4"/>
    </row>
    <row r="86" spans="2:10" ht="14.4" x14ac:dyDescent="0.3">
      <c r="B86" s="4"/>
      <c r="C86" s="42"/>
      <c r="D86" s="116"/>
      <c r="E86" s="7"/>
      <c r="F86" s="7"/>
      <c r="G86" s="7"/>
      <c r="H86" s="8"/>
      <c r="I86" s="7"/>
      <c r="J86" s="4"/>
    </row>
    <row r="87" spans="2:10" ht="14.4" x14ac:dyDescent="0.3">
      <c r="B87" s="4"/>
      <c r="C87" s="42"/>
      <c r="D87" s="116"/>
      <c r="E87" s="7"/>
      <c r="F87" s="7"/>
      <c r="G87" s="7"/>
      <c r="H87" s="8"/>
      <c r="I87" s="7"/>
      <c r="J87" s="4"/>
    </row>
    <row r="88" spans="2:10" ht="14.4" x14ac:dyDescent="0.3">
      <c r="B88" s="4"/>
      <c r="C88" s="42"/>
      <c r="D88" s="116"/>
      <c r="E88" s="7"/>
      <c r="F88" s="7"/>
      <c r="G88" s="7"/>
      <c r="H88" s="8"/>
      <c r="I88" s="7"/>
      <c r="J88" s="4"/>
    </row>
    <row r="89" spans="2:10" ht="14.4" x14ac:dyDescent="0.3">
      <c r="B89" s="4"/>
      <c r="C89" s="42"/>
      <c r="D89" s="116"/>
      <c r="E89" s="7"/>
      <c r="F89" s="7"/>
      <c r="G89" s="7"/>
      <c r="H89" s="8"/>
      <c r="I89" s="7"/>
      <c r="J89" s="4"/>
    </row>
    <row r="90" spans="2:10" ht="14.4" x14ac:dyDescent="0.3">
      <c r="B90" s="4"/>
      <c r="C90" s="42"/>
      <c r="D90" s="116"/>
      <c r="E90" s="7"/>
      <c r="F90" s="7"/>
      <c r="G90" s="7"/>
      <c r="H90" s="8"/>
      <c r="I90" s="7"/>
      <c r="J90" s="4"/>
    </row>
    <row r="91" spans="2:10" ht="14.4" x14ac:dyDescent="0.3">
      <c r="B91" s="4"/>
      <c r="C91" s="42"/>
      <c r="D91" s="116"/>
      <c r="E91" s="7"/>
      <c r="F91" s="7"/>
      <c r="G91" s="7"/>
      <c r="H91" s="8"/>
      <c r="I91" s="7"/>
      <c r="J91" s="4"/>
    </row>
    <row r="92" spans="2:10" ht="14.4" x14ac:dyDescent="0.3">
      <c r="B92" s="4"/>
      <c r="C92" s="42"/>
      <c r="D92" s="116"/>
      <c r="E92" s="7"/>
      <c r="F92" s="7"/>
      <c r="G92" s="7"/>
      <c r="H92" s="8"/>
      <c r="I92" s="7"/>
      <c r="J92" s="4"/>
    </row>
    <row r="93" spans="2:10" ht="14.4" x14ac:dyDescent="0.3">
      <c r="B93" s="4"/>
      <c r="C93" s="42"/>
      <c r="D93" s="116"/>
      <c r="E93" s="7"/>
      <c r="F93" s="7"/>
      <c r="G93" s="7"/>
      <c r="H93" s="8"/>
      <c r="I93" s="7"/>
      <c r="J93" s="4"/>
    </row>
    <row r="94" spans="2:10" ht="14.4" x14ac:dyDescent="0.3">
      <c r="B94" s="4"/>
      <c r="C94" s="42"/>
      <c r="D94" s="116"/>
      <c r="E94" s="7"/>
      <c r="F94" s="7"/>
      <c r="G94" s="7"/>
      <c r="H94" s="8"/>
      <c r="I94" s="7"/>
      <c r="J94" s="4"/>
    </row>
    <row r="95" spans="2:10" ht="14.4" x14ac:dyDescent="0.3">
      <c r="B95" s="4"/>
      <c r="C95" s="42"/>
      <c r="D95" s="116"/>
      <c r="E95" s="7"/>
      <c r="F95" s="7"/>
      <c r="G95" s="7"/>
      <c r="H95" s="8"/>
      <c r="I95" s="7"/>
      <c r="J95" s="4"/>
    </row>
    <row r="96" spans="2:10" ht="14.4" x14ac:dyDescent="0.3">
      <c r="B96" s="4"/>
      <c r="C96" s="42"/>
      <c r="D96" s="116"/>
      <c r="E96" s="7"/>
      <c r="F96" s="7"/>
      <c r="G96" s="7"/>
      <c r="H96" s="8"/>
      <c r="I96" s="7"/>
      <c r="J96" s="4"/>
    </row>
    <row r="97" spans="2:10" ht="14.4" x14ac:dyDescent="0.3">
      <c r="B97" s="4"/>
      <c r="C97" s="42"/>
      <c r="D97" s="116"/>
      <c r="E97" s="7"/>
      <c r="F97" s="7"/>
      <c r="G97" s="7"/>
      <c r="H97" s="8"/>
      <c r="I97" s="7"/>
      <c r="J97" s="4"/>
    </row>
    <row r="98" spans="2:10" ht="14.4" x14ac:dyDescent="0.3">
      <c r="B98" s="4"/>
      <c r="C98" s="42"/>
      <c r="D98" s="116"/>
      <c r="E98" s="7"/>
      <c r="F98" s="7"/>
      <c r="G98" s="7"/>
      <c r="H98" s="8"/>
      <c r="I98" s="7"/>
      <c r="J98" s="4"/>
    </row>
    <row r="99" spans="2:10" ht="14.4" x14ac:dyDescent="0.3">
      <c r="B99" s="4"/>
      <c r="C99" s="42"/>
      <c r="D99" s="116"/>
      <c r="E99" s="7"/>
      <c r="F99" s="7"/>
      <c r="G99" s="7"/>
      <c r="H99" s="8"/>
      <c r="I99" s="7"/>
      <c r="J99" s="4"/>
    </row>
    <row r="100" spans="2:10" ht="14.4" x14ac:dyDescent="0.3">
      <c r="B100" s="4"/>
      <c r="C100" s="42"/>
      <c r="D100" s="116"/>
      <c r="E100" s="7"/>
      <c r="F100" s="7"/>
      <c r="G100" s="7"/>
      <c r="H100" s="8"/>
      <c r="I100" s="7"/>
      <c r="J100" s="4"/>
    </row>
    <row r="101" spans="2:10" ht="14.4" x14ac:dyDescent="0.3">
      <c r="B101" s="4"/>
      <c r="C101" s="42"/>
      <c r="D101" s="116"/>
      <c r="E101" s="7"/>
      <c r="F101" s="7"/>
      <c r="G101" s="7"/>
      <c r="H101" s="8"/>
      <c r="I101" s="7"/>
      <c r="J101" s="4"/>
    </row>
    <row r="102" spans="2:10" ht="14.4" x14ac:dyDescent="0.3">
      <c r="B102" s="4"/>
      <c r="C102" s="42"/>
      <c r="D102" s="116"/>
      <c r="E102" s="7"/>
      <c r="F102" s="7"/>
      <c r="G102" s="7"/>
      <c r="H102" s="8"/>
      <c r="I102" s="7"/>
      <c r="J102" s="4"/>
    </row>
    <row r="103" spans="2:10" ht="14.4" x14ac:dyDescent="0.3">
      <c r="B103" s="4"/>
      <c r="C103" s="42"/>
      <c r="D103" s="116"/>
      <c r="E103" s="7"/>
      <c r="F103" s="7"/>
      <c r="G103" s="7"/>
      <c r="H103" s="8"/>
      <c r="I103" s="7"/>
      <c r="J103" s="4"/>
    </row>
    <row r="104" spans="2:10" ht="14.4" x14ac:dyDescent="0.3">
      <c r="B104" s="4"/>
      <c r="C104" s="42"/>
      <c r="D104" s="116"/>
      <c r="E104" s="7"/>
      <c r="F104" s="7"/>
      <c r="G104" s="7"/>
      <c r="H104" s="8"/>
      <c r="I104" s="7"/>
      <c r="J104" s="4"/>
    </row>
    <row r="105" spans="2:10" ht="14.4" x14ac:dyDescent="0.3">
      <c r="B105" s="4"/>
      <c r="C105" s="42"/>
      <c r="D105" s="116"/>
      <c r="E105" s="7"/>
      <c r="F105" s="7"/>
      <c r="G105" s="7"/>
      <c r="H105" s="8"/>
      <c r="I105" s="7"/>
      <c r="J105" s="4"/>
    </row>
    <row r="106" spans="2:10" ht="14.4" x14ac:dyDescent="0.3">
      <c r="B106" s="4"/>
      <c r="C106" s="42"/>
      <c r="D106" s="116"/>
      <c r="E106" s="7"/>
      <c r="F106" s="7"/>
      <c r="G106" s="7"/>
      <c r="H106" s="8"/>
      <c r="I106" s="7"/>
      <c r="J106" s="4"/>
    </row>
    <row r="107" spans="2:10" ht="14.4" x14ac:dyDescent="0.3">
      <c r="B107" s="4"/>
      <c r="C107" s="42"/>
      <c r="D107" s="116"/>
      <c r="E107" s="7"/>
      <c r="F107" s="7"/>
      <c r="G107" s="7"/>
      <c r="H107" s="8"/>
      <c r="I107" s="7"/>
      <c r="J107" s="4"/>
    </row>
    <row r="108" spans="2:10" ht="14.4" x14ac:dyDescent="0.3">
      <c r="B108" s="4"/>
      <c r="C108" s="42"/>
      <c r="D108" s="116"/>
      <c r="E108" s="7"/>
      <c r="F108" s="7"/>
      <c r="G108" s="7"/>
      <c r="H108" s="8"/>
      <c r="I108" s="7"/>
      <c r="J108" s="4"/>
    </row>
    <row r="109" spans="2:10" ht="14.4" x14ac:dyDescent="0.3">
      <c r="B109" s="4"/>
      <c r="C109" s="42"/>
      <c r="D109" s="116"/>
      <c r="E109" s="7"/>
      <c r="F109" s="7"/>
      <c r="G109" s="7"/>
      <c r="H109" s="8"/>
      <c r="I109" s="7"/>
      <c r="J109" s="4"/>
    </row>
    <row r="110" spans="2:10" ht="14.4" x14ac:dyDescent="0.3">
      <c r="B110" s="4"/>
      <c r="C110" s="42"/>
      <c r="D110" s="116"/>
      <c r="E110" s="7"/>
      <c r="F110" s="7"/>
      <c r="G110" s="7"/>
      <c r="H110" s="8"/>
      <c r="I110" s="7"/>
      <c r="J110" s="4"/>
    </row>
    <row r="111" spans="2:10" ht="14.4" x14ac:dyDescent="0.3">
      <c r="B111" s="4"/>
      <c r="C111" s="42"/>
      <c r="D111" s="116"/>
      <c r="E111" s="7"/>
      <c r="F111" s="7"/>
      <c r="G111" s="7"/>
      <c r="H111" s="8"/>
      <c r="I111" s="7"/>
      <c r="J111" s="4"/>
    </row>
    <row r="112" spans="2:10" ht="14.4" x14ac:dyDescent="0.3">
      <c r="B112" s="4"/>
      <c r="C112" s="42"/>
      <c r="D112" s="116"/>
      <c r="E112" s="7"/>
      <c r="F112" s="7"/>
      <c r="G112" s="7"/>
      <c r="H112" s="8"/>
      <c r="I112" s="7"/>
      <c r="J112" s="4"/>
    </row>
    <row r="113" spans="2:10" ht="14.4" x14ac:dyDescent="0.3">
      <c r="B113" s="4"/>
      <c r="C113" s="42"/>
      <c r="D113" s="116"/>
      <c r="E113" s="7"/>
      <c r="F113" s="7"/>
      <c r="G113" s="7"/>
      <c r="H113" s="8"/>
      <c r="I113" s="7"/>
      <c r="J113" s="4"/>
    </row>
    <row r="114" spans="2:10" ht="14.4" x14ac:dyDescent="0.3">
      <c r="B114" s="4"/>
      <c r="C114" s="42"/>
      <c r="D114" s="116"/>
      <c r="E114" s="7"/>
      <c r="F114" s="7"/>
      <c r="G114" s="7"/>
      <c r="H114" s="8"/>
      <c r="I114" s="7"/>
      <c r="J114" s="4"/>
    </row>
    <row r="115" spans="2:10" ht="14.4" x14ac:dyDescent="0.3">
      <c r="B115" s="4"/>
      <c r="C115" s="42"/>
      <c r="D115" s="116"/>
      <c r="E115" s="7"/>
      <c r="F115" s="7"/>
      <c r="G115" s="7"/>
      <c r="H115" s="8"/>
      <c r="I115" s="7"/>
      <c r="J115" s="4"/>
    </row>
    <row r="116" spans="2:10" ht="14.4" x14ac:dyDescent="0.3">
      <c r="B116" s="4"/>
      <c r="C116" s="42"/>
      <c r="D116" s="116"/>
      <c r="E116" s="7"/>
      <c r="F116" s="7"/>
      <c r="G116" s="7"/>
      <c r="H116" s="8"/>
      <c r="I116" s="7"/>
      <c r="J116" s="4"/>
    </row>
    <row r="117" spans="2:10" ht="14.4" x14ac:dyDescent="0.3">
      <c r="B117" s="4"/>
      <c r="C117" s="42"/>
      <c r="D117" s="116"/>
      <c r="E117" s="7"/>
      <c r="F117" s="7"/>
      <c r="G117" s="7"/>
      <c r="H117" s="8"/>
      <c r="I117" s="7"/>
      <c r="J117" s="4"/>
    </row>
    <row r="118" spans="2:10" ht="14.4" x14ac:dyDescent="0.3">
      <c r="B118" s="4"/>
      <c r="C118" s="42"/>
      <c r="D118" s="116"/>
      <c r="E118" s="7"/>
      <c r="F118" s="7"/>
      <c r="G118" s="7"/>
      <c r="H118" s="8"/>
      <c r="I118" s="7"/>
      <c r="J118" s="4"/>
    </row>
    <row r="119" spans="2:10" ht="14.4" x14ac:dyDescent="0.3">
      <c r="B119" s="4"/>
      <c r="C119" s="42"/>
      <c r="D119" s="116"/>
      <c r="E119" s="7"/>
      <c r="F119" s="7"/>
      <c r="G119" s="7"/>
      <c r="H119" s="8"/>
      <c r="I119" s="7"/>
      <c r="J119" s="4"/>
    </row>
    <row r="120" spans="2:10" ht="14.4" x14ac:dyDescent="0.3">
      <c r="B120" s="4"/>
      <c r="C120" s="42"/>
      <c r="D120" s="116"/>
      <c r="E120" s="7"/>
      <c r="F120" s="7"/>
      <c r="G120" s="7"/>
      <c r="H120" s="8"/>
      <c r="I120" s="7"/>
      <c r="J120" s="4"/>
    </row>
    <row r="121" spans="2:10" ht="14.4" x14ac:dyDescent="0.3">
      <c r="B121" s="4"/>
      <c r="C121" s="42"/>
      <c r="D121" s="116"/>
      <c r="E121" s="7"/>
      <c r="F121" s="7"/>
      <c r="G121" s="7"/>
      <c r="H121" s="8"/>
      <c r="I121" s="7"/>
      <c r="J121" s="4"/>
    </row>
    <row r="122" spans="2:10" ht="14.4" x14ac:dyDescent="0.3">
      <c r="B122" s="4"/>
      <c r="C122" s="42"/>
      <c r="D122" s="116"/>
      <c r="E122" s="7"/>
      <c r="F122" s="7"/>
      <c r="G122" s="7"/>
      <c r="H122" s="8"/>
      <c r="I122" s="7"/>
      <c r="J122" s="4"/>
    </row>
    <row r="123" spans="2:10" ht="14.4" x14ac:dyDescent="0.3">
      <c r="B123" s="4"/>
      <c r="C123" s="42"/>
      <c r="D123" s="116"/>
      <c r="E123" s="7"/>
      <c r="F123" s="7"/>
      <c r="G123" s="7"/>
      <c r="H123" s="8"/>
      <c r="I123" s="7"/>
      <c r="J123" s="4"/>
    </row>
    <row r="124" spans="2:10" ht="14.4" x14ac:dyDescent="0.3">
      <c r="B124" s="4"/>
      <c r="C124" s="42"/>
      <c r="D124" s="116"/>
      <c r="E124" s="7"/>
      <c r="F124" s="7"/>
      <c r="G124" s="7"/>
      <c r="H124" s="8"/>
      <c r="I124" s="7"/>
      <c r="J124" s="4"/>
    </row>
    <row r="125" spans="2:10" ht="14.4" x14ac:dyDescent="0.3">
      <c r="B125" s="4"/>
      <c r="C125" s="42"/>
      <c r="D125" s="116"/>
      <c r="E125" s="7"/>
      <c r="F125" s="7"/>
      <c r="G125" s="7"/>
      <c r="H125" s="8"/>
      <c r="I125" s="7"/>
      <c r="J125" s="4"/>
    </row>
    <row r="126" spans="2:10" ht="14.4" x14ac:dyDescent="0.3">
      <c r="B126" s="4"/>
      <c r="C126" s="42"/>
      <c r="D126" s="116"/>
      <c r="E126" s="7"/>
      <c r="F126" s="7"/>
      <c r="G126" s="7"/>
      <c r="H126" s="8"/>
      <c r="I126" s="7"/>
      <c r="J126" s="4"/>
    </row>
    <row r="127" spans="2:10" ht="14.4" x14ac:dyDescent="0.3">
      <c r="B127" s="4"/>
      <c r="C127" s="42"/>
      <c r="D127" s="116"/>
      <c r="E127" s="7"/>
      <c r="F127" s="7"/>
      <c r="G127" s="7"/>
      <c r="H127" s="8"/>
      <c r="I127" s="7"/>
      <c r="J127" s="4"/>
    </row>
    <row r="128" spans="2:10" ht="14.4" x14ac:dyDescent="0.3">
      <c r="B128" s="4"/>
      <c r="C128" s="42"/>
      <c r="D128" s="116"/>
      <c r="E128" s="7"/>
      <c r="F128" s="7"/>
      <c r="G128" s="7"/>
      <c r="H128" s="8"/>
      <c r="I128" s="7"/>
      <c r="J128" s="4"/>
    </row>
    <row r="129" spans="2:10" ht="14.4" x14ac:dyDescent="0.3">
      <c r="B129" s="4"/>
      <c r="C129" s="42"/>
      <c r="D129" s="116"/>
      <c r="E129" s="7"/>
      <c r="F129" s="7"/>
      <c r="G129" s="7"/>
      <c r="H129" s="8"/>
      <c r="I129" s="7"/>
      <c r="J129" s="4"/>
    </row>
    <row r="130" spans="2:10" ht="14.4" x14ac:dyDescent="0.3">
      <c r="B130" s="4"/>
      <c r="C130" s="42"/>
      <c r="D130" s="116"/>
      <c r="E130" s="7"/>
      <c r="F130" s="7"/>
      <c r="G130" s="7"/>
      <c r="H130" s="8"/>
      <c r="I130" s="7"/>
      <c r="J130" s="4"/>
    </row>
    <row r="131" spans="2:10" ht="14.4" x14ac:dyDescent="0.3">
      <c r="B131" s="4"/>
      <c r="C131" s="42"/>
      <c r="D131" s="116"/>
      <c r="E131" s="7"/>
      <c r="F131" s="7"/>
      <c r="G131" s="7"/>
      <c r="H131" s="8"/>
      <c r="I131" s="7"/>
      <c r="J131" s="4"/>
    </row>
    <row r="132" spans="2:10" ht="14.4" x14ac:dyDescent="0.3">
      <c r="B132" s="4"/>
      <c r="C132" s="42"/>
      <c r="D132" s="116"/>
      <c r="E132" s="7"/>
      <c r="F132" s="7"/>
      <c r="G132" s="7"/>
      <c r="H132" s="8"/>
      <c r="I132" s="7"/>
      <c r="J132" s="4"/>
    </row>
    <row r="133" spans="2:10" ht="14.4" x14ac:dyDescent="0.3">
      <c r="B133" s="4"/>
      <c r="C133" s="42"/>
      <c r="D133" s="116"/>
      <c r="E133" s="7"/>
      <c r="F133" s="7"/>
      <c r="G133" s="7"/>
      <c r="H133" s="8"/>
      <c r="I133" s="7"/>
      <c r="J133" s="4"/>
    </row>
    <row r="134" spans="2:10" ht="14.4" x14ac:dyDescent="0.3">
      <c r="B134" s="4"/>
      <c r="C134" s="42"/>
      <c r="D134" s="116"/>
      <c r="E134" s="7"/>
      <c r="F134" s="7"/>
      <c r="G134" s="7"/>
      <c r="H134" s="8"/>
      <c r="I134" s="7"/>
      <c r="J134" s="4"/>
    </row>
    <row r="135" spans="2:10" ht="14.4" x14ac:dyDescent="0.3">
      <c r="B135" s="4"/>
      <c r="C135" s="42"/>
      <c r="D135" s="116"/>
      <c r="E135" s="7"/>
      <c r="F135" s="7"/>
      <c r="G135" s="7"/>
      <c r="H135" s="8"/>
      <c r="I135" s="7"/>
      <c r="J135" s="4"/>
    </row>
    <row r="136" spans="2:10" ht="14.4" x14ac:dyDescent="0.3">
      <c r="B136" s="4"/>
      <c r="C136" s="42"/>
      <c r="D136" s="116"/>
      <c r="E136" s="7"/>
      <c r="F136" s="7"/>
      <c r="G136" s="7"/>
      <c r="H136" s="8"/>
      <c r="I136" s="7"/>
      <c r="J136" s="4"/>
    </row>
    <row r="137" spans="2:10" ht="14.4" x14ac:dyDescent="0.3">
      <c r="B137" s="4"/>
      <c r="C137" s="42"/>
      <c r="D137" s="116"/>
      <c r="E137" s="7"/>
      <c r="F137" s="7"/>
      <c r="G137" s="7"/>
      <c r="H137" s="8"/>
      <c r="I137" s="7"/>
      <c r="J137" s="4"/>
    </row>
    <row r="138" spans="2:10" ht="14.4" x14ac:dyDescent="0.3">
      <c r="B138" s="4"/>
      <c r="C138" s="42"/>
      <c r="D138" s="116"/>
      <c r="E138" s="7"/>
      <c r="F138" s="7"/>
      <c r="G138" s="7"/>
      <c r="H138" s="8"/>
      <c r="I138" s="7"/>
      <c r="J138" s="4"/>
    </row>
    <row r="139" spans="2:10" ht="14.4" x14ac:dyDescent="0.3">
      <c r="B139" s="4"/>
      <c r="C139" s="42"/>
      <c r="D139" s="116"/>
      <c r="E139" s="7"/>
      <c r="F139" s="7"/>
      <c r="G139" s="7"/>
      <c r="H139" s="8"/>
      <c r="I139" s="7"/>
      <c r="J139" s="4"/>
    </row>
    <row r="140" spans="2:10" ht="14.4" x14ac:dyDescent="0.3">
      <c r="B140" s="4"/>
      <c r="C140" s="42"/>
      <c r="D140" s="116"/>
      <c r="E140" s="7"/>
      <c r="F140" s="7"/>
      <c r="G140" s="7"/>
      <c r="H140" s="8"/>
      <c r="I140" s="7"/>
      <c r="J140" s="4"/>
    </row>
    <row r="141" spans="2:10" ht="14.4" x14ac:dyDescent="0.3">
      <c r="B141" s="4"/>
      <c r="C141" s="42"/>
      <c r="D141" s="116"/>
      <c r="E141" s="7"/>
      <c r="F141" s="7"/>
      <c r="G141" s="7"/>
      <c r="H141" s="8"/>
      <c r="I141" s="7"/>
      <c r="J141" s="4"/>
    </row>
    <row r="142" spans="2:10" ht="14.4" x14ac:dyDescent="0.3">
      <c r="B142" s="4"/>
      <c r="C142" s="42"/>
      <c r="D142" s="116"/>
      <c r="E142" s="7"/>
      <c r="F142" s="7"/>
      <c r="G142" s="7"/>
      <c r="H142" s="8"/>
      <c r="I142" s="7"/>
      <c r="J142" s="4"/>
    </row>
    <row r="143" spans="2:10" ht="14.4" x14ac:dyDescent="0.3">
      <c r="B143" s="4"/>
      <c r="C143" s="42"/>
      <c r="D143" s="116"/>
      <c r="E143" s="7"/>
      <c r="F143" s="7"/>
      <c r="G143" s="7"/>
      <c r="H143" s="8"/>
      <c r="I143" s="7"/>
      <c r="J143" s="4"/>
    </row>
    <row r="144" spans="2:10" ht="14.4" x14ac:dyDescent="0.3">
      <c r="B144" s="4"/>
      <c r="C144" s="42"/>
      <c r="D144" s="116"/>
      <c r="E144" s="7"/>
      <c r="F144" s="7"/>
      <c r="G144" s="7"/>
      <c r="H144" s="8"/>
      <c r="I144" s="7"/>
      <c r="J144" s="4"/>
    </row>
    <row r="145" spans="2:10" ht="14.4" x14ac:dyDescent="0.3">
      <c r="B145" s="4"/>
      <c r="C145" s="42"/>
      <c r="D145" s="116"/>
      <c r="E145" s="7"/>
      <c r="F145" s="7"/>
      <c r="G145" s="7"/>
      <c r="H145" s="8"/>
      <c r="I145" s="7"/>
      <c r="J145" s="4"/>
    </row>
    <row r="146" spans="2:10" ht="14.4" x14ac:dyDescent="0.3">
      <c r="B146" s="4"/>
      <c r="C146" s="42"/>
      <c r="D146" s="116"/>
      <c r="E146" s="7"/>
      <c r="F146" s="7"/>
      <c r="G146" s="7"/>
      <c r="H146" s="8"/>
      <c r="I146" s="7"/>
      <c r="J146" s="4"/>
    </row>
    <row r="147" spans="2:10" ht="14.4" x14ac:dyDescent="0.3">
      <c r="B147" s="4"/>
      <c r="C147" s="42"/>
      <c r="D147" s="116"/>
      <c r="E147" s="7"/>
      <c r="F147" s="7"/>
      <c r="G147" s="7"/>
      <c r="H147" s="8"/>
      <c r="I147" s="7"/>
      <c r="J147" s="4"/>
    </row>
    <row r="148" spans="2:10" ht="14.4" x14ac:dyDescent="0.3">
      <c r="B148" s="4"/>
      <c r="C148" s="42"/>
      <c r="D148" s="116"/>
      <c r="E148" s="7"/>
      <c r="F148" s="7"/>
      <c r="G148" s="7"/>
      <c r="H148" s="8"/>
      <c r="I148" s="7"/>
      <c r="J148" s="4"/>
    </row>
    <row r="149" spans="2:10" ht="14.4" x14ac:dyDescent="0.3">
      <c r="B149" s="4"/>
      <c r="C149" s="42"/>
      <c r="D149" s="116"/>
      <c r="E149" s="7"/>
      <c r="F149" s="7"/>
      <c r="G149" s="7"/>
      <c r="H149" s="8"/>
      <c r="I149" s="7"/>
      <c r="J149" s="4"/>
    </row>
    <row r="150" spans="2:10" ht="14.4" x14ac:dyDescent="0.3">
      <c r="B150" s="4"/>
      <c r="C150" s="42"/>
      <c r="D150" s="116"/>
      <c r="E150" s="7"/>
      <c r="F150" s="7"/>
      <c r="G150" s="7"/>
      <c r="H150" s="8"/>
      <c r="I150" s="7"/>
      <c r="J150" s="4"/>
    </row>
    <row r="151" spans="2:10" ht="14.4" x14ac:dyDescent="0.3">
      <c r="B151" s="4"/>
      <c r="C151" s="42"/>
      <c r="D151" s="116"/>
      <c r="E151" s="7"/>
      <c r="F151" s="7"/>
      <c r="G151" s="7"/>
      <c r="H151" s="8"/>
      <c r="I151" s="7"/>
      <c r="J151" s="4"/>
    </row>
    <row r="152" spans="2:10" ht="14.4" x14ac:dyDescent="0.3">
      <c r="B152" s="4"/>
      <c r="C152" s="42"/>
      <c r="D152" s="116"/>
      <c r="E152" s="7"/>
      <c r="F152" s="7"/>
      <c r="G152" s="7"/>
      <c r="H152" s="8"/>
      <c r="I152" s="7"/>
      <c r="J152" s="4"/>
    </row>
    <row r="153" spans="2:10" ht="14.4" x14ac:dyDescent="0.3">
      <c r="B153" s="4"/>
      <c r="C153" s="42"/>
      <c r="D153" s="116"/>
      <c r="E153" s="7"/>
      <c r="F153" s="7"/>
      <c r="G153" s="7"/>
      <c r="H153" s="8"/>
      <c r="I153" s="7"/>
      <c r="J153" s="4"/>
    </row>
    <row r="154" spans="2:10" ht="14.4" x14ac:dyDescent="0.3">
      <c r="B154" s="4"/>
      <c r="C154" s="42"/>
      <c r="D154" s="116"/>
      <c r="E154" s="7"/>
      <c r="F154" s="7"/>
      <c r="G154" s="7"/>
      <c r="H154" s="8"/>
      <c r="I154" s="7"/>
      <c r="J154" s="4"/>
    </row>
    <row r="155" spans="2:10" ht="14.4" x14ac:dyDescent="0.3">
      <c r="B155" s="4"/>
      <c r="C155" s="42"/>
      <c r="D155" s="116"/>
      <c r="E155" s="7"/>
      <c r="F155" s="7"/>
      <c r="G155" s="7"/>
      <c r="H155" s="8"/>
      <c r="I155" s="7"/>
      <c r="J155" s="4"/>
    </row>
    <row r="156" spans="2:10" ht="14.4" x14ac:dyDescent="0.3">
      <c r="B156" s="4"/>
      <c r="C156" s="42"/>
      <c r="D156" s="116"/>
      <c r="E156" s="7"/>
      <c r="F156" s="7"/>
      <c r="G156" s="7"/>
      <c r="H156" s="8"/>
      <c r="I156" s="7"/>
      <c r="J156" s="4"/>
    </row>
    <row r="157" spans="2:10" ht="14.4" x14ac:dyDescent="0.3">
      <c r="B157" s="4"/>
      <c r="C157" s="42"/>
      <c r="D157" s="116"/>
      <c r="E157" s="7"/>
      <c r="F157" s="7"/>
      <c r="G157" s="7"/>
      <c r="H157" s="8"/>
      <c r="I157" s="7"/>
      <c r="J157" s="4"/>
    </row>
    <row r="158" spans="2:10" ht="14.4" x14ac:dyDescent="0.3">
      <c r="B158" s="4"/>
      <c r="C158" s="42"/>
      <c r="D158" s="116"/>
      <c r="E158" s="7"/>
      <c r="F158" s="7"/>
      <c r="G158" s="7"/>
      <c r="H158" s="8"/>
      <c r="I158" s="7"/>
      <c r="J158" s="4"/>
    </row>
    <row r="159" spans="2:10" ht="14.4" x14ac:dyDescent="0.3">
      <c r="B159" s="4"/>
      <c r="C159" s="42"/>
      <c r="D159" s="116"/>
      <c r="E159" s="7"/>
      <c r="F159" s="7"/>
      <c r="G159" s="7"/>
      <c r="H159" s="8"/>
      <c r="I159" s="7"/>
      <c r="J159" s="4"/>
    </row>
    <row r="160" spans="2:10" ht="14.4" x14ac:dyDescent="0.3">
      <c r="B160" s="4"/>
      <c r="C160" s="42"/>
      <c r="D160" s="116"/>
      <c r="E160" s="7"/>
      <c r="F160" s="7"/>
      <c r="G160" s="7"/>
      <c r="H160" s="8"/>
      <c r="I160" s="7"/>
      <c r="J160" s="4"/>
    </row>
    <row r="161" spans="2:10" ht="14.4" x14ac:dyDescent="0.3">
      <c r="B161" s="4"/>
      <c r="C161" s="42"/>
      <c r="D161" s="116"/>
      <c r="E161" s="7"/>
      <c r="F161" s="7"/>
      <c r="G161" s="7"/>
      <c r="H161" s="8"/>
      <c r="I161" s="7"/>
      <c r="J161" s="4"/>
    </row>
    <row r="162" spans="2:10" ht="14.4" x14ac:dyDescent="0.3">
      <c r="B162" s="4"/>
      <c r="C162" s="42"/>
      <c r="D162" s="116"/>
      <c r="E162" s="7"/>
      <c r="F162" s="7"/>
      <c r="G162" s="7"/>
      <c r="H162" s="8"/>
      <c r="I162" s="7"/>
      <c r="J162" s="4"/>
    </row>
    <row r="163" spans="2:10" ht="14.4" x14ac:dyDescent="0.3">
      <c r="B163" s="4"/>
      <c r="C163" s="42"/>
      <c r="D163" s="116"/>
      <c r="E163" s="7"/>
      <c r="F163" s="7"/>
      <c r="G163" s="7"/>
      <c r="H163" s="8"/>
      <c r="I163" s="7"/>
      <c r="J163" s="4"/>
    </row>
    <row r="164" spans="2:10" ht="14.4" x14ac:dyDescent="0.3">
      <c r="B164" s="4"/>
      <c r="C164" s="42"/>
      <c r="D164" s="116"/>
      <c r="E164" s="7"/>
      <c r="F164" s="7"/>
      <c r="G164" s="7"/>
      <c r="H164" s="8"/>
      <c r="I164" s="7"/>
      <c r="J164" s="4"/>
    </row>
    <row r="165" spans="2:10" ht="14.4" x14ac:dyDescent="0.3">
      <c r="B165" s="4"/>
      <c r="C165" s="42"/>
      <c r="D165" s="116"/>
      <c r="E165" s="7"/>
      <c r="F165" s="7"/>
      <c r="G165" s="7"/>
      <c r="H165" s="8"/>
      <c r="I165" s="7"/>
      <c r="J165" s="4"/>
    </row>
    <row r="166" spans="2:10" ht="14.4" x14ac:dyDescent="0.3">
      <c r="B166" s="4"/>
      <c r="C166" s="42"/>
      <c r="D166" s="116"/>
      <c r="E166" s="7"/>
      <c r="F166" s="7"/>
      <c r="G166" s="7"/>
      <c r="H166" s="8"/>
      <c r="I166" s="7"/>
      <c r="J166" s="4"/>
    </row>
    <row r="167" spans="2:10" ht="14.4" x14ac:dyDescent="0.3">
      <c r="B167" s="4"/>
      <c r="C167" s="42"/>
      <c r="D167" s="116"/>
      <c r="E167" s="7"/>
      <c r="F167" s="7"/>
      <c r="G167" s="7"/>
      <c r="H167" s="8"/>
      <c r="I167" s="7"/>
      <c r="J167" s="4"/>
    </row>
    <row r="168" spans="2:10" ht="14.4" x14ac:dyDescent="0.3">
      <c r="B168" s="4"/>
      <c r="C168" s="42"/>
      <c r="D168" s="116"/>
      <c r="E168" s="7"/>
      <c r="F168" s="7"/>
      <c r="G168" s="7"/>
      <c r="H168" s="8"/>
      <c r="I168" s="7"/>
      <c r="J168" s="4"/>
    </row>
    <row r="169" spans="2:10" ht="14.4" x14ac:dyDescent="0.3">
      <c r="B169" s="4"/>
      <c r="C169" s="42"/>
      <c r="D169" s="116"/>
      <c r="E169" s="7"/>
      <c r="F169" s="7"/>
      <c r="G169" s="7"/>
      <c r="H169" s="8"/>
      <c r="I169" s="7"/>
      <c r="J169" s="4"/>
    </row>
    <row r="170" spans="2:10" ht="14.4" x14ac:dyDescent="0.3">
      <c r="B170" s="4"/>
      <c r="C170" s="42"/>
      <c r="D170" s="116"/>
      <c r="E170" s="7"/>
      <c r="F170" s="7"/>
      <c r="G170" s="7"/>
      <c r="H170" s="8"/>
      <c r="I170" s="7"/>
      <c r="J170" s="4"/>
    </row>
    <row r="171" spans="2:10" ht="14.4" x14ac:dyDescent="0.3">
      <c r="B171" s="4"/>
      <c r="C171" s="42"/>
      <c r="D171" s="116"/>
      <c r="E171" s="7"/>
      <c r="F171" s="7"/>
      <c r="G171" s="7"/>
      <c r="H171" s="8"/>
      <c r="I171" s="7"/>
      <c r="J171" s="4"/>
    </row>
    <row r="172" spans="2:10" ht="14.4" x14ac:dyDescent="0.3">
      <c r="B172" s="4"/>
      <c r="C172" s="42"/>
      <c r="D172" s="116"/>
      <c r="E172" s="7"/>
      <c r="F172" s="7"/>
      <c r="G172" s="7"/>
      <c r="H172" s="8"/>
      <c r="I172" s="7"/>
      <c r="J172" s="4"/>
    </row>
    <row r="173" spans="2:10" ht="14.4" x14ac:dyDescent="0.3">
      <c r="B173" s="4"/>
      <c r="C173" s="42"/>
      <c r="D173" s="116"/>
      <c r="E173" s="7"/>
      <c r="F173" s="7"/>
      <c r="G173" s="7"/>
      <c r="H173" s="8"/>
      <c r="I173" s="7"/>
      <c r="J173" s="4"/>
    </row>
    <row r="174" spans="2:10" ht="14.4" x14ac:dyDescent="0.3">
      <c r="B174" s="4"/>
      <c r="C174" s="42"/>
      <c r="D174" s="116"/>
      <c r="E174" s="7"/>
      <c r="F174" s="7"/>
      <c r="G174" s="7"/>
      <c r="H174" s="8"/>
      <c r="I174" s="7"/>
      <c r="J174" s="4"/>
    </row>
    <row r="175" spans="2:10" ht="14.4" x14ac:dyDescent="0.3">
      <c r="B175" s="4"/>
      <c r="C175" s="42"/>
      <c r="D175" s="116"/>
      <c r="E175" s="7"/>
      <c r="F175" s="7"/>
      <c r="G175" s="7"/>
      <c r="H175" s="8"/>
      <c r="I175" s="7"/>
      <c r="J175" s="4"/>
    </row>
    <row r="176" spans="2:10" ht="14.4" x14ac:dyDescent="0.3">
      <c r="B176" s="4"/>
      <c r="C176" s="42"/>
      <c r="D176" s="116"/>
      <c r="E176" s="7"/>
      <c r="F176" s="7"/>
      <c r="G176" s="7"/>
      <c r="H176" s="8"/>
      <c r="I176" s="7"/>
      <c r="J176" s="4"/>
    </row>
    <row r="177" spans="2:10" ht="14.4" x14ac:dyDescent="0.3">
      <c r="B177" s="4"/>
      <c r="C177" s="42"/>
      <c r="D177" s="116"/>
      <c r="E177" s="7"/>
      <c r="F177" s="7"/>
      <c r="G177" s="7"/>
      <c r="H177" s="8"/>
      <c r="I177" s="7"/>
      <c r="J177" s="4"/>
    </row>
    <row r="178" spans="2:10" ht="14.4" x14ac:dyDescent="0.3">
      <c r="B178" s="4"/>
      <c r="C178" s="42"/>
      <c r="D178" s="116"/>
      <c r="E178" s="7"/>
      <c r="F178" s="7"/>
      <c r="G178" s="7"/>
      <c r="H178" s="8"/>
      <c r="I178" s="7"/>
      <c r="J178" s="4"/>
    </row>
    <row r="179" spans="2:10" ht="14.4" x14ac:dyDescent="0.3">
      <c r="B179" s="4"/>
      <c r="C179" s="42"/>
      <c r="D179" s="116"/>
      <c r="E179" s="7"/>
      <c r="F179" s="7"/>
      <c r="G179" s="7"/>
      <c r="H179" s="8"/>
      <c r="I179" s="7"/>
      <c r="J179" s="4"/>
    </row>
    <row r="180" spans="2:10" ht="14.4" x14ac:dyDescent="0.3">
      <c r="B180" s="4"/>
      <c r="C180" s="42"/>
      <c r="D180" s="116"/>
      <c r="E180" s="7"/>
      <c r="F180" s="7"/>
      <c r="G180" s="7"/>
      <c r="H180" s="8"/>
      <c r="I180" s="7"/>
      <c r="J180" s="4"/>
    </row>
    <row r="181" spans="2:10" ht="14.4" x14ac:dyDescent="0.3">
      <c r="B181" s="4"/>
      <c r="C181" s="42"/>
      <c r="D181" s="116"/>
      <c r="E181" s="7"/>
      <c r="F181" s="7"/>
      <c r="G181" s="7"/>
      <c r="H181" s="8"/>
      <c r="I181" s="7"/>
      <c r="J181" s="4"/>
    </row>
    <row r="182" spans="2:10" ht="14.4" x14ac:dyDescent="0.3">
      <c r="B182" s="4"/>
      <c r="C182" s="42"/>
      <c r="D182" s="116"/>
      <c r="E182" s="7"/>
      <c r="F182" s="7"/>
      <c r="G182" s="7"/>
      <c r="H182" s="8"/>
      <c r="I182" s="7"/>
      <c r="J182" s="4"/>
    </row>
    <row r="183" spans="2:10" ht="14.4" x14ac:dyDescent="0.3">
      <c r="B183" s="4"/>
      <c r="C183" s="42"/>
      <c r="D183" s="116"/>
      <c r="E183" s="7"/>
      <c r="F183" s="7"/>
      <c r="G183" s="7"/>
      <c r="H183" s="8"/>
      <c r="I183" s="7"/>
      <c r="J183" s="4"/>
    </row>
    <row r="184" spans="2:10" ht="14.4" x14ac:dyDescent="0.3">
      <c r="B184" s="4"/>
      <c r="C184" s="42"/>
      <c r="D184" s="116"/>
      <c r="E184" s="7"/>
      <c r="F184" s="7"/>
      <c r="G184" s="7"/>
      <c r="H184" s="8"/>
      <c r="I184" s="7"/>
      <c r="J184" s="4"/>
    </row>
    <row r="185" spans="2:10" ht="14.4" x14ac:dyDescent="0.3">
      <c r="B185" s="4"/>
      <c r="C185" s="42"/>
      <c r="D185" s="116"/>
      <c r="E185" s="7"/>
      <c r="F185" s="7"/>
      <c r="G185" s="7"/>
      <c r="H185" s="8"/>
      <c r="I185" s="7"/>
      <c r="J185" s="4"/>
    </row>
    <row r="186" spans="2:10" ht="14.4" x14ac:dyDescent="0.3">
      <c r="B186" s="4"/>
      <c r="C186" s="42"/>
      <c r="D186" s="116"/>
      <c r="E186" s="7"/>
      <c r="F186" s="7"/>
      <c r="G186" s="7"/>
      <c r="H186" s="8"/>
      <c r="I186" s="7"/>
      <c r="J186" s="4"/>
    </row>
    <row r="187" spans="2:10" ht="14.4" x14ac:dyDescent="0.3">
      <c r="B187" s="4"/>
      <c r="C187" s="42"/>
      <c r="D187" s="116"/>
      <c r="E187" s="7"/>
      <c r="F187" s="7"/>
      <c r="G187" s="7"/>
      <c r="H187" s="8"/>
      <c r="I187" s="7"/>
      <c r="J187" s="4"/>
    </row>
    <row r="188" spans="2:10" ht="14.4" x14ac:dyDescent="0.3">
      <c r="B188" s="4"/>
      <c r="C188" s="42"/>
      <c r="D188" s="116"/>
      <c r="E188" s="7"/>
      <c r="F188" s="7"/>
      <c r="G188" s="7"/>
      <c r="H188" s="8"/>
      <c r="I188" s="7"/>
      <c r="J188" s="4"/>
    </row>
    <row r="189" spans="2:10" ht="14.4" x14ac:dyDescent="0.3">
      <c r="B189" s="4"/>
      <c r="C189" s="42"/>
      <c r="D189" s="116"/>
      <c r="E189" s="7"/>
      <c r="F189" s="7"/>
      <c r="G189" s="7"/>
      <c r="H189" s="8"/>
      <c r="I189" s="7"/>
      <c r="J189" s="4"/>
    </row>
    <row r="190" spans="2:10" ht="14.4" x14ac:dyDescent="0.3">
      <c r="B190" s="4"/>
      <c r="C190" s="42"/>
      <c r="D190" s="116"/>
      <c r="E190" s="7"/>
      <c r="F190" s="7"/>
      <c r="G190" s="7"/>
      <c r="H190" s="8"/>
      <c r="I190" s="7"/>
      <c r="J190" s="4"/>
    </row>
    <row r="191" spans="2:10" ht="14.4" x14ac:dyDescent="0.3">
      <c r="B191" s="4"/>
      <c r="C191" s="42"/>
      <c r="D191" s="116"/>
      <c r="E191" s="7"/>
      <c r="F191" s="7"/>
      <c r="G191" s="7"/>
      <c r="H191" s="8"/>
      <c r="I191" s="7"/>
      <c r="J191" s="4"/>
    </row>
    <row r="192" spans="2:10" ht="14.4" x14ac:dyDescent="0.3">
      <c r="B192" s="4"/>
      <c r="C192" s="42"/>
      <c r="D192" s="116"/>
      <c r="E192" s="7"/>
      <c r="F192" s="7"/>
      <c r="G192" s="7"/>
      <c r="H192" s="8"/>
      <c r="I192" s="7"/>
      <c r="J192" s="4"/>
    </row>
    <row r="193" spans="2:10" ht="14.4" x14ac:dyDescent="0.3">
      <c r="B193" s="4"/>
      <c r="C193" s="42"/>
      <c r="D193" s="116"/>
      <c r="E193" s="7"/>
      <c r="F193" s="7"/>
      <c r="G193" s="7"/>
      <c r="H193" s="8"/>
      <c r="I193" s="7"/>
      <c r="J193" s="4"/>
    </row>
    <row r="194" spans="2:10" ht="14.4" x14ac:dyDescent="0.3">
      <c r="B194" s="4"/>
      <c r="C194" s="42"/>
      <c r="D194" s="116"/>
      <c r="E194" s="7"/>
      <c r="F194" s="7"/>
      <c r="G194" s="7"/>
      <c r="H194" s="8"/>
      <c r="I194" s="7"/>
      <c r="J194" s="4"/>
    </row>
    <row r="195" spans="2:10" ht="14.4" x14ac:dyDescent="0.3">
      <c r="B195" s="4"/>
      <c r="C195" s="42"/>
      <c r="D195" s="116"/>
      <c r="E195" s="7"/>
      <c r="F195" s="7"/>
      <c r="G195" s="7"/>
      <c r="H195" s="8"/>
      <c r="I195" s="7"/>
      <c r="J195" s="4"/>
    </row>
    <row r="196" spans="2:10" ht="14.4" x14ac:dyDescent="0.3">
      <c r="B196" s="4"/>
      <c r="C196" s="42"/>
      <c r="D196" s="116"/>
      <c r="E196" s="7"/>
      <c r="F196" s="7"/>
      <c r="G196" s="7"/>
      <c r="H196" s="8"/>
      <c r="I196" s="7"/>
      <c r="J196" s="4"/>
    </row>
    <row r="197" spans="2:10" ht="14.4" x14ac:dyDescent="0.3">
      <c r="B197" s="4"/>
      <c r="C197" s="42"/>
      <c r="D197" s="116"/>
      <c r="E197" s="7"/>
      <c r="F197" s="7"/>
      <c r="G197" s="7"/>
      <c r="H197" s="8"/>
      <c r="I197" s="7"/>
      <c r="J197" s="4"/>
    </row>
    <row r="198" spans="2:10" ht="14.4" x14ac:dyDescent="0.3">
      <c r="B198" s="4"/>
      <c r="C198" s="42"/>
      <c r="D198" s="116"/>
      <c r="E198" s="7"/>
      <c r="F198" s="7"/>
      <c r="G198" s="7"/>
      <c r="H198" s="8"/>
      <c r="I198" s="7"/>
      <c r="J198" s="4"/>
    </row>
    <row r="199" spans="2:10" ht="14.4" x14ac:dyDescent="0.3">
      <c r="B199" s="4"/>
      <c r="C199" s="42"/>
      <c r="D199" s="116"/>
      <c r="E199" s="7"/>
      <c r="F199" s="7"/>
      <c r="G199" s="7"/>
      <c r="H199" s="8"/>
      <c r="I199" s="7"/>
      <c r="J199" s="4"/>
    </row>
    <row r="200" spans="2:10" ht="14.4" x14ac:dyDescent="0.3">
      <c r="B200" s="4"/>
      <c r="C200" s="42"/>
      <c r="D200" s="116"/>
      <c r="E200" s="7"/>
      <c r="F200" s="7"/>
      <c r="G200" s="7"/>
      <c r="H200" s="8"/>
      <c r="I200" s="7"/>
      <c r="J200" s="4"/>
    </row>
    <row r="201" spans="2:10" ht="14.4" x14ac:dyDescent="0.3">
      <c r="B201" s="4"/>
      <c r="C201" s="42"/>
      <c r="D201" s="116"/>
      <c r="E201" s="7"/>
      <c r="F201" s="7"/>
      <c r="G201" s="7"/>
      <c r="H201" s="8"/>
      <c r="I201" s="7"/>
      <c r="J201" s="4"/>
    </row>
    <row r="202" spans="2:10" ht="14.4" x14ac:dyDescent="0.3">
      <c r="B202" s="4"/>
      <c r="C202" s="42"/>
      <c r="D202" s="116"/>
      <c r="E202" s="7"/>
      <c r="F202" s="7"/>
      <c r="G202" s="7"/>
      <c r="H202" s="8"/>
      <c r="I202" s="7"/>
      <c r="J202" s="4"/>
    </row>
    <row r="203" spans="2:10" ht="14.4" x14ac:dyDescent="0.3">
      <c r="B203" s="4"/>
      <c r="C203" s="42"/>
      <c r="D203" s="116"/>
      <c r="E203" s="7"/>
      <c r="F203" s="7"/>
      <c r="G203" s="7"/>
      <c r="H203" s="8"/>
      <c r="I203" s="7"/>
      <c r="J203" s="4"/>
    </row>
    <row r="204" spans="2:10" ht="14.4" x14ac:dyDescent="0.3">
      <c r="B204" s="4"/>
      <c r="C204" s="42"/>
      <c r="D204" s="116"/>
      <c r="E204" s="7"/>
      <c r="F204" s="7"/>
      <c r="G204" s="7"/>
      <c r="H204" s="8"/>
      <c r="I204" s="7"/>
      <c r="J204" s="4"/>
    </row>
    <row r="205" spans="2:10" ht="14.4" x14ac:dyDescent="0.3">
      <c r="B205" s="4"/>
      <c r="C205" s="42"/>
      <c r="D205" s="116"/>
      <c r="E205" s="7"/>
      <c r="F205" s="7"/>
      <c r="G205" s="7"/>
      <c r="H205" s="8"/>
      <c r="I205" s="7"/>
      <c r="J205" s="4"/>
    </row>
    <row r="206" spans="2:10" ht="14.4" x14ac:dyDescent="0.3">
      <c r="B206" s="4"/>
      <c r="C206" s="42"/>
      <c r="D206" s="116"/>
      <c r="E206" s="7"/>
      <c r="F206" s="7"/>
      <c r="G206" s="7"/>
      <c r="H206" s="8"/>
      <c r="I206" s="7"/>
      <c r="J206" s="4"/>
    </row>
    <row r="207" spans="2:10" ht="14.4" x14ac:dyDescent="0.3">
      <c r="B207" s="4"/>
      <c r="C207" s="42"/>
      <c r="D207" s="116"/>
      <c r="E207" s="7"/>
      <c r="F207" s="7"/>
      <c r="G207" s="7"/>
      <c r="H207" s="8"/>
      <c r="I207" s="7"/>
      <c r="J207" s="4"/>
    </row>
    <row r="208" spans="2:10" ht="14.4" x14ac:dyDescent="0.3">
      <c r="B208" s="4"/>
      <c r="C208" s="42"/>
      <c r="D208" s="116"/>
      <c r="E208" s="7"/>
      <c r="F208" s="7"/>
      <c r="G208" s="7"/>
      <c r="H208" s="8"/>
      <c r="I208" s="7"/>
      <c r="J208" s="4"/>
    </row>
    <row r="209" spans="2:10" ht="14.4" x14ac:dyDescent="0.3">
      <c r="B209" s="4"/>
      <c r="C209" s="42"/>
      <c r="D209" s="116"/>
      <c r="E209" s="7"/>
      <c r="F209" s="7"/>
      <c r="G209" s="7"/>
      <c r="H209" s="8"/>
      <c r="I209" s="7"/>
      <c r="J209" s="4"/>
    </row>
    <row r="210" spans="2:10" ht="14.4" x14ac:dyDescent="0.3">
      <c r="B210" s="4"/>
      <c r="C210" s="42"/>
      <c r="D210" s="116"/>
      <c r="E210" s="7"/>
      <c r="F210" s="7"/>
      <c r="G210" s="7"/>
      <c r="H210" s="8"/>
      <c r="I210" s="7"/>
      <c r="J210" s="4"/>
    </row>
    <row r="211" spans="2:10" ht="14.4" x14ac:dyDescent="0.3">
      <c r="B211" s="4"/>
      <c r="C211" s="42"/>
      <c r="D211" s="116"/>
      <c r="E211" s="7"/>
      <c r="F211" s="7"/>
      <c r="G211" s="7"/>
      <c r="H211" s="8"/>
      <c r="I211" s="7"/>
      <c r="J211" s="4"/>
    </row>
    <row r="212" spans="2:10" ht="14.4" x14ac:dyDescent="0.3">
      <c r="B212" s="4"/>
      <c r="C212" s="42"/>
      <c r="D212" s="116"/>
      <c r="E212" s="7"/>
      <c r="F212" s="7"/>
      <c r="G212" s="7"/>
      <c r="H212" s="8"/>
      <c r="I212" s="7"/>
      <c r="J212" s="4"/>
    </row>
    <row r="213" spans="2:10" ht="14.4" x14ac:dyDescent="0.3">
      <c r="B213" s="4"/>
      <c r="C213" s="42"/>
      <c r="D213" s="116"/>
      <c r="E213" s="7"/>
      <c r="F213" s="7"/>
      <c r="G213" s="7"/>
      <c r="H213" s="8"/>
      <c r="I213" s="7"/>
      <c r="J213" s="4"/>
    </row>
    <row r="214" spans="2:10" ht="14.4" x14ac:dyDescent="0.3">
      <c r="B214" s="4"/>
      <c r="C214" s="42"/>
      <c r="D214" s="116"/>
      <c r="E214" s="7"/>
      <c r="F214" s="7"/>
      <c r="G214" s="7"/>
      <c r="H214" s="8"/>
      <c r="I214" s="7"/>
      <c r="J214" s="4"/>
    </row>
    <row r="215" spans="2:10" ht="14.4" x14ac:dyDescent="0.3">
      <c r="B215" s="4"/>
      <c r="C215" s="42"/>
      <c r="D215" s="116"/>
      <c r="E215" s="7"/>
      <c r="F215" s="7"/>
      <c r="G215" s="7"/>
      <c r="H215" s="8"/>
      <c r="I215" s="7"/>
      <c r="J215" s="4"/>
    </row>
    <row r="216" spans="2:10" ht="14.4" x14ac:dyDescent="0.3">
      <c r="B216" s="4"/>
      <c r="C216" s="42"/>
      <c r="D216" s="116"/>
      <c r="E216" s="7"/>
      <c r="F216" s="7"/>
      <c r="G216" s="7"/>
      <c r="H216" s="8"/>
      <c r="I216" s="7"/>
      <c r="J216" s="4"/>
    </row>
    <row r="217" spans="2:10" ht="14.4" x14ac:dyDescent="0.3">
      <c r="B217" s="4"/>
      <c r="C217" s="42"/>
      <c r="D217" s="116"/>
      <c r="E217" s="7"/>
      <c r="F217" s="7"/>
      <c r="G217" s="7"/>
      <c r="H217" s="8"/>
      <c r="I217" s="7"/>
      <c r="J217" s="4"/>
    </row>
    <row r="218" spans="2:10" ht="14.4" x14ac:dyDescent="0.3">
      <c r="B218" s="4"/>
      <c r="C218" s="42"/>
      <c r="D218" s="116"/>
      <c r="E218" s="7"/>
      <c r="F218" s="7"/>
      <c r="G218" s="7"/>
      <c r="H218" s="8"/>
      <c r="I218" s="7"/>
      <c r="J218" s="4"/>
    </row>
    <row r="219" spans="2:10" ht="14.4" x14ac:dyDescent="0.3">
      <c r="B219" s="4"/>
      <c r="C219" s="42"/>
      <c r="D219" s="116"/>
      <c r="E219" s="7"/>
      <c r="F219" s="7"/>
      <c r="G219" s="7"/>
      <c r="H219" s="8"/>
      <c r="I219" s="7"/>
      <c r="J219" s="4"/>
    </row>
    <row r="220" spans="2:10" ht="14.4" x14ac:dyDescent="0.3">
      <c r="B220" s="4"/>
      <c r="C220" s="42"/>
      <c r="D220" s="116"/>
      <c r="E220" s="7"/>
      <c r="F220" s="7"/>
      <c r="G220" s="7"/>
      <c r="H220" s="8"/>
      <c r="I220" s="7"/>
      <c r="J220" s="4"/>
    </row>
    <row r="221" spans="2:10" ht="14.4" x14ac:dyDescent="0.3">
      <c r="B221" s="4"/>
      <c r="C221" s="42"/>
      <c r="D221" s="116"/>
      <c r="E221" s="7"/>
      <c r="F221" s="7"/>
      <c r="G221" s="7"/>
      <c r="H221" s="8"/>
      <c r="I221" s="7"/>
      <c r="J221" s="4"/>
    </row>
    <row r="222" spans="2:10" ht="14.4" x14ac:dyDescent="0.3">
      <c r="B222" s="4"/>
      <c r="C222" s="42"/>
      <c r="D222" s="116"/>
      <c r="E222" s="7"/>
      <c r="F222" s="7"/>
      <c r="G222" s="7"/>
      <c r="H222" s="8"/>
      <c r="I222" s="7"/>
      <c r="J222" s="4"/>
    </row>
    <row r="223" spans="2:10" ht="14.4" x14ac:dyDescent="0.3">
      <c r="B223" s="4"/>
      <c r="C223" s="42"/>
      <c r="D223" s="116"/>
      <c r="E223" s="7"/>
      <c r="F223" s="7"/>
      <c r="G223" s="7"/>
      <c r="H223" s="8"/>
      <c r="I223" s="7"/>
      <c r="J223" s="4"/>
    </row>
    <row r="224" spans="2:10" ht="14.4" x14ac:dyDescent="0.3">
      <c r="B224" s="4"/>
      <c r="C224" s="42"/>
      <c r="D224" s="116"/>
      <c r="E224" s="7"/>
      <c r="F224" s="7"/>
      <c r="G224" s="7"/>
      <c r="H224" s="8"/>
      <c r="I224" s="7"/>
      <c r="J224" s="4"/>
    </row>
    <row r="225" spans="2:10" ht="14.4" x14ac:dyDescent="0.3">
      <c r="B225" s="4"/>
      <c r="C225" s="42"/>
      <c r="D225" s="116"/>
      <c r="E225" s="7"/>
      <c r="F225" s="7"/>
      <c r="G225" s="7"/>
      <c r="H225" s="8"/>
      <c r="I225" s="7"/>
      <c r="J225" s="4"/>
    </row>
    <row r="226" spans="2:10" ht="14.4" x14ac:dyDescent="0.3">
      <c r="B226" s="4"/>
      <c r="C226" s="42"/>
      <c r="D226" s="116"/>
      <c r="E226" s="7"/>
      <c r="F226" s="7"/>
      <c r="G226" s="7"/>
      <c r="H226" s="8"/>
      <c r="I226" s="7"/>
      <c r="J226" s="4"/>
    </row>
    <row r="227" spans="2:10" ht="14.4" x14ac:dyDescent="0.3">
      <c r="B227" s="4"/>
      <c r="C227" s="42"/>
      <c r="D227" s="116"/>
      <c r="E227" s="7"/>
      <c r="F227" s="7"/>
      <c r="G227" s="7"/>
      <c r="H227" s="8"/>
      <c r="I227" s="7"/>
      <c r="J227" s="4"/>
    </row>
    <row r="228" spans="2:10" ht="14.4" x14ac:dyDescent="0.3">
      <c r="B228" s="4"/>
      <c r="C228" s="42"/>
      <c r="D228" s="116"/>
      <c r="E228" s="7"/>
      <c r="F228" s="7"/>
      <c r="G228" s="7"/>
      <c r="H228" s="8"/>
      <c r="I228" s="7"/>
      <c r="J228" s="4"/>
    </row>
    <row r="229" spans="2:10" ht="14.4" x14ac:dyDescent="0.3">
      <c r="B229" s="4"/>
      <c r="C229" s="42"/>
      <c r="D229" s="116"/>
      <c r="E229" s="7"/>
      <c r="F229" s="7"/>
      <c r="G229" s="7"/>
      <c r="H229" s="8"/>
      <c r="I229" s="7"/>
      <c r="J229" s="4"/>
    </row>
    <row r="230" spans="2:10" ht="14.4" x14ac:dyDescent="0.3">
      <c r="B230" s="4"/>
      <c r="C230" s="42"/>
      <c r="D230" s="116"/>
      <c r="E230" s="7"/>
      <c r="F230" s="7"/>
      <c r="G230" s="7"/>
      <c r="H230" s="8"/>
      <c r="I230" s="7"/>
      <c r="J230" s="4"/>
    </row>
  </sheetData>
  <mergeCells count="2">
    <mergeCell ref="B1:C1"/>
    <mergeCell ref="J31:J32"/>
  </mergeCells>
  <pageMargins left="0.70866141732283472" right="0.70866141732283472" top="0.74803149606299213" bottom="0.74803149606299213" header="0.31496062992125984" footer="0.31496062992125984"/>
  <pageSetup paperSize="8" scale="58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13</vt:i4>
      </vt:variant>
    </vt:vector>
  </HeadingPairs>
  <TitlesOfParts>
    <vt:vector size="26" baseType="lpstr">
      <vt:lpstr>01 TO</vt:lpstr>
      <vt:lpstr>02 BL</vt:lpstr>
      <vt:lpstr>03 KR</vt:lpstr>
      <vt:lpstr>04 LJ</vt:lpstr>
      <vt:lpstr>05 PO</vt:lpstr>
      <vt:lpstr>06 KO</vt:lpstr>
      <vt:lpstr>07 NM</vt:lpstr>
      <vt:lpstr>10 NA</vt:lpstr>
      <vt:lpstr>11 SG</vt:lpstr>
      <vt:lpstr>12 MB</vt:lpstr>
      <vt:lpstr>13 MS</vt:lpstr>
      <vt:lpstr>14 SE</vt:lpstr>
      <vt:lpstr>15 LPN KOČ</vt:lpstr>
      <vt:lpstr>'01 TO'!Področje_tiskanja</vt:lpstr>
      <vt:lpstr>'02 BL'!Področje_tiskanja</vt:lpstr>
      <vt:lpstr>'03 KR'!Področje_tiskanja</vt:lpstr>
      <vt:lpstr>'04 LJ'!Področje_tiskanja</vt:lpstr>
      <vt:lpstr>'05 PO'!Področje_tiskanja</vt:lpstr>
      <vt:lpstr>'06 KO'!Področje_tiskanja</vt:lpstr>
      <vt:lpstr>'07 NM'!Področje_tiskanja</vt:lpstr>
      <vt:lpstr>'10 NA'!Področje_tiskanja</vt:lpstr>
      <vt:lpstr>'11 SG'!Področje_tiskanja</vt:lpstr>
      <vt:lpstr>'12 MB'!Področje_tiskanja</vt:lpstr>
      <vt:lpstr>'13 MS'!Področje_tiskanja</vt:lpstr>
      <vt:lpstr>'14 SE'!Področje_tiskanja</vt:lpstr>
      <vt:lpstr>'15 LPN KOČ'!Področje_tiskanja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Turk</dc:creator>
  <cp:lastModifiedBy>Toni Turk</cp:lastModifiedBy>
  <cp:lastPrinted>2026-05-22T13:20:32Z</cp:lastPrinted>
  <dcterms:created xsi:type="dcterms:W3CDTF">2026-04-16T12:42:09Z</dcterms:created>
  <dcterms:modified xsi:type="dcterms:W3CDTF">2026-07-07T12:34:17Z</dcterms:modified>
</cp:coreProperties>
</file>