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kbregar\Documents\JN_2026\JN_3_laboratorijske storitve\"/>
    </mc:Choice>
  </mc:AlternateContent>
  <xr:revisionPtr revIDLastSave="0" documentId="13_ncr:1_{E36DCFAB-CC83-4DA5-8181-401423D626A5}" xr6:coauthVersionLast="47" xr6:coauthVersionMax="47" xr10:uidLastSave="{00000000-0000-0000-0000-000000000000}"/>
  <bookViews>
    <workbookView xWindow="-28920" yWindow="-120" windowWidth="29040" windowHeight="15720" activeTab="4" xr2:uid="{C8118177-CB15-4D74-8201-F8E0FF47AA64}"/>
  </bookViews>
  <sheets>
    <sheet name="Sklop 1" sheetId="1" r:id="rId1"/>
    <sheet name="Sklop 2" sheetId="2" r:id="rId2"/>
    <sheet name="Sklop 3" sheetId="3" r:id="rId3"/>
    <sheet name="Sklop 4" sheetId="5" r:id="rId4"/>
    <sheet name="Sklop 5" sheetId="7" r:id="rId5"/>
    <sheet name="Sklop 6" sheetId="8" r:id="rId6"/>
    <sheet name="Sklop 7" sheetId="9" r:id="rId7"/>
    <sheet name="Sklop 8" sheetId="10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2" i="9" l="1"/>
  <c r="I13" i="9"/>
  <c r="I14" i="9"/>
  <c r="I15" i="9"/>
  <c r="I16" i="9"/>
  <c r="G104" i="1"/>
  <c r="I104" i="1" s="1"/>
  <c r="G103" i="1"/>
  <c r="I103" i="1" s="1"/>
  <c r="G51" i="3"/>
  <c r="I51" i="3" s="1"/>
  <c r="F26" i="2"/>
  <c r="E26" i="2"/>
  <c r="G25" i="2"/>
  <c r="I25" i="2" s="1"/>
  <c r="F6" i="8"/>
  <c r="E6" i="8"/>
  <c r="E25" i="7"/>
  <c r="F62" i="5"/>
  <c r="E62" i="5"/>
  <c r="G61" i="5"/>
  <c r="I61" i="5" s="1"/>
  <c r="G60" i="5"/>
  <c r="I60" i="5" s="1"/>
  <c r="G59" i="5"/>
  <c r="I59" i="5" s="1"/>
  <c r="G58" i="5"/>
  <c r="I58" i="5" s="1"/>
  <c r="G57" i="5"/>
  <c r="I57" i="5" s="1"/>
  <c r="G56" i="5"/>
  <c r="I56" i="5" s="1"/>
  <c r="G55" i="5"/>
  <c r="G54" i="5"/>
  <c r="I54" i="5" s="1"/>
  <c r="G53" i="5"/>
  <c r="I53" i="5" s="1"/>
  <c r="F68" i="3"/>
  <c r="E68" i="3"/>
  <c r="G67" i="3"/>
  <c r="I67" i="3" s="1"/>
  <c r="G66" i="3"/>
  <c r="I66" i="3" s="1"/>
  <c r="G65" i="3"/>
  <c r="I65" i="3" s="1"/>
  <c r="G64" i="3"/>
  <c r="I64" i="3" s="1"/>
  <c r="G63" i="3"/>
  <c r="I63" i="3" s="1"/>
  <c r="G62" i="3"/>
  <c r="I62" i="3" s="1"/>
  <c r="G61" i="3"/>
  <c r="I61" i="3" s="1"/>
  <c r="G60" i="3"/>
  <c r="I60" i="3" s="1"/>
  <c r="G59" i="3"/>
  <c r="I59" i="3" s="1"/>
  <c r="G58" i="3"/>
  <c r="I58" i="3" s="1"/>
  <c r="G57" i="3"/>
  <c r="I57" i="3" s="1"/>
  <c r="G56" i="3"/>
  <c r="I56" i="3" s="1"/>
  <c r="G55" i="3"/>
  <c r="I55" i="3" s="1"/>
  <c r="G54" i="3"/>
  <c r="I54" i="3" s="1"/>
  <c r="G53" i="3"/>
  <c r="I53" i="3" s="1"/>
  <c r="G52" i="3"/>
  <c r="I52" i="3" s="1"/>
  <c r="F115" i="1"/>
  <c r="E115" i="1"/>
  <c r="G114" i="1"/>
  <c r="I114" i="1" s="1"/>
  <c r="G113" i="1"/>
  <c r="I113" i="1" s="1"/>
  <c r="G112" i="1"/>
  <c r="I112" i="1" s="1"/>
  <c r="G111" i="1"/>
  <c r="I111" i="1" s="1"/>
  <c r="G110" i="1"/>
  <c r="I110" i="1" s="1"/>
  <c r="G109" i="1"/>
  <c r="I109" i="1" s="1"/>
  <c r="G108" i="1"/>
  <c r="I108" i="1" s="1"/>
  <c r="G107" i="1"/>
  <c r="I107" i="1" s="1"/>
  <c r="G106" i="1"/>
  <c r="I106" i="1" s="1"/>
  <c r="G105" i="1"/>
  <c r="I105" i="1" s="1"/>
  <c r="E17" i="9"/>
  <c r="G11" i="9"/>
  <c r="I11" i="9" s="1"/>
  <c r="G10" i="9"/>
  <c r="I10" i="9" s="1"/>
  <c r="G9" i="9"/>
  <c r="I9" i="9" s="1"/>
  <c r="G8" i="9"/>
  <c r="I8" i="9" s="1"/>
  <c r="G7" i="9"/>
  <c r="I7" i="9" s="1"/>
  <c r="G6" i="9"/>
  <c r="G5" i="9"/>
  <c r="I5" i="9" s="1"/>
  <c r="H17" i="9"/>
  <c r="F17" i="9"/>
  <c r="H6" i="10"/>
  <c r="F6" i="10"/>
  <c r="E6" i="10"/>
  <c r="G5" i="10"/>
  <c r="G6" i="10" s="1"/>
  <c r="G5" i="8"/>
  <c r="H6" i="8"/>
  <c r="G5" i="7"/>
  <c r="I5" i="7" s="1"/>
  <c r="G6" i="7"/>
  <c r="I6" i="7" s="1"/>
  <c r="G8" i="7"/>
  <c r="I8" i="7" s="1"/>
  <c r="G9" i="7"/>
  <c r="I9" i="7" s="1"/>
  <c r="G10" i="7"/>
  <c r="I10" i="7" s="1"/>
  <c r="G11" i="7"/>
  <c r="I11" i="7" s="1"/>
  <c r="G12" i="7"/>
  <c r="I12" i="7" s="1"/>
  <c r="G13" i="7"/>
  <c r="I13" i="7" s="1"/>
  <c r="G14" i="7"/>
  <c r="I14" i="7" s="1"/>
  <c r="G15" i="7"/>
  <c r="I15" i="7" s="1"/>
  <c r="G16" i="7"/>
  <c r="I16" i="7" s="1"/>
  <c r="G17" i="7"/>
  <c r="I17" i="7" s="1"/>
  <c r="G18" i="7"/>
  <c r="I18" i="7" s="1"/>
  <c r="G19" i="7"/>
  <c r="I19" i="7" s="1"/>
  <c r="G20" i="7"/>
  <c r="G21" i="7"/>
  <c r="I21" i="7" s="1"/>
  <c r="G22" i="7"/>
  <c r="I22" i="7" s="1"/>
  <c r="G23" i="7"/>
  <c r="I23" i="7" s="1"/>
  <c r="G7" i="5"/>
  <c r="G8" i="5"/>
  <c r="G9" i="5"/>
  <c r="I9" i="5" s="1"/>
  <c r="G10" i="5"/>
  <c r="I10" i="5" s="1"/>
  <c r="G11" i="5"/>
  <c r="I11" i="5" s="1"/>
  <c r="G12" i="5"/>
  <c r="I12" i="5" s="1"/>
  <c r="G13" i="5"/>
  <c r="I13" i="5" s="1"/>
  <c r="G14" i="5"/>
  <c r="G15" i="5"/>
  <c r="I15" i="5" s="1"/>
  <c r="G16" i="5"/>
  <c r="I16" i="5" s="1"/>
  <c r="G17" i="5"/>
  <c r="I17" i="5" s="1"/>
  <c r="G18" i="5"/>
  <c r="I18" i="5" s="1"/>
  <c r="G19" i="5"/>
  <c r="I19" i="5" s="1"/>
  <c r="G20" i="5"/>
  <c r="I20" i="5" s="1"/>
  <c r="G21" i="5"/>
  <c r="I21" i="5" s="1"/>
  <c r="G22" i="5"/>
  <c r="I22" i="5" s="1"/>
  <c r="G23" i="5"/>
  <c r="I23" i="5" s="1"/>
  <c r="G24" i="5"/>
  <c r="I24" i="5" s="1"/>
  <c r="G25" i="5"/>
  <c r="I25" i="5" s="1"/>
  <c r="G26" i="5"/>
  <c r="I26" i="5" s="1"/>
  <c r="G27" i="5"/>
  <c r="I27" i="5" s="1"/>
  <c r="G28" i="5"/>
  <c r="I28" i="5" s="1"/>
  <c r="G29" i="5"/>
  <c r="I29" i="5" s="1"/>
  <c r="G30" i="5"/>
  <c r="I30" i="5" s="1"/>
  <c r="G31" i="5"/>
  <c r="G32" i="5"/>
  <c r="G33" i="5"/>
  <c r="I33" i="5" s="1"/>
  <c r="G34" i="5"/>
  <c r="I34" i="5" s="1"/>
  <c r="G35" i="5"/>
  <c r="I35" i="5" s="1"/>
  <c r="G36" i="5"/>
  <c r="I36" i="5" s="1"/>
  <c r="G37" i="5"/>
  <c r="I37" i="5" s="1"/>
  <c r="G38" i="5"/>
  <c r="I38" i="5" s="1"/>
  <c r="G39" i="5"/>
  <c r="I39" i="5" s="1"/>
  <c r="G40" i="5"/>
  <c r="I40" i="5" s="1"/>
  <c r="G41" i="5"/>
  <c r="I41" i="5" s="1"/>
  <c r="G42" i="5"/>
  <c r="I42" i="5" s="1"/>
  <c r="G43" i="5"/>
  <c r="I43" i="5" s="1"/>
  <c r="G44" i="5"/>
  <c r="I44" i="5" s="1"/>
  <c r="G45" i="5"/>
  <c r="I45" i="5" s="1"/>
  <c r="G46" i="5"/>
  <c r="I46" i="5" s="1"/>
  <c r="G47" i="5"/>
  <c r="I47" i="5" s="1"/>
  <c r="G48" i="5"/>
  <c r="I48" i="5" s="1"/>
  <c r="G49" i="5"/>
  <c r="I49" i="5" s="1"/>
  <c r="G50" i="5"/>
  <c r="I50" i="5" s="1"/>
  <c r="G51" i="5"/>
  <c r="G52" i="5"/>
  <c r="I52" i="5" s="1"/>
  <c r="G6" i="5"/>
  <c r="I6" i="5" s="1"/>
  <c r="G5" i="5"/>
  <c r="I5" i="5" s="1"/>
  <c r="G7" i="3"/>
  <c r="I7" i="3" s="1"/>
  <c r="G8" i="3"/>
  <c r="I8" i="3" s="1"/>
  <c r="G9" i="3"/>
  <c r="I9" i="3" s="1"/>
  <c r="G10" i="3"/>
  <c r="I10" i="3" s="1"/>
  <c r="G11" i="3"/>
  <c r="I11" i="3" s="1"/>
  <c r="G12" i="3"/>
  <c r="I12" i="3" s="1"/>
  <c r="G13" i="3"/>
  <c r="I13" i="3" s="1"/>
  <c r="G14" i="3"/>
  <c r="I14" i="3" s="1"/>
  <c r="G15" i="3"/>
  <c r="I15" i="3" s="1"/>
  <c r="G16" i="3"/>
  <c r="I16" i="3" s="1"/>
  <c r="G17" i="3"/>
  <c r="I17" i="3" s="1"/>
  <c r="G18" i="3"/>
  <c r="I18" i="3" s="1"/>
  <c r="G19" i="3"/>
  <c r="I19" i="3" s="1"/>
  <c r="G20" i="3"/>
  <c r="I20" i="3" s="1"/>
  <c r="G21" i="3"/>
  <c r="I21" i="3" s="1"/>
  <c r="G22" i="3"/>
  <c r="I22" i="3" s="1"/>
  <c r="G23" i="3"/>
  <c r="I23" i="3" s="1"/>
  <c r="G24" i="3"/>
  <c r="I24" i="3" s="1"/>
  <c r="G25" i="3"/>
  <c r="I25" i="3" s="1"/>
  <c r="G26" i="3"/>
  <c r="I26" i="3" s="1"/>
  <c r="G27" i="3"/>
  <c r="I27" i="3" s="1"/>
  <c r="G28" i="3"/>
  <c r="I28" i="3" s="1"/>
  <c r="G29" i="3"/>
  <c r="I29" i="3" s="1"/>
  <c r="G30" i="3"/>
  <c r="I30" i="3" s="1"/>
  <c r="G31" i="3"/>
  <c r="I31" i="3" s="1"/>
  <c r="G32" i="3"/>
  <c r="I32" i="3" s="1"/>
  <c r="G33" i="3"/>
  <c r="I33" i="3" s="1"/>
  <c r="G34" i="3"/>
  <c r="I34" i="3" s="1"/>
  <c r="G35" i="3"/>
  <c r="I35" i="3" s="1"/>
  <c r="G36" i="3"/>
  <c r="I36" i="3" s="1"/>
  <c r="G37" i="3"/>
  <c r="I37" i="3" s="1"/>
  <c r="G38" i="3"/>
  <c r="I38" i="3" s="1"/>
  <c r="G39" i="3"/>
  <c r="I39" i="3" s="1"/>
  <c r="G40" i="3"/>
  <c r="I40" i="3" s="1"/>
  <c r="G41" i="3"/>
  <c r="I41" i="3" s="1"/>
  <c r="G42" i="3"/>
  <c r="I42" i="3" s="1"/>
  <c r="G43" i="3"/>
  <c r="I43" i="3" s="1"/>
  <c r="G44" i="3"/>
  <c r="I44" i="3" s="1"/>
  <c r="G45" i="3"/>
  <c r="I45" i="3" s="1"/>
  <c r="G46" i="3"/>
  <c r="I46" i="3" s="1"/>
  <c r="G47" i="3"/>
  <c r="I47" i="3" s="1"/>
  <c r="G48" i="3"/>
  <c r="I48" i="3" s="1"/>
  <c r="G49" i="3"/>
  <c r="I49" i="3" s="1"/>
  <c r="G50" i="3"/>
  <c r="I50" i="3" s="1"/>
  <c r="G6" i="3"/>
  <c r="I6" i="3" s="1"/>
  <c r="G5" i="3"/>
  <c r="I5" i="3" s="1"/>
  <c r="G7" i="2"/>
  <c r="G8" i="2"/>
  <c r="I8" i="2" s="1"/>
  <c r="G9" i="2"/>
  <c r="I9" i="2" s="1"/>
  <c r="G10" i="2"/>
  <c r="I10" i="2" s="1"/>
  <c r="G11" i="2"/>
  <c r="I11" i="2" s="1"/>
  <c r="G12" i="2"/>
  <c r="I12" i="2" s="1"/>
  <c r="G13" i="2"/>
  <c r="I13" i="2" s="1"/>
  <c r="G14" i="2"/>
  <c r="I14" i="2" s="1"/>
  <c r="G15" i="2"/>
  <c r="I15" i="2" s="1"/>
  <c r="G16" i="2"/>
  <c r="I16" i="2" s="1"/>
  <c r="G17" i="2"/>
  <c r="I17" i="2" s="1"/>
  <c r="G18" i="2"/>
  <c r="I18" i="2" s="1"/>
  <c r="G19" i="2"/>
  <c r="I19" i="2" s="1"/>
  <c r="G20" i="2"/>
  <c r="G21" i="2"/>
  <c r="I21" i="2" s="1"/>
  <c r="G22" i="2"/>
  <c r="I22" i="2" s="1"/>
  <c r="G23" i="2"/>
  <c r="I23" i="2" s="1"/>
  <c r="G24" i="2"/>
  <c r="I24" i="2" s="1"/>
  <c r="G6" i="2"/>
  <c r="I6" i="2" s="1"/>
  <c r="G5" i="2"/>
  <c r="I5" i="2" s="1"/>
  <c r="G6" i="1"/>
  <c r="I6" i="1" s="1"/>
  <c r="G7" i="1"/>
  <c r="I7" i="1" s="1"/>
  <c r="G8" i="1"/>
  <c r="I8" i="1" s="1"/>
  <c r="G9" i="1"/>
  <c r="I9" i="1" s="1"/>
  <c r="G10" i="1"/>
  <c r="I10" i="1" s="1"/>
  <c r="G11" i="1"/>
  <c r="I11" i="1" s="1"/>
  <c r="G12" i="1"/>
  <c r="I12" i="1" s="1"/>
  <c r="G13" i="1"/>
  <c r="I13" i="1" s="1"/>
  <c r="G14" i="1"/>
  <c r="I14" i="1" s="1"/>
  <c r="G15" i="1"/>
  <c r="I15" i="1" s="1"/>
  <c r="G16" i="1"/>
  <c r="I16" i="1" s="1"/>
  <c r="G17" i="1"/>
  <c r="I17" i="1" s="1"/>
  <c r="G18" i="1"/>
  <c r="I18" i="1" s="1"/>
  <c r="G19" i="1"/>
  <c r="I19" i="1" s="1"/>
  <c r="G20" i="1"/>
  <c r="I20" i="1" s="1"/>
  <c r="G21" i="1"/>
  <c r="I21" i="1" s="1"/>
  <c r="G22" i="1"/>
  <c r="I22" i="1" s="1"/>
  <c r="G23" i="1"/>
  <c r="I23" i="1" s="1"/>
  <c r="G24" i="1"/>
  <c r="I24" i="1" s="1"/>
  <c r="G25" i="1"/>
  <c r="I25" i="1" s="1"/>
  <c r="G26" i="1"/>
  <c r="I26" i="1" s="1"/>
  <c r="G27" i="1"/>
  <c r="I27" i="1" s="1"/>
  <c r="G28" i="1"/>
  <c r="I28" i="1" s="1"/>
  <c r="G29" i="1"/>
  <c r="I29" i="1" s="1"/>
  <c r="G30" i="1"/>
  <c r="I30" i="1" s="1"/>
  <c r="G31" i="1"/>
  <c r="I31" i="1" s="1"/>
  <c r="G32" i="1"/>
  <c r="I32" i="1" s="1"/>
  <c r="G33" i="1"/>
  <c r="I33" i="1" s="1"/>
  <c r="G34" i="1"/>
  <c r="I34" i="1" s="1"/>
  <c r="G35" i="1"/>
  <c r="I35" i="1" s="1"/>
  <c r="G36" i="1"/>
  <c r="I36" i="1" s="1"/>
  <c r="G37" i="1"/>
  <c r="I37" i="1" s="1"/>
  <c r="G38" i="1"/>
  <c r="I38" i="1" s="1"/>
  <c r="G39" i="1"/>
  <c r="I39" i="1" s="1"/>
  <c r="G40" i="1"/>
  <c r="I40" i="1" s="1"/>
  <c r="G41" i="1"/>
  <c r="I41" i="1" s="1"/>
  <c r="G42" i="1"/>
  <c r="I42" i="1" s="1"/>
  <c r="G43" i="1"/>
  <c r="I43" i="1" s="1"/>
  <c r="G44" i="1"/>
  <c r="I44" i="1" s="1"/>
  <c r="G45" i="1"/>
  <c r="I45" i="1" s="1"/>
  <c r="G46" i="1"/>
  <c r="I46" i="1" s="1"/>
  <c r="G47" i="1"/>
  <c r="I47" i="1" s="1"/>
  <c r="G48" i="1"/>
  <c r="I48" i="1" s="1"/>
  <c r="G49" i="1"/>
  <c r="I49" i="1" s="1"/>
  <c r="G50" i="1"/>
  <c r="I50" i="1" s="1"/>
  <c r="G51" i="1"/>
  <c r="I51" i="1" s="1"/>
  <c r="G52" i="1"/>
  <c r="I52" i="1" s="1"/>
  <c r="G53" i="1"/>
  <c r="I53" i="1" s="1"/>
  <c r="G54" i="1"/>
  <c r="I54" i="1" s="1"/>
  <c r="G55" i="1"/>
  <c r="I55" i="1" s="1"/>
  <c r="G56" i="1"/>
  <c r="I56" i="1" s="1"/>
  <c r="G57" i="1"/>
  <c r="I57" i="1" s="1"/>
  <c r="G58" i="1"/>
  <c r="I58" i="1" s="1"/>
  <c r="G59" i="1"/>
  <c r="I59" i="1" s="1"/>
  <c r="G60" i="1"/>
  <c r="I60" i="1" s="1"/>
  <c r="G61" i="1"/>
  <c r="I61" i="1" s="1"/>
  <c r="G62" i="1"/>
  <c r="I62" i="1" s="1"/>
  <c r="G63" i="1"/>
  <c r="I63" i="1" s="1"/>
  <c r="G64" i="1"/>
  <c r="I64" i="1" s="1"/>
  <c r="G65" i="1"/>
  <c r="I65" i="1" s="1"/>
  <c r="G66" i="1"/>
  <c r="I66" i="1" s="1"/>
  <c r="G67" i="1"/>
  <c r="I67" i="1" s="1"/>
  <c r="G68" i="1"/>
  <c r="I68" i="1" s="1"/>
  <c r="G69" i="1"/>
  <c r="I69" i="1" s="1"/>
  <c r="G70" i="1"/>
  <c r="I70" i="1" s="1"/>
  <c r="G71" i="1"/>
  <c r="I71" i="1" s="1"/>
  <c r="G72" i="1"/>
  <c r="I72" i="1" s="1"/>
  <c r="G73" i="1"/>
  <c r="I73" i="1" s="1"/>
  <c r="G74" i="1"/>
  <c r="I74" i="1" s="1"/>
  <c r="G75" i="1"/>
  <c r="I75" i="1" s="1"/>
  <c r="G76" i="1"/>
  <c r="I76" i="1" s="1"/>
  <c r="G77" i="1"/>
  <c r="I77" i="1" s="1"/>
  <c r="G78" i="1"/>
  <c r="I78" i="1" s="1"/>
  <c r="G79" i="1"/>
  <c r="I79" i="1" s="1"/>
  <c r="G80" i="1"/>
  <c r="I80" i="1" s="1"/>
  <c r="G81" i="1"/>
  <c r="I81" i="1" s="1"/>
  <c r="G82" i="1"/>
  <c r="I82" i="1" s="1"/>
  <c r="G83" i="1"/>
  <c r="I83" i="1" s="1"/>
  <c r="G84" i="1"/>
  <c r="I84" i="1" s="1"/>
  <c r="G85" i="1"/>
  <c r="I85" i="1" s="1"/>
  <c r="G86" i="1"/>
  <c r="I86" i="1" s="1"/>
  <c r="G87" i="1"/>
  <c r="I87" i="1" s="1"/>
  <c r="G88" i="1"/>
  <c r="I88" i="1" s="1"/>
  <c r="G89" i="1"/>
  <c r="I89" i="1" s="1"/>
  <c r="G90" i="1"/>
  <c r="I90" i="1" s="1"/>
  <c r="G91" i="1"/>
  <c r="I91" i="1" s="1"/>
  <c r="G92" i="1"/>
  <c r="I92" i="1" s="1"/>
  <c r="G93" i="1"/>
  <c r="I93" i="1" s="1"/>
  <c r="G94" i="1"/>
  <c r="I94" i="1" s="1"/>
  <c r="G95" i="1"/>
  <c r="I95" i="1" s="1"/>
  <c r="G96" i="1"/>
  <c r="I96" i="1" s="1"/>
  <c r="G97" i="1"/>
  <c r="I97" i="1" s="1"/>
  <c r="G98" i="1"/>
  <c r="I98" i="1" s="1"/>
  <c r="G99" i="1"/>
  <c r="I99" i="1" s="1"/>
  <c r="G100" i="1"/>
  <c r="I100" i="1" s="1"/>
  <c r="G101" i="1"/>
  <c r="I101" i="1" s="1"/>
  <c r="G102" i="1"/>
  <c r="I102" i="1" s="1"/>
  <c r="G5" i="1"/>
  <c r="I5" i="1" s="1"/>
  <c r="F7" i="7"/>
  <c r="F24" i="7"/>
  <c r="G24" i="7" s="1"/>
  <c r="I24" i="7" s="1"/>
  <c r="G6" i="8" l="1"/>
  <c r="F25" i="7"/>
  <c r="G62" i="5"/>
  <c r="I55" i="5"/>
  <c r="G17" i="9"/>
  <c r="I20" i="7"/>
  <c r="I7" i="2"/>
  <c r="I51" i="5"/>
  <c r="I31" i="5"/>
  <c r="I32" i="5"/>
  <c r="I14" i="5"/>
  <c r="I8" i="5"/>
  <c r="I7" i="5"/>
  <c r="I68" i="3"/>
  <c r="I26" i="2"/>
  <c r="G26" i="2"/>
  <c r="I115" i="1"/>
  <c r="G115" i="1"/>
  <c r="G68" i="3"/>
  <c r="I5" i="10"/>
  <c r="I6" i="10" s="1"/>
  <c r="I6" i="9"/>
  <c r="I17" i="9" s="1"/>
  <c r="I5" i="8"/>
  <c r="I6" i="8" s="1"/>
  <c r="I20" i="2"/>
  <c r="G7" i="7"/>
  <c r="G25" i="7" s="1"/>
  <c r="I62" i="5" l="1"/>
  <c r="I7" i="7"/>
  <c r="I25" i="7" s="1"/>
</calcChain>
</file>

<file path=xl/sharedStrings.xml><?xml version="1.0" encoding="utf-8"?>
<sst xmlns="http://schemas.openxmlformats.org/spreadsheetml/2006/main" count="477" uniqueCount="406">
  <si>
    <t>Zap. št.</t>
  </si>
  <si>
    <t>Naziv preiskave</t>
  </si>
  <si>
    <t>Šifra preiskave</t>
  </si>
  <si>
    <t>Alternativna preiskava   
 (naziv)</t>
  </si>
  <si>
    <t>ZD GROSUPLJE</t>
  </si>
  <si>
    <t>ZD IVANČNA GORICA</t>
  </si>
  <si>
    <t>Skupaj okvirna letna količina</t>
  </si>
  <si>
    <t>Cena na enoto</t>
  </si>
  <si>
    <t>Vrednost</t>
  </si>
  <si>
    <t>Skupaj</t>
  </si>
  <si>
    <t>001A</t>
  </si>
  <si>
    <t>002A</t>
  </si>
  <si>
    <t>005A</t>
  </si>
  <si>
    <t>036</t>
  </si>
  <si>
    <t>066A</t>
  </si>
  <si>
    <t>080A</t>
  </si>
  <si>
    <t>087</t>
  </si>
  <si>
    <t>094</t>
  </si>
  <si>
    <t>095</t>
  </si>
  <si>
    <t>108A</t>
  </si>
  <si>
    <t>108C</t>
  </si>
  <si>
    <t>108D</t>
  </si>
  <si>
    <t>110A</t>
  </si>
  <si>
    <t>112A</t>
  </si>
  <si>
    <t>118A</t>
  </si>
  <si>
    <t>119A</t>
  </si>
  <si>
    <t>123A</t>
  </si>
  <si>
    <t>125A</t>
  </si>
  <si>
    <t>130A</t>
  </si>
  <si>
    <t>132A</t>
  </si>
  <si>
    <t>133A</t>
  </si>
  <si>
    <t>140</t>
  </si>
  <si>
    <t>141</t>
  </si>
  <si>
    <t>142</t>
  </si>
  <si>
    <t>143</t>
  </si>
  <si>
    <t>146</t>
  </si>
  <si>
    <t>147</t>
  </si>
  <si>
    <t>148</t>
  </si>
  <si>
    <t>152</t>
  </si>
  <si>
    <t>153</t>
  </si>
  <si>
    <t>158</t>
  </si>
  <si>
    <t>159</t>
  </si>
  <si>
    <t>165</t>
  </si>
  <si>
    <t>166</t>
  </si>
  <si>
    <t>218</t>
  </si>
  <si>
    <t>219</t>
  </si>
  <si>
    <t>242</t>
  </si>
  <si>
    <t>290A</t>
  </si>
  <si>
    <t>291A</t>
  </si>
  <si>
    <t>291B</t>
  </si>
  <si>
    <t>294A</t>
  </si>
  <si>
    <t>294B</t>
  </si>
  <si>
    <t>294C</t>
  </si>
  <si>
    <t>294D</t>
  </si>
  <si>
    <t>294E</t>
  </si>
  <si>
    <t>302</t>
  </si>
  <si>
    <t>368A</t>
  </si>
  <si>
    <t>369</t>
  </si>
  <si>
    <t>370</t>
  </si>
  <si>
    <t>397A</t>
  </si>
  <si>
    <t>397B</t>
  </si>
  <si>
    <t>397C</t>
  </si>
  <si>
    <t>397D</t>
  </si>
  <si>
    <t>447</t>
  </si>
  <si>
    <t>448</t>
  </si>
  <si>
    <t>449</t>
  </si>
  <si>
    <t>450</t>
  </si>
  <si>
    <t>461</t>
  </si>
  <si>
    <t>462</t>
  </si>
  <si>
    <t>463</t>
  </si>
  <si>
    <t>464</t>
  </si>
  <si>
    <t>505</t>
  </si>
  <si>
    <t>506</t>
  </si>
  <si>
    <t>517</t>
  </si>
  <si>
    <t>574</t>
  </si>
  <si>
    <t>575</t>
  </si>
  <si>
    <t>589</t>
  </si>
  <si>
    <t>604</t>
  </si>
  <si>
    <t>605</t>
  </si>
  <si>
    <t>628</t>
  </si>
  <si>
    <t>629</t>
  </si>
  <si>
    <t>642</t>
  </si>
  <si>
    <t>643</t>
  </si>
  <si>
    <t>658</t>
  </si>
  <si>
    <t>706</t>
  </si>
  <si>
    <t>717</t>
  </si>
  <si>
    <t>727</t>
  </si>
  <si>
    <t>802</t>
  </si>
  <si>
    <t>868</t>
  </si>
  <si>
    <t>871</t>
  </si>
  <si>
    <t>872</t>
  </si>
  <si>
    <t>874</t>
  </si>
  <si>
    <t>990</t>
  </si>
  <si>
    <t>996</t>
  </si>
  <si>
    <t>997</t>
  </si>
  <si>
    <t>998</t>
  </si>
  <si>
    <t>1017</t>
  </si>
  <si>
    <t>K01</t>
  </si>
  <si>
    <t>Določanje MIK  - 1 antibiotik</t>
  </si>
  <si>
    <t>Določanje MIK  - 2 antibiotika</t>
  </si>
  <si>
    <t>Določanje MIK  - 5 antibiotikov</t>
  </si>
  <si>
    <t>Povzročitelji gastroenteritisov - molekularna detekcija</t>
  </si>
  <si>
    <t>Identifikacija bakterije - MALDI-TOF</t>
  </si>
  <si>
    <t>Clostridioides difficile - molekularni dokaz</t>
  </si>
  <si>
    <t>Urogenitalne mikoplaze in/ali Trichomonas vaginalis, molekularni dokaz</t>
  </si>
  <si>
    <t>Borrelia spp. antigen VIsE - protitelesa IgG</t>
  </si>
  <si>
    <t>Borrelia spp. antigena OspC in VIsE - protitelesa IgM</t>
  </si>
  <si>
    <t>Kultivacija in izolacija patogenih bakterij</t>
  </si>
  <si>
    <t>Kultivacija in izolacija bakterij iz očesa, ušesa</t>
  </si>
  <si>
    <t>Kultivacija in izolacija bakterij iz sečil in spolovil</t>
  </si>
  <si>
    <t>Koprokultura  - kultivacija in izolacija bakterij iz prebavil (kampilobakter, salmonela, šigela, jersinija)</t>
  </si>
  <si>
    <t>Urinokultura - kultivacija in izolacija bakterij iz urina - kvantitativno</t>
  </si>
  <si>
    <t>Antibiogram, 1 do 6 antibiotikov</t>
  </si>
  <si>
    <t>Antibiogram, 6 do 12 antibiotikov</t>
  </si>
  <si>
    <t>Določitev betalaktamaz</t>
  </si>
  <si>
    <t>Beta-hemolitični streptokoki - identifikacija</t>
  </si>
  <si>
    <t>Antibiogram, več kot 12 antibiotikov</t>
  </si>
  <si>
    <t>Mikroskopska preiskava - direktni preparat iz kužnine</t>
  </si>
  <si>
    <t>Mikroskopska preiskava - različna barvanja</t>
  </si>
  <si>
    <t>Bartonella henselae - protitelesa IgM</t>
  </si>
  <si>
    <t>Bartonella henselae - protitelesa IgG</t>
  </si>
  <si>
    <t>Bartonella quintana - protitelesa IgM</t>
  </si>
  <si>
    <t>Bartonella quintana - protitelesa IgG</t>
  </si>
  <si>
    <t>Bordetella pertussis - protitelesa IgM</t>
  </si>
  <si>
    <t>Bordetella pertussis - protitelesa IgG</t>
  </si>
  <si>
    <t>Bordetella pertussis - protitelesa IgA</t>
  </si>
  <si>
    <t>Borrelia spp. - protitelesa IgM (brez absorbcije)</t>
  </si>
  <si>
    <t>Borrelia spp. - protitelesa IgG (brez absorbcije)</t>
  </si>
  <si>
    <t>Borrelia spp. - protitelesa IgM, potrditveni test</t>
  </si>
  <si>
    <t>Borrelia spp. - protitelesa IgG, potrditveni test</t>
  </si>
  <si>
    <t>Brucella spp. - protitelesa IgM</t>
  </si>
  <si>
    <t>Brucella spp. - protitelesa IgG</t>
  </si>
  <si>
    <t>Leptospira spp. - celokupna protitelesa</t>
  </si>
  <si>
    <t>Preiskava posameznega vzorca na MRSA - metoda kultivacije in izolacije</t>
  </si>
  <si>
    <t>Netreponemska protitelesa RPR, kvalitativno</t>
  </si>
  <si>
    <t>Clostridioides difficile - kultivacija in izolacija</t>
  </si>
  <si>
    <t>Kultivacija in izolacija aerobnih bakterij</t>
  </si>
  <si>
    <t>Kultivacija in izolacija anaerobnih bakterij</t>
  </si>
  <si>
    <t>Salmonella spp. - serotipizacija</t>
  </si>
  <si>
    <t>Shigella spp. - serotipizacija</t>
  </si>
  <si>
    <t>Yersinia enterocolitica - serotipizacija</t>
  </si>
  <si>
    <t>Vibrio cholerae - serotipizacija</t>
  </si>
  <si>
    <t>Verotoksigena Escherichia coli - serotipizacija</t>
  </si>
  <si>
    <t>Glive - kultivacija in izolacija</t>
  </si>
  <si>
    <t>Clostridioides difficile - dokaz prostega toksina v blatu</t>
  </si>
  <si>
    <t>SARS-CoV-2 (COVID 19) - protitelesa IgG (ELISA)</t>
  </si>
  <si>
    <t>SARS-CoV-2 (COVID 19) - protitelesa IgA (ELISA)</t>
  </si>
  <si>
    <t>Kultivacija in izolacija bakterij iz zgornjih dihal</t>
  </si>
  <si>
    <t>Kultivacija in izolacija bakterij iz zgornjih dihal pri imunsko oslabljenih bolnikih (izključno Onkološki inštitut)</t>
  </si>
  <si>
    <t>Kultivacija in izolacija bakterij iz spodnjih dihal</t>
  </si>
  <si>
    <t>Kultivacija in izolacija bakterij iz dihal pri bolnikih s cistično fibrozo</t>
  </si>
  <si>
    <t>Citomegalovirus - protitelesa IgM</t>
  </si>
  <si>
    <t>Citomegalovirus - protitelesa IgG</t>
  </si>
  <si>
    <t>Epstein-Barr virus - protitelesa IgM anti-VCA</t>
  </si>
  <si>
    <t>Epstein-Barr virus - protitelesa IgG anti-EA</t>
  </si>
  <si>
    <t>Epstein-Barr virus - protitelesa IgG anti-EBNA</t>
  </si>
  <si>
    <t>Epstein-Barr virus - protitelesa IgG anti-VCA</t>
  </si>
  <si>
    <t>Hantavirusi - protitelesa IgM (ELISA)</t>
  </si>
  <si>
    <t>Hantavirusi - protitelesa IgG (ELISA)</t>
  </si>
  <si>
    <t>Hantavirusi - protitelesa IgG (IIF)</t>
  </si>
  <si>
    <t>Hantavirusi - genoma</t>
  </si>
  <si>
    <t>Herpes simplex virus 1 - protitelesa IgM</t>
  </si>
  <si>
    <t>Herpes simplex virus 1 - protitelesa IgG</t>
  </si>
  <si>
    <t>Herpes simplex virus 2 - protitelesa IgG</t>
  </si>
  <si>
    <t>Mumps virus - protitelesa IgM</t>
  </si>
  <si>
    <t>Mumps virus - protitelesa IgG</t>
  </si>
  <si>
    <t>Papilomavirusi - DNA, visokorizični tipi</t>
  </si>
  <si>
    <t>Parvovirus B19 - protitelesa IgM</t>
  </si>
  <si>
    <t>Parvovirus B19 - protitelesa IgG</t>
  </si>
  <si>
    <t>Rdečke virus - protitelesa IgM</t>
  </si>
  <si>
    <t>Rdečke virus - protitelesa IgG</t>
  </si>
  <si>
    <t>VZV - protitelesa IgM</t>
  </si>
  <si>
    <t>VZV - protitelesa IgG</t>
  </si>
  <si>
    <t>Virusni povzročitelji gastroenteritisov (rotavirusi, adenovirusi, norovirusi, astrovirusi, sapovirusi)</t>
  </si>
  <si>
    <t>HIV-1, 2, 0 - protitelesa, presejalni test</t>
  </si>
  <si>
    <t>Preiskava na antigene oocist kriptosporidijev in cist giardije</t>
  </si>
  <si>
    <t>Helminti - jajčece</t>
  </si>
  <si>
    <t>Praživali - cista</t>
  </si>
  <si>
    <t>Toxoplasma gondii - protitelesa IgG</t>
  </si>
  <si>
    <t>Toxoplasma gondii - protitelesa IgM</t>
  </si>
  <si>
    <t>Toxoplasma gondii - protitelesa IgG, avidnost</t>
  </si>
  <si>
    <t>Protitelesa IgE</t>
  </si>
  <si>
    <t>Revmatološki testi</t>
  </si>
  <si>
    <t>Protitelesa proti streptolizinu O / AST</t>
  </si>
  <si>
    <t>Revmatoidni faktor z aglutinacijo lateksa / RF lateks</t>
  </si>
  <si>
    <t>Revmatoidni faktorji - razredi / RF-razredi</t>
  </si>
  <si>
    <t>Identifikacija izolata - metoda MALDI-TOF</t>
  </si>
  <si>
    <t>Preiskava vzorca na ESBL  - metoda kultivacije in izolacije</t>
  </si>
  <si>
    <t>Določanje občutljivosti za vankomicin - določanje MIK</t>
  </si>
  <si>
    <t>Določanje občutljivosti za antibiotike pri izolatu MRSA - metoda difuzije z diski</t>
  </si>
  <si>
    <t>Streptococcus agalactiae - presejalno testiranje (LZM)</t>
  </si>
  <si>
    <t>Chlamydia trachomatis in Neisseria gonorrhoeae - DNA</t>
  </si>
  <si>
    <t xml:space="preserve">Blato na parazite 1 x </t>
  </si>
  <si>
    <t>Blato na parazite 3 x</t>
  </si>
  <si>
    <t>KME - protitelesa IgM</t>
  </si>
  <si>
    <t>KME - protitelesa IgG</t>
  </si>
  <si>
    <t>Ošpice virus - protitelesa IgG</t>
  </si>
  <si>
    <t>Ošpice virus - protitelesa IgM</t>
  </si>
  <si>
    <t>Candida spp. - mananski antigen</t>
  </si>
  <si>
    <t>Candida spp. - protitelesa proti mananskemu antigenu</t>
  </si>
  <si>
    <t>Candida albicans - protitelesa</t>
  </si>
  <si>
    <t>Helicobacter pylori protitelesa - ELISA</t>
  </si>
  <si>
    <t xml:space="preserve">Treponema pallidum - protitelesa (TPPA) </t>
  </si>
  <si>
    <t>Treponema pallidum - presajalni test</t>
  </si>
  <si>
    <t>Hepatitis A virus - protitelesa IgM</t>
  </si>
  <si>
    <t>Hepatitis A virus - protitelesa IgG</t>
  </si>
  <si>
    <t>Hepatitis C - presajalni test</t>
  </si>
  <si>
    <t>Hepatitis C - potrditveni test</t>
  </si>
  <si>
    <t>Krvna skupina AB0, RhD</t>
  </si>
  <si>
    <t>Krvna skupina AB0, RhD: ploščica+gel (nujno)</t>
  </si>
  <si>
    <t>Krvna skupina AB0, RhD in K</t>
  </si>
  <si>
    <t>Antigen RhD gel test</t>
  </si>
  <si>
    <t>Določitev antigena Kell</t>
  </si>
  <si>
    <t>Fenotip Rh C/D/E/c/e</t>
  </si>
  <si>
    <t>Posamezni eritrocitni antigeni izven AB0</t>
  </si>
  <si>
    <t>Določitev plod.genotipa RhD iz periferne krvi RhD neg. nosečnice</t>
  </si>
  <si>
    <t>Coobsov test indirektni</t>
  </si>
  <si>
    <t>Coombsov test indirektni, gel test</t>
  </si>
  <si>
    <t>Coombsov test - indirektni, gel (nujno)</t>
  </si>
  <si>
    <t>Coombsov test direktni, gel test</t>
  </si>
  <si>
    <t>Coombsov test direktni, gel test, spec.</t>
  </si>
  <si>
    <t xml:space="preserve">Specifikacija protiteles </t>
  </si>
  <si>
    <t>Genska tipizacija HLA-DQB</t>
  </si>
  <si>
    <t>Za preventivno injiciranje IgG anti - D</t>
  </si>
  <si>
    <t>P-PČ</t>
  </si>
  <si>
    <t>Prosti Testosteron</t>
  </si>
  <si>
    <t>S-alfa FP</t>
  </si>
  <si>
    <t>S-CA 125</t>
  </si>
  <si>
    <t>S-CA 15-3</t>
  </si>
  <si>
    <t>S-CA 19-9</t>
  </si>
  <si>
    <t>S-CEA</t>
  </si>
  <si>
    <t>S-CK</t>
  </si>
  <si>
    <t>S-IgE</t>
  </si>
  <si>
    <t>S-LDH</t>
  </si>
  <si>
    <t>S-Lipaza</t>
  </si>
  <si>
    <t>S-Litij</t>
  </si>
  <si>
    <t>S-MAGNEZIJ</t>
  </si>
  <si>
    <t>S-Mioglobin</t>
  </si>
  <si>
    <t>S-Proteini</t>
  </si>
  <si>
    <t>S- Fosfor</t>
  </si>
  <si>
    <t>S-FSH</t>
  </si>
  <si>
    <t>S-LH</t>
  </si>
  <si>
    <t>S-Prolaktin</t>
  </si>
  <si>
    <t>S-Estradiol</t>
  </si>
  <si>
    <t>S-Testosteron</t>
  </si>
  <si>
    <t>S-DHEA-S</t>
  </si>
  <si>
    <t>S - Progesteron</t>
  </si>
  <si>
    <t>S - Kortizol</t>
  </si>
  <si>
    <t>S-Kalcij</t>
  </si>
  <si>
    <t>S- D Vitamin</t>
  </si>
  <si>
    <t>S - Folna kislina</t>
  </si>
  <si>
    <t>S - Vitamin B12</t>
  </si>
  <si>
    <t>S - Anti Muellerjev hormon</t>
  </si>
  <si>
    <t>anit TPO</t>
  </si>
  <si>
    <t>anti Tg</t>
  </si>
  <si>
    <t>S - NT - proBNP</t>
  </si>
  <si>
    <t>S- PSA</t>
  </si>
  <si>
    <t>S - prosti PSA</t>
  </si>
  <si>
    <t>S- IgA</t>
  </si>
  <si>
    <t>S - CDT%</t>
  </si>
  <si>
    <t>S - TSH</t>
  </si>
  <si>
    <t>S - fT3</t>
  </si>
  <si>
    <t>S - fT4</t>
  </si>
  <si>
    <t>S - beta HCG</t>
  </si>
  <si>
    <t>PTH</t>
  </si>
  <si>
    <t>S - lipoprotein a</t>
  </si>
  <si>
    <t>S - homocistein</t>
  </si>
  <si>
    <t>Sklop 2: Laboratorijske preiskave s področja transfuziologije</t>
  </si>
  <si>
    <t xml:space="preserve">Sklop 3: Biokemijske laboratorijske preiskave </t>
  </si>
  <si>
    <t>Sklop: 4</t>
  </si>
  <si>
    <t>S-Alfa1-Antitripsin</t>
  </si>
  <si>
    <t>S-Valprojska kislina</t>
  </si>
  <si>
    <t>K-Svinec</t>
  </si>
  <si>
    <t>P-Amonijev ion</t>
  </si>
  <si>
    <t>P-Fibrinogen</t>
  </si>
  <si>
    <t>S-Digoksin</t>
  </si>
  <si>
    <t>S-Elektroforeza proteinov</t>
  </si>
  <si>
    <t>S-Karbamazepin</t>
  </si>
  <si>
    <t>S-Monoklonski imunoglobulini</t>
  </si>
  <si>
    <t>S-Žolčne kisline</t>
  </si>
  <si>
    <t>U-Monoklonski imunoglobulini</t>
  </si>
  <si>
    <t>Dvojni hormonski test</t>
  </si>
  <si>
    <t>S - CA 72-4</t>
  </si>
  <si>
    <t>S - Proste kapa</t>
  </si>
  <si>
    <t>S - Proste lambda</t>
  </si>
  <si>
    <t>U - adrenalin</t>
  </si>
  <si>
    <t>U - noradrenalin</t>
  </si>
  <si>
    <t>S - alkalna fosfataza (kostna)</t>
  </si>
  <si>
    <t>P- cink</t>
  </si>
  <si>
    <t>F - pankreatična elastaza</t>
  </si>
  <si>
    <t>F - prebavljivost</t>
  </si>
  <si>
    <t>S - eritropoetin</t>
  </si>
  <si>
    <t>K - takrolimus</t>
  </si>
  <si>
    <t>vrsta proteinurije</t>
  </si>
  <si>
    <t>S - tTG IgA</t>
  </si>
  <si>
    <t>S - EMA IgA</t>
  </si>
  <si>
    <t>S - AGA IgA</t>
  </si>
  <si>
    <t>S - AGA IgG</t>
  </si>
  <si>
    <t>S - tTG IgA + IgG</t>
  </si>
  <si>
    <t>S - Triptaza</t>
  </si>
  <si>
    <t>F - Kalprotektin</t>
  </si>
  <si>
    <t>S - HEp-2 test</t>
  </si>
  <si>
    <t>S- anti - ENA</t>
  </si>
  <si>
    <t>S - ANCA</t>
  </si>
  <si>
    <t>K - HLA - B27</t>
  </si>
  <si>
    <t>Preiskava na antigen H. pylori v blatu</t>
  </si>
  <si>
    <t>Specifične laboratorijske preiskave</t>
  </si>
  <si>
    <t>Sklop 5:</t>
  </si>
  <si>
    <t>Mikrobiološke laboratorijske preiskave 2</t>
  </si>
  <si>
    <t>Sklop 6:</t>
  </si>
  <si>
    <t>Mikrobiološke laboratorijske preiskave 3</t>
  </si>
  <si>
    <t>Sklop 1:</t>
  </si>
  <si>
    <t xml:space="preserve">Mikrobiološke laboratorijske preiskave 1 </t>
  </si>
  <si>
    <t>Specifikacija protiteles , gel test</t>
  </si>
  <si>
    <t>Specifikacija protiteles, combs, papain</t>
  </si>
  <si>
    <t>Analiza hladnih aglutininov s titrom</t>
  </si>
  <si>
    <t>Indirektni test. Combsov, papain, gel</t>
  </si>
  <si>
    <t>Treponema pallidum, RPR</t>
  </si>
  <si>
    <t>S - Fosfat</t>
  </si>
  <si>
    <t>Testosteron celokupni</t>
  </si>
  <si>
    <t>dU-Kreatinin</t>
  </si>
  <si>
    <t>dU-Metanefrin</t>
  </si>
  <si>
    <t>dU-Normetanefrin</t>
  </si>
  <si>
    <t>ROMA indeks po menopavzi</t>
  </si>
  <si>
    <t>ROMA indeks pred menopavzo</t>
  </si>
  <si>
    <t>S-Apo B</t>
  </si>
  <si>
    <t>S-CA 125 (ROMA)</t>
  </si>
  <si>
    <t>S-HE4</t>
  </si>
  <si>
    <t>S-HEP-2 test</t>
  </si>
  <si>
    <t>U-Albumin (hs)</t>
  </si>
  <si>
    <t>U-alfa-1-mikroglobulin</t>
  </si>
  <si>
    <t>U-IgG</t>
  </si>
  <si>
    <t>U-Kreatinin</t>
  </si>
  <si>
    <t>P - APTČ</t>
  </si>
  <si>
    <t>Hepatitis B anti HBc, celotni</t>
  </si>
  <si>
    <t>Hepatitis B virus - HBsAg presejalni test</t>
  </si>
  <si>
    <t xml:space="preserve">Hepatitis B virus anti - HBs </t>
  </si>
  <si>
    <t>Hepatitis B virus - HBsAg potrditveni test</t>
  </si>
  <si>
    <t>Hepatitis B virus - anti HBc, IgM</t>
  </si>
  <si>
    <t>Hepatitis B virus - HBeAg</t>
  </si>
  <si>
    <t>Treponema pallidum, potrditveni test</t>
  </si>
  <si>
    <t>Sklop 7:</t>
  </si>
  <si>
    <t>Patološke preiskave</t>
  </si>
  <si>
    <t>Sprejem, registracija vzorca, makroskopski pregled in opis</t>
  </si>
  <si>
    <t>Mikroskopski pregled HE preparata (do 5 rezin) in izvid</t>
  </si>
  <si>
    <t>Mikroskopski pregled specialne ali histokemične metode in izvid</t>
  </si>
  <si>
    <t>Izdelava dodatne rezine</t>
  </si>
  <si>
    <t>Imonuhistokemična reakcija</t>
  </si>
  <si>
    <t>Fiksacija vzorca, izdelava parafinskega bloka in ena rezina</t>
  </si>
  <si>
    <t>Barvanje s hematoksilinom in eozinom HE</t>
  </si>
  <si>
    <t>Citološke preiskave</t>
  </si>
  <si>
    <t>Sklop 8:</t>
  </si>
  <si>
    <t>Pregled BMV</t>
  </si>
  <si>
    <t>S-RF</t>
  </si>
  <si>
    <t>Mycoplasma pneumoniae - protitelesa IgG</t>
  </si>
  <si>
    <t>228</t>
  </si>
  <si>
    <t>Mycoplasma pneumoniae - protitelesa IgM</t>
  </si>
  <si>
    <t>227</t>
  </si>
  <si>
    <t>Mycoplasma pneumoniae in Chlamydia pneumoniae - DNA</t>
  </si>
  <si>
    <t>976</t>
  </si>
  <si>
    <t>Legionella pneumophila - protitelesa IgG</t>
  </si>
  <si>
    <t>212</t>
  </si>
  <si>
    <t>Legionella pneumophila - protitelesa IgM</t>
  </si>
  <si>
    <t>211</t>
  </si>
  <si>
    <t>Izolacija klostridijev in drugih anaerobnih bakterij iz različnih kužnin</t>
  </si>
  <si>
    <t>290</t>
  </si>
  <si>
    <t>Identifikacija kvasovke - MALDI-TOF</t>
  </si>
  <si>
    <t>965</t>
  </si>
  <si>
    <t>Bakterijski povzročitelji gastroenteritisov - molekularno testiranje</t>
  </si>
  <si>
    <t>979</t>
  </si>
  <si>
    <t>Določanje MIK  - 4 antibiotiki</t>
  </si>
  <si>
    <t>004A</t>
  </si>
  <si>
    <t>Bordetella pertussis / Bordetella parapertussis, molekularni dokaz</t>
  </si>
  <si>
    <t>145</t>
  </si>
  <si>
    <t>S-Sat.transferina</t>
  </si>
  <si>
    <t>S-TIBC</t>
  </si>
  <si>
    <t>S-Transferin</t>
  </si>
  <si>
    <t>S-UIBC</t>
  </si>
  <si>
    <t>S-Feritin</t>
  </si>
  <si>
    <t>S-iPTH</t>
  </si>
  <si>
    <t>S-Kalij</t>
  </si>
  <si>
    <t>S-Albumini</t>
  </si>
  <si>
    <t>K-Retikulociti</t>
  </si>
  <si>
    <t>Vitamin B1</t>
  </si>
  <si>
    <t>Vitamin B6</t>
  </si>
  <si>
    <t xml:space="preserve">P-Trombinski čas </t>
  </si>
  <si>
    <t>P-Trombinski čas (TČ)</t>
  </si>
  <si>
    <t>P-vWF- antigen (vWF:Ag)</t>
  </si>
  <si>
    <t>P-W-aktivnost (Gp1bM)</t>
  </si>
  <si>
    <t>P-faktor VIII (OSA)</t>
  </si>
  <si>
    <t>Proteinogram</t>
  </si>
  <si>
    <t>S-Proteini celokupni</t>
  </si>
  <si>
    <t>S-Proteini celokupni IgE</t>
  </si>
  <si>
    <t>S-IgE-f2 kravje mleko</t>
  </si>
  <si>
    <t>S-IgG</t>
  </si>
  <si>
    <t>S-IgM</t>
  </si>
  <si>
    <t>S-aCK, IgG, IgM, IgA</t>
  </si>
  <si>
    <t>Nativni mikroskopski pregled</t>
  </si>
  <si>
    <t>Kultivacija - pozitiven izvid</t>
  </si>
  <si>
    <t>Helicobacter pylori - protitelesa IgA</t>
  </si>
  <si>
    <t>Helicobacter pylori - protitelesa IgG</t>
  </si>
  <si>
    <t>Presejalni test za neinvazivno določitev genotipa RhD periferne krvi RhD negativnih nosečnic</t>
  </si>
  <si>
    <t>Sprejem, registracija manjšega organa, odvzem vzorcev in opis</t>
  </si>
  <si>
    <t>In situ hibridizacija</t>
  </si>
  <si>
    <t>FISH</t>
  </si>
  <si>
    <t>Prikaz polisaharidov (PAS, dPAS, Aician blue, Kreyberg, SAB)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</si>
</sst>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\ &quot;€&quot;"/>
    <numFmt numFmtId="165" formatCode="#,##0_ ;\-#,##0\ "/>
    <numFmt numFmtId="166" formatCode="_-* #,##0_-;\-* #,##0_-;_-* &quot;-&quot;??_-;_-@_-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2"/>
      <name val="Arial Narrow"/>
      <family val="2"/>
      <charset val="238"/>
    </font>
    <font>
      <b/>
      <sz val="9"/>
      <name val="Arial Narrow"/>
      <family val="2"/>
      <charset val="238"/>
    </font>
    <font>
      <sz val="10"/>
      <name val="Arial Narrow"/>
      <family val="2"/>
      <charset val="238"/>
    </font>
    <font>
      <sz val="10"/>
      <name val="Arial"/>
      <family val="2"/>
    </font>
    <font>
      <sz val="9"/>
      <name val="Arial Narrow"/>
      <family val="2"/>
      <charset val="238"/>
    </font>
    <font>
      <sz val="11"/>
      <color theme="1"/>
      <name val="Calibri"/>
      <family val="2"/>
      <scheme val="minor"/>
    </font>
    <font>
      <b/>
      <sz val="9.5"/>
      <name val="Arial Narrow"/>
      <family val="2"/>
      <charset val="238"/>
    </font>
    <font>
      <sz val="11"/>
      <color indexed="8"/>
      <name val="Calibri"/>
      <family val="2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u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u/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u/>
      <sz val="11"/>
      <name val="Calibri"/>
      <family val="2"/>
      <charset val="238"/>
      <scheme val="minor"/>
    </font>
    <font>
      <sz val="11"/>
      <color indexed="63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2" borderId="0" applyNumberFormat="0" applyBorder="0" applyAlignment="0" applyProtection="0"/>
    <xf numFmtId="0" fontId="8" fillId="0" borderId="0"/>
    <xf numFmtId="0" fontId="10" fillId="0" borderId="0"/>
    <xf numFmtId="0" fontId="11" fillId="0" borderId="0"/>
    <xf numFmtId="0" fontId="13" fillId="0" borderId="0"/>
    <xf numFmtId="43" fontId="1" fillId="0" borderId="0" applyFont="0" applyFill="0" applyBorder="0" applyAlignment="0" applyProtection="0"/>
  </cellStyleXfs>
  <cellXfs count="266">
    <xf numFmtId="0" fontId="0" fillId="0" borderId="0" xfId="0"/>
    <xf numFmtId="0" fontId="3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9" fillId="3" borderId="2" xfId="2" applyFont="1" applyFill="1" applyBorder="1" applyAlignment="1">
      <alignment horizontal="center" wrapText="1"/>
    </xf>
    <xf numFmtId="0" fontId="9" fillId="3" borderId="2" xfId="3" applyFont="1" applyFill="1" applyBorder="1" applyAlignment="1">
      <alignment horizontal="center" wrapText="1"/>
    </xf>
    <xf numFmtId="0" fontId="9" fillId="3" borderId="12" xfId="2" applyFont="1" applyFill="1" applyBorder="1" applyAlignment="1">
      <alignment horizontal="center" wrapText="1"/>
    </xf>
    <xf numFmtId="0" fontId="9" fillId="3" borderId="13" xfId="3" applyFont="1" applyFill="1" applyBorder="1" applyAlignment="1">
      <alignment horizontal="center" wrapText="1"/>
    </xf>
    <xf numFmtId="0" fontId="9" fillId="3" borderId="14" xfId="2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4" fillId="0" borderId="0" xfId="0" applyFont="1"/>
    <xf numFmtId="49" fontId="12" fillId="0" borderId="16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4" fillId="3" borderId="2" xfId="3" applyFont="1" applyFill="1" applyBorder="1" applyAlignment="1">
      <alignment horizontal="center" wrapText="1"/>
    </xf>
    <xf numFmtId="0" fontId="4" fillId="3" borderId="13" xfId="3" applyFont="1" applyFill="1" applyBorder="1" applyAlignment="1">
      <alignment horizontal="center" wrapText="1"/>
    </xf>
    <xf numFmtId="0" fontId="12" fillId="0" borderId="3" xfId="0" applyFont="1" applyBorder="1"/>
    <xf numFmtId="0" fontId="1" fillId="0" borderId="3" xfId="0" applyFont="1" applyBorder="1" applyAlignment="1">
      <alignment horizontal="center"/>
    </xf>
    <xf numFmtId="0" fontId="12" fillId="0" borderId="3" xfId="2" applyFont="1" applyBorder="1" applyAlignment="1">
      <alignment horizontal="center" wrapText="1"/>
    </xf>
    <xf numFmtId="0" fontId="16" fillId="0" borderId="1" xfId="0" applyFont="1" applyBorder="1" applyAlignment="1">
      <alignment horizontal="left"/>
    </xf>
    <xf numFmtId="0" fontId="16" fillId="3" borderId="2" xfId="2" applyFont="1" applyFill="1" applyBorder="1" applyAlignment="1">
      <alignment horizontal="center" wrapText="1"/>
    </xf>
    <xf numFmtId="0" fontId="16" fillId="3" borderId="2" xfId="3" applyFont="1" applyFill="1" applyBorder="1" applyAlignment="1">
      <alignment horizontal="center" wrapText="1"/>
    </xf>
    <xf numFmtId="164" fontId="12" fillId="4" borderId="6" xfId="0" applyNumberFormat="1" applyFont="1" applyFill="1" applyBorder="1" applyAlignment="1">
      <alignment horizontal="center"/>
    </xf>
    <xf numFmtId="0" fontId="16" fillId="5" borderId="9" xfId="0" applyFont="1" applyFill="1" applyBorder="1" applyAlignment="1">
      <alignment horizontal="center" wrapText="1"/>
    </xf>
    <xf numFmtId="164" fontId="16" fillId="5" borderId="9" xfId="0" applyNumberFormat="1" applyFont="1" applyFill="1" applyBorder="1" applyAlignment="1">
      <alignment horizontal="center" wrapText="1"/>
    </xf>
    <xf numFmtId="0" fontId="17" fillId="0" borderId="0" xfId="0" applyFont="1"/>
    <xf numFmtId="0" fontId="12" fillId="0" borderId="0" xfId="0" applyFont="1"/>
    <xf numFmtId="0" fontId="12" fillId="0" borderId="3" xfId="0" applyFont="1" applyBorder="1" applyAlignment="1">
      <alignment horizontal="center"/>
    </xf>
    <xf numFmtId="0" fontId="16" fillId="3" borderId="12" xfId="2" applyFont="1" applyFill="1" applyBorder="1" applyAlignment="1">
      <alignment horizontal="center" wrapText="1"/>
    </xf>
    <xf numFmtId="0" fontId="16" fillId="3" borderId="12" xfId="3" applyFont="1" applyFill="1" applyBorder="1" applyAlignment="1">
      <alignment horizontal="center" wrapText="1"/>
    </xf>
    <xf numFmtId="0" fontId="16" fillId="3" borderId="13" xfId="2" applyFont="1" applyFill="1" applyBorder="1" applyAlignment="1">
      <alignment horizontal="center" wrapText="1"/>
    </xf>
    <xf numFmtId="0" fontId="16" fillId="3" borderId="13" xfId="3" applyFont="1" applyFill="1" applyBorder="1" applyAlignment="1">
      <alignment horizontal="center" wrapText="1"/>
    </xf>
    <xf numFmtId="0" fontId="12" fillId="0" borderId="6" xfId="2" applyFont="1" applyBorder="1" applyAlignment="1">
      <alignment horizontal="center" wrapText="1"/>
    </xf>
    <xf numFmtId="0" fontId="12" fillId="0" borderId="3" xfId="5" applyFont="1" applyBorder="1" applyAlignment="1">
      <alignment wrapText="1"/>
    </xf>
    <xf numFmtId="0" fontId="12" fillId="0" borderId="3" xfId="2" applyFont="1" applyBorder="1" applyAlignment="1">
      <alignment horizontal="center" vertical="center" wrapText="1"/>
    </xf>
    <xf numFmtId="164" fontId="12" fillId="4" borderId="3" xfId="0" applyNumberFormat="1" applyFont="1" applyFill="1" applyBorder="1" applyAlignment="1">
      <alignment horizontal="center"/>
    </xf>
    <xf numFmtId="0" fontId="19" fillId="0" borderId="0" xfId="0" applyFont="1"/>
    <xf numFmtId="0" fontId="12" fillId="0" borderId="0" xfId="0" applyFont="1" applyAlignment="1">
      <alignment horizontal="center"/>
    </xf>
    <xf numFmtId="0" fontId="12" fillId="4" borderId="3" xfId="2" applyFont="1" applyFill="1" applyBorder="1" applyAlignment="1">
      <alignment horizontal="center" vertical="center" wrapText="1"/>
    </xf>
    <xf numFmtId="3" fontId="12" fillId="4" borderId="16" xfId="0" applyNumberFormat="1" applyFont="1" applyFill="1" applyBorder="1" applyAlignment="1">
      <alignment horizontal="center"/>
    </xf>
    <xf numFmtId="0" fontId="1" fillId="0" borderId="0" xfId="0" applyFont="1"/>
    <xf numFmtId="0" fontId="1" fillId="0" borderId="3" xfId="0" applyFont="1" applyBorder="1" applyAlignment="1">
      <alignment horizontal="center" wrapText="1"/>
    </xf>
    <xf numFmtId="165" fontId="16" fillId="5" borderId="9" xfId="0" applyNumberFormat="1" applyFont="1" applyFill="1" applyBorder="1" applyAlignment="1">
      <alignment horizontal="center" wrapText="1"/>
    </xf>
    <xf numFmtId="0" fontId="9" fillId="3" borderId="13" xfId="3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9" fillId="3" borderId="2" xfId="3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6" fillId="5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4" fillId="0" borderId="0" xfId="0" applyFont="1" applyAlignment="1">
      <alignment vertical="center"/>
    </xf>
    <xf numFmtId="0" fontId="0" fillId="0" borderId="0" xfId="0" applyAlignment="1">
      <alignment vertical="center"/>
    </xf>
    <xf numFmtId="0" fontId="16" fillId="3" borderId="2" xfId="3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2" fillId="4" borderId="4" xfId="0" applyFont="1" applyFill="1" applyBorder="1" applyAlignment="1">
      <alignment horizontal="center" vertical="center"/>
    </xf>
    <xf numFmtId="0" fontId="16" fillId="3" borderId="2" xfId="2" applyFont="1" applyFill="1" applyBorder="1" applyAlignment="1">
      <alignment horizontal="center" vertical="center" wrapText="1"/>
    </xf>
    <xf numFmtId="0" fontId="16" fillId="3" borderId="15" xfId="2" applyFont="1" applyFill="1" applyBorder="1" applyAlignment="1">
      <alignment horizontal="center" vertical="center" wrapText="1"/>
    </xf>
    <xf numFmtId="3" fontId="12" fillId="4" borderId="3" xfId="0" applyNumberFormat="1" applyFont="1" applyFill="1" applyBorder="1" applyAlignment="1">
      <alignment horizontal="center" vertical="center"/>
    </xf>
    <xf numFmtId="164" fontId="12" fillId="4" borderId="3" xfId="0" applyNumberFormat="1" applyFont="1" applyFill="1" applyBorder="1" applyAlignment="1">
      <alignment horizontal="center" vertical="center"/>
    </xf>
    <xf numFmtId="164" fontId="16" fillId="5" borderId="9" xfId="0" applyNumberFormat="1" applyFont="1" applyFill="1" applyBorder="1" applyAlignment="1">
      <alignment horizontal="center" vertical="center" wrapText="1"/>
    </xf>
    <xf numFmtId="0" fontId="16" fillId="3" borderId="12" xfId="3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9" fillId="3" borderId="2" xfId="2" applyFont="1" applyFill="1" applyBorder="1" applyAlignment="1">
      <alignment horizontal="center" vertical="center" wrapText="1"/>
    </xf>
    <xf numFmtId="0" fontId="9" fillId="3" borderId="13" xfId="2" applyFont="1" applyFill="1" applyBorder="1" applyAlignment="1">
      <alignment horizontal="center" vertical="center" wrapText="1"/>
    </xf>
    <xf numFmtId="0" fontId="16" fillId="5" borderId="20" xfId="0" applyFont="1" applyFill="1" applyBorder="1" applyAlignment="1">
      <alignment horizontal="center" wrapText="1"/>
    </xf>
    <xf numFmtId="0" fontId="16" fillId="5" borderId="20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6" fillId="0" borderId="1" xfId="0" applyFont="1" applyBorder="1"/>
    <xf numFmtId="0" fontId="1" fillId="6" borderId="3" xfId="0" applyFont="1" applyFill="1" applyBorder="1" applyAlignment="1">
      <alignment horizontal="center"/>
    </xf>
    <xf numFmtId="164" fontId="12" fillId="6" borderId="6" xfId="0" applyNumberFormat="1" applyFont="1" applyFill="1" applyBorder="1" applyAlignment="1">
      <alignment horizontal="center"/>
    </xf>
    <xf numFmtId="0" fontId="12" fillId="0" borderId="24" xfId="0" applyFont="1" applyBorder="1"/>
    <xf numFmtId="0" fontId="12" fillId="0" borderId="24" xfId="0" applyFont="1" applyBorder="1" applyAlignment="1">
      <alignment horizontal="center"/>
    </xf>
    <xf numFmtId="0" fontId="12" fillId="0" borderId="16" xfId="2" applyFont="1" applyBorder="1" applyAlignment="1">
      <alignment horizontal="center" vertical="center" wrapText="1"/>
    </xf>
    <xf numFmtId="0" fontId="12" fillId="6" borderId="3" xfId="0" applyFont="1" applyFill="1" applyBorder="1" applyAlignment="1">
      <alignment horizontal="center"/>
    </xf>
    <xf numFmtId="0" fontId="12" fillId="6" borderId="17" xfId="0" applyFont="1" applyFill="1" applyBorder="1" applyAlignment="1">
      <alignment horizontal="center"/>
    </xf>
    <xf numFmtId="164" fontId="12" fillId="4" borderId="26" xfId="0" applyNumberFormat="1" applyFont="1" applyFill="1" applyBorder="1" applyAlignment="1">
      <alignment horizontal="center"/>
    </xf>
    <xf numFmtId="164" fontId="12" fillId="6" borderId="26" xfId="0" applyNumberFormat="1" applyFont="1" applyFill="1" applyBorder="1" applyAlignment="1">
      <alignment horizontal="center"/>
    </xf>
    <xf numFmtId="164" fontId="12" fillId="4" borderId="25" xfId="0" applyNumberFormat="1" applyFont="1" applyFill="1" applyBorder="1" applyAlignment="1">
      <alignment horizontal="center"/>
    </xf>
    <xf numFmtId="164" fontId="12" fillId="4" borderId="21" xfId="0" applyNumberFormat="1" applyFont="1" applyFill="1" applyBorder="1" applyAlignment="1">
      <alignment horizontal="center"/>
    </xf>
    <xf numFmtId="164" fontId="12" fillId="4" borderId="16" xfId="0" applyNumberFormat="1" applyFont="1" applyFill="1" applyBorder="1" applyAlignment="1">
      <alignment horizontal="center"/>
    </xf>
    <xf numFmtId="164" fontId="12" fillId="6" borderId="3" xfId="0" applyNumberFormat="1" applyFont="1" applyFill="1" applyBorder="1" applyAlignment="1">
      <alignment horizontal="center"/>
    </xf>
    <xf numFmtId="164" fontId="12" fillId="6" borderId="17" xfId="0" applyNumberFormat="1" applyFont="1" applyFill="1" applyBorder="1" applyAlignment="1">
      <alignment horizontal="center"/>
    </xf>
    <xf numFmtId="0" fontId="0" fillId="4" borderId="3" xfId="0" applyFill="1" applyBorder="1" applyAlignment="1">
      <alignment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vertical="center"/>
    </xf>
    <xf numFmtId="0" fontId="0" fillId="4" borderId="4" xfId="0" applyFill="1" applyBorder="1" applyAlignment="1">
      <alignment horizontal="center" vertical="center"/>
    </xf>
    <xf numFmtId="0" fontId="16" fillId="3" borderId="27" xfId="3" applyFont="1" applyFill="1" applyBorder="1" applyAlignment="1">
      <alignment horizontal="center" vertical="center" wrapText="1"/>
    </xf>
    <xf numFmtId="0" fontId="16" fillId="3" borderId="27" xfId="2" applyFont="1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/>
    </xf>
    <xf numFmtId="3" fontId="12" fillId="6" borderId="3" xfId="0" applyNumberFormat="1" applyFont="1" applyFill="1" applyBorder="1" applyAlignment="1">
      <alignment horizontal="center" vertical="center"/>
    </xf>
    <xf numFmtId="164" fontId="12" fillId="6" borderId="3" xfId="0" applyNumberFormat="1" applyFont="1" applyFill="1" applyBorder="1" applyAlignment="1">
      <alignment horizontal="center" vertical="center"/>
    </xf>
    <xf numFmtId="0" fontId="12" fillId="6" borderId="3" xfId="0" quotePrefix="1" applyFont="1" applyFill="1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/>
    </xf>
    <xf numFmtId="0" fontId="12" fillId="6" borderId="17" xfId="0" quotePrefix="1" applyFont="1" applyFill="1" applyBorder="1" applyAlignment="1">
      <alignment horizontal="center" vertical="center"/>
    </xf>
    <xf numFmtId="0" fontId="0" fillId="6" borderId="17" xfId="0" applyFill="1" applyBorder="1" applyAlignment="1">
      <alignment horizontal="center" vertical="center"/>
    </xf>
    <xf numFmtId="3" fontId="12" fillId="6" borderId="17" xfId="0" applyNumberFormat="1" applyFont="1" applyFill="1" applyBorder="1" applyAlignment="1">
      <alignment horizontal="center" vertical="center"/>
    </xf>
    <xf numFmtId="164" fontId="12" fillId="6" borderId="17" xfId="0" applyNumberFormat="1" applyFont="1" applyFill="1" applyBorder="1" applyAlignment="1">
      <alignment horizontal="center" vertical="center"/>
    </xf>
    <xf numFmtId="164" fontId="12" fillId="6" borderId="5" xfId="2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2" fillId="6" borderId="17" xfId="0" applyFont="1" applyFill="1" applyBorder="1" applyAlignment="1">
      <alignment horizontal="center" vertical="center" wrapText="1"/>
    </xf>
    <xf numFmtId="0" fontId="12" fillId="6" borderId="17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164" fontId="12" fillId="6" borderId="6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6" borderId="17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49" fontId="12" fillId="6" borderId="3" xfId="2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3" fontId="12" fillId="0" borderId="19" xfId="2" applyNumberFormat="1" applyFont="1" applyBorder="1" applyAlignment="1">
      <alignment vertical="center" wrapText="1"/>
    </xf>
    <xf numFmtId="3" fontId="12" fillId="0" borderId="19" xfId="2" applyNumberFormat="1" applyFont="1" applyBorder="1" applyAlignment="1">
      <alignment horizontal="left" vertical="center" wrapText="1"/>
    </xf>
    <xf numFmtId="3" fontId="12" fillId="6" borderId="19" xfId="2" applyNumberFormat="1" applyFont="1" applyFill="1" applyBorder="1" applyAlignment="1">
      <alignment wrapText="1"/>
    </xf>
    <xf numFmtId="3" fontId="12" fillId="6" borderId="19" xfId="2" applyNumberFormat="1" applyFont="1" applyFill="1" applyBorder="1" applyAlignment="1">
      <alignment horizontal="left" vertical="center" wrapText="1"/>
    </xf>
    <xf numFmtId="0" fontId="12" fillId="0" borderId="4" xfId="2" applyFont="1" applyBorder="1" applyAlignment="1">
      <alignment horizontal="center" wrapText="1"/>
    </xf>
    <xf numFmtId="0" fontId="12" fillId="0" borderId="16" xfId="2" applyFont="1" applyBorder="1" applyAlignment="1">
      <alignment horizontal="center" wrapText="1"/>
    </xf>
    <xf numFmtId="0" fontId="12" fillId="6" borderId="3" xfId="0" applyFont="1" applyFill="1" applyBorder="1" applyAlignment="1">
      <alignment horizontal="center" vertical="center" wrapText="1"/>
    </xf>
    <xf numFmtId="0" fontId="12" fillId="0" borderId="22" xfId="0" applyFont="1" applyBorder="1" applyAlignment="1">
      <alignment vertical="center" wrapText="1"/>
    </xf>
    <xf numFmtId="0" fontId="12" fillId="0" borderId="18" xfId="0" applyFont="1" applyBorder="1" applyAlignment="1">
      <alignment vertical="center" wrapText="1"/>
    </xf>
    <xf numFmtId="0" fontId="12" fillId="0" borderId="18" xfId="0" applyFont="1" applyBorder="1" applyAlignment="1">
      <alignment horizontal="left" vertical="center" wrapText="1"/>
    </xf>
    <xf numFmtId="0" fontId="12" fillId="0" borderId="18" xfId="1" applyFont="1" applyFill="1" applyBorder="1" applyAlignment="1">
      <alignment vertical="center" wrapText="1"/>
    </xf>
    <xf numFmtId="0" fontId="12" fillId="0" borderId="19" xfId="0" applyFont="1" applyBorder="1" applyAlignment="1">
      <alignment vertical="center" wrapText="1"/>
    </xf>
    <xf numFmtId="0" fontId="12" fillId="0" borderId="19" xfId="0" applyFont="1" applyBorder="1" applyAlignment="1">
      <alignment horizontal="left" vertical="center" wrapText="1"/>
    </xf>
    <xf numFmtId="0" fontId="12" fillId="0" borderId="19" xfId="0" applyFont="1" applyBorder="1" applyAlignment="1">
      <alignment vertical="center"/>
    </xf>
    <xf numFmtId="0" fontId="12" fillId="0" borderId="19" xfId="2" applyFont="1" applyBorder="1" applyAlignment="1">
      <alignment horizontal="left" vertical="center" wrapText="1"/>
    </xf>
    <xf numFmtId="49" fontId="20" fillId="4" borderId="16" xfId="0" applyNumberFormat="1" applyFont="1" applyFill="1" applyBorder="1"/>
    <xf numFmtId="0" fontId="1" fillId="0" borderId="3" xfId="0" applyFont="1" applyBorder="1"/>
    <xf numFmtId="49" fontId="12" fillId="6" borderId="3" xfId="0" applyNumberFormat="1" applyFont="1" applyFill="1" applyBorder="1"/>
    <xf numFmtId="0" fontId="1" fillId="6" borderId="3" xfId="0" applyFont="1" applyFill="1" applyBorder="1" applyAlignment="1">
      <alignment vertical="center"/>
    </xf>
    <xf numFmtId="0" fontId="1" fillId="6" borderId="17" xfId="0" applyFont="1" applyFill="1" applyBorder="1" applyAlignment="1">
      <alignment vertical="center"/>
    </xf>
    <xf numFmtId="49" fontId="12" fillId="6" borderId="3" xfId="0" applyNumberFormat="1" applyFont="1" applyFill="1" applyBorder="1" applyAlignment="1">
      <alignment horizontal="center" vertical="center"/>
    </xf>
    <xf numFmtId="165" fontId="12" fillId="0" borderId="16" xfId="6" applyNumberFormat="1" applyFont="1" applyBorder="1" applyAlignment="1">
      <alignment horizontal="center" vertical="center"/>
    </xf>
    <xf numFmtId="165" fontId="1" fillId="6" borderId="3" xfId="6" applyNumberFormat="1" applyFont="1" applyFill="1" applyBorder="1" applyAlignment="1">
      <alignment horizontal="center" vertical="center"/>
    </xf>
    <xf numFmtId="165" fontId="16" fillId="5" borderId="28" xfId="0" applyNumberFormat="1" applyFont="1" applyFill="1" applyBorder="1" applyAlignment="1">
      <alignment horizontal="center" wrapText="1"/>
    </xf>
    <xf numFmtId="164" fontId="12" fillId="6" borderId="23" xfId="2" applyNumberFormat="1" applyFont="1" applyFill="1" applyBorder="1" applyAlignment="1">
      <alignment horizontal="center" vertical="center" wrapText="1"/>
    </xf>
    <xf numFmtId="164" fontId="12" fillId="6" borderId="25" xfId="0" applyNumberFormat="1" applyFont="1" applyFill="1" applyBorder="1" applyAlignment="1">
      <alignment horizontal="center" vertical="center"/>
    </xf>
    <xf numFmtId="3" fontId="12" fillId="6" borderId="3" xfId="2" applyNumberFormat="1" applyFont="1" applyFill="1" applyBorder="1" applyAlignment="1">
      <alignment horizontal="center" vertical="center" wrapText="1"/>
    </xf>
    <xf numFmtId="166" fontId="1" fillId="6" borderId="3" xfId="6" applyNumberFormat="1" applyFont="1" applyFill="1" applyBorder="1" applyAlignment="1">
      <alignment horizontal="center" vertical="center"/>
    </xf>
    <xf numFmtId="3" fontId="12" fillId="4" borderId="16" xfId="0" applyNumberFormat="1" applyFont="1" applyFill="1" applyBorder="1" applyAlignment="1">
      <alignment horizontal="center" vertical="center"/>
    </xf>
    <xf numFmtId="3" fontId="12" fillId="6" borderId="3" xfId="2" applyNumberFormat="1" applyFont="1" applyFill="1" applyBorder="1" applyAlignment="1">
      <alignment horizontal="left" vertical="center" wrapText="1"/>
    </xf>
    <xf numFmtId="3" fontId="12" fillId="4" borderId="16" xfId="0" applyNumberFormat="1" applyFont="1" applyFill="1" applyBorder="1" applyAlignment="1">
      <alignment horizontal="center" vertical="top"/>
    </xf>
    <xf numFmtId="165" fontId="12" fillId="0" borderId="22" xfId="6" applyNumberFormat="1" applyFont="1" applyBorder="1" applyAlignment="1">
      <alignment horizontal="center" vertical="center"/>
    </xf>
    <xf numFmtId="165" fontId="1" fillId="0" borderId="18" xfId="6" applyNumberFormat="1" applyFont="1" applyBorder="1" applyAlignment="1">
      <alignment horizontal="center" vertical="center"/>
    </xf>
    <xf numFmtId="0" fontId="12" fillId="6" borderId="18" xfId="0" applyFont="1" applyFill="1" applyBorder="1" applyAlignment="1">
      <alignment horizontal="center" vertical="center"/>
    </xf>
    <xf numFmtId="165" fontId="1" fillId="6" borderId="18" xfId="6" applyNumberFormat="1" applyFont="1" applyFill="1" applyBorder="1" applyAlignment="1">
      <alignment horizontal="center" vertical="center"/>
    </xf>
    <xf numFmtId="165" fontId="16" fillId="5" borderId="20" xfId="0" applyNumberFormat="1" applyFont="1" applyFill="1" applyBorder="1" applyAlignment="1">
      <alignment horizontal="center" wrapText="1"/>
    </xf>
    <xf numFmtId="0" fontId="8" fillId="0" borderId="3" xfId="2" applyBorder="1" applyAlignment="1">
      <alignment horizontal="center"/>
    </xf>
    <xf numFmtId="0" fontId="8" fillId="0" borderId="3" xfId="2" applyBorder="1" applyAlignment="1">
      <alignment horizontal="center" vertical="top"/>
    </xf>
    <xf numFmtId="0" fontId="8" fillId="0" borderId="3" xfId="2" applyBorder="1" applyAlignment="1">
      <alignment horizontal="center" vertical="center"/>
    </xf>
    <xf numFmtId="0" fontId="8" fillId="6" borderId="3" xfId="2" applyFill="1" applyBorder="1" applyAlignment="1">
      <alignment horizontal="center" vertical="top"/>
    </xf>
    <xf numFmtId="0" fontId="8" fillId="6" borderId="3" xfId="2" applyFill="1" applyBorder="1" applyAlignment="1">
      <alignment horizontal="center" vertical="center"/>
    </xf>
    <xf numFmtId="0" fontId="8" fillId="6" borderId="17" xfId="2" applyFill="1" applyBorder="1" applyAlignment="1">
      <alignment horizontal="center" vertical="center"/>
    </xf>
    <xf numFmtId="0" fontId="16" fillId="3" borderId="15" xfId="2" applyFont="1" applyFill="1" applyBorder="1" applyAlignment="1">
      <alignment horizontal="center" wrapText="1"/>
    </xf>
    <xf numFmtId="0" fontId="12" fillId="4" borderId="3" xfId="0" applyFont="1" applyFill="1" applyBorder="1" applyAlignment="1">
      <alignment horizontal="center" vertical="center"/>
    </xf>
    <xf numFmtId="0" fontId="12" fillId="4" borderId="16" xfId="0" applyFont="1" applyFill="1" applyBorder="1" applyAlignment="1">
      <alignment horizontal="center" vertical="center"/>
    </xf>
    <xf numFmtId="0" fontId="16" fillId="3" borderId="29" xfId="2" applyFont="1" applyFill="1" applyBorder="1" applyAlignment="1">
      <alignment horizontal="center" wrapText="1"/>
    </xf>
    <xf numFmtId="0" fontId="12" fillId="4" borderId="16" xfId="0" applyFont="1" applyFill="1" applyBorder="1" applyAlignment="1">
      <alignment horizontal="left" vertical="center" wrapText="1"/>
    </xf>
    <xf numFmtId="0" fontId="12" fillId="4" borderId="3" xfId="4" applyFont="1" applyFill="1" applyBorder="1" applyAlignment="1">
      <alignment horizontal="left" vertical="center" wrapText="1"/>
    </xf>
    <xf numFmtId="0" fontId="12" fillId="4" borderId="3" xfId="0" applyFont="1" applyFill="1" applyBorder="1" applyAlignment="1">
      <alignment horizontal="left" vertical="center" wrapText="1"/>
    </xf>
    <xf numFmtId="0" fontId="12" fillId="4" borderId="3" xfId="0" applyFont="1" applyFill="1" applyBorder="1" applyAlignment="1">
      <alignment vertical="center"/>
    </xf>
    <xf numFmtId="0" fontId="0" fillId="6" borderId="17" xfId="0" applyFill="1" applyBorder="1" applyAlignment="1">
      <alignment vertical="center" wrapText="1"/>
    </xf>
    <xf numFmtId="0" fontId="12" fillId="4" borderId="3" xfId="4" applyFont="1" applyFill="1" applyBorder="1" applyAlignment="1">
      <alignment horizontal="center" vertical="center"/>
    </xf>
    <xf numFmtId="0" fontId="0" fillId="6" borderId="17" xfId="0" applyFill="1" applyBorder="1" applyAlignment="1">
      <alignment vertical="center"/>
    </xf>
    <xf numFmtId="164" fontId="12" fillId="4" borderId="16" xfId="0" applyNumberFormat="1" applyFont="1" applyFill="1" applyBorder="1" applyAlignment="1">
      <alignment horizontal="center" vertical="center"/>
    </xf>
    <xf numFmtId="0" fontId="12" fillId="6" borderId="3" xfId="2" applyFont="1" applyFill="1" applyBorder="1" applyAlignment="1">
      <alignment horizontal="center" wrapText="1"/>
    </xf>
    <xf numFmtId="0" fontId="12" fillId="6" borderId="17" xfId="2" applyFont="1" applyFill="1" applyBorder="1" applyAlignment="1">
      <alignment horizontal="center" wrapText="1"/>
    </xf>
    <xf numFmtId="0" fontId="12" fillId="0" borderId="16" xfId="5" applyFont="1" applyBorder="1" applyAlignment="1">
      <alignment wrapText="1"/>
    </xf>
    <xf numFmtId="0" fontId="12" fillId="6" borderId="3" xfId="0" applyFont="1" applyFill="1" applyBorder="1"/>
    <xf numFmtId="0" fontId="12" fillId="6" borderId="17" xfId="0" applyFont="1" applyFill="1" applyBorder="1"/>
    <xf numFmtId="0" fontId="1" fillId="6" borderId="3" xfId="0" applyFont="1" applyFill="1" applyBorder="1" applyAlignment="1">
      <alignment horizontal="right"/>
    </xf>
    <xf numFmtId="0" fontId="1" fillId="6" borderId="3" xfId="0" applyFont="1" applyFill="1" applyBorder="1"/>
    <xf numFmtId="3" fontId="12" fillId="4" borderId="3" xfId="0" applyNumberFormat="1" applyFont="1" applyFill="1" applyBorder="1" applyAlignment="1">
      <alignment horizontal="center"/>
    </xf>
    <xf numFmtId="3" fontId="12" fillId="4" borderId="4" xfId="0" applyNumberFormat="1" applyFont="1" applyFill="1" applyBorder="1" applyAlignment="1">
      <alignment horizontal="center"/>
    </xf>
    <xf numFmtId="3" fontId="12" fillId="6" borderId="4" xfId="0" applyNumberFormat="1" applyFont="1" applyFill="1" applyBorder="1" applyAlignment="1">
      <alignment horizontal="center"/>
    </xf>
    <xf numFmtId="3" fontId="12" fillId="6" borderId="17" xfId="0" applyNumberFormat="1" applyFont="1" applyFill="1" applyBorder="1" applyAlignment="1">
      <alignment horizontal="center"/>
    </xf>
    <xf numFmtId="0" fontId="16" fillId="3" borderId="12" xfId="2" applyFont="1" applyFill="1" applyBorder="1" applyAlignment="1">
      <alignment horizontal="center" vertical="center" wrapText="1"/>
    </xf>
    <xf numFmtId="0" fontId="12" fillId="4" borderId="16" xfId="2" applyFont="1" applyFill="1" applyBorder="1" applyAlignment="1">
      <alignment horizontal="center" vertical="center" wrapText="1"/>
    </xf>
    <xf numFmtId="0" fontId="12" fillId="6" borderId="3" xfId="2" applyFont="1" applyFill="1" applyBorder="1" applyAlignment="1">
      <alignment horizontal="center" vertical="center" wrapText="1"/>
    </xf>
    <xf numFmtId="0" fontId="12" fillId="6" borderId="17" xfId="2" applyFont="1" applyFill="1" applyBorder="1" applyAlignment="1">
      <alignment horizontal="center" vertical="center" wrapText="1"/>
    </xf>
    <xf numFmtId="0" fontId="16" fillId="3" borderId="29" xfId="2" applyFont="1" applyFill="1" applyBorder="1" applyAlignment="1">
      <alignment horizontal="center" vertical="center" wrapText="1"/>
    </xf>
    <xf numFmtId="0" fontId="12" fillId="4" borderId="16" xfId="5" applyFont="1" applyFill="1" applyBorder="1" applyAlignment="1">
      <alignment vertical="center" wrapText="1"/>
    </xf>
    <xf numFmtId="0" fontId="12" fillId="4" borderId="3" xfId="5" applyFont="1" applyFill="1" applyBorder="1" applyAlignment="1">
      <alignment vertical="center" wrapText="1"/>
    </xf>
    <xf numFmtId="0" fontId="0" fillId="6" borderId="3" xfId="0" applyFill="1" applyBorder="1" applyAlignment="1">
      <alignment vertical="center"/>
    </xf>
    <xf numFmtId="0" fontId="12" fillId="6" borderId="3" xfId="0" applyFont="1" applyFill="1" applyBorder="1" applyAlignment="1">
      <alignment horizontal="left" vertical="center" wrapText="1"/>
    </xf>
    <xf numFmtId="0" fontId="12" fillId="6" borderId="17" xfId="0" applyFont="1" applyFill="1" applyBorder="1" applyAlignment="1">
      <alignment horizontal="left" vertical="center" wrapText="1"/>
    </xf>
    <xf numFmtId="0" fontId="16" fillId="3" borderId="29" xfId="3" applyFont="1" applyFill="1" applyBorder="1" applyAlignment="1">
      <alignment horizontal="center" vertical="center" wrapText="1"/>
    </xf>
    <xf numFmtId="0" fontId="0" fillId="6" borderId="3" xfId="0" applyFill="1" applyBorder="1"/>
    <xf numFmtId="0" fontId="0" fillId="6" borderId="17" xfId="0" applyFill="1" applyBorder="1"/>
    <xf numFmtId="0" fontId="12" fillId="0" borderId="16" xfId="0" applyFont="1" applyBorder="1" applyAlignment="1">
      <alignment horizontal="center"/>
    </xf>
    <xf numFmtId="0" fontId="12" fillId="0" borderId="16" xfId="0" applyFont="1" applyBorder="1" applyAlignment="1">
      <alignment wrapText="1"/>
    </xf>
    <xf numFmtId="0" fontId="12" fillId="0" borderId="3" xfId="0" applyFont="1" applyBorder="1" applyAlignment="1">
      <alignment wrapText="1"/>
    </xf>
    <xf numFmtId="0" fontId="12" fillId="0" borderId="16" xfId="0" applyFont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12" fillId="0" borderId="16" xfId="0" applyFont="1" applyBorder="1"/>
    <xf numFmtId="0" fontId="12" fillId="0" borderId="3" xfId="0" applyFont="1" applyBorder="1" applyAlignment="1">
      <alignment horizontal="center" vertical="center"/>
    </xf>
    <xf numFmtId="165" fontId="12" fillId="0" borderId="3" xfId="6" applyNumberFormat="1" applyFont="1" applyBorder="1" applyAlignment="1">
      <alignment horizontal="center" vertical="center"/>
    </xf>
    <xf numFmtId="165" fontId="12" fillId="0" borderId="16" xfId="0" applyNumberFormat="1" applyFont="1" applyBorder="1" applyAlignment="1">
      <alignment horizontal="center"/>
    </xf>
    <xf numFmtId="165" fontId="12" fillId="0" borderId="3" xfId="0" applyNumberFormat="1" applyFont="1" applyBorder="1" applyAlignment="1">
      <alignment horizontal="center"/>
    </xf>
    <xf numFmtId="0" fontId="16" fillId="5" borderId="28" xfId="0" applyFont="1" applyFill="1" applyBorder="1" applyAlignment="1">
      <alignment horizontal="center" vertical="center" wrapText="1"/>
    </xf>
    <xf numFmtId="0" fontId="16" fillId="5" borderId="28" xfId="0" applyFont="1" applyFill="1" applyBorder="1" applyAlignment="1">
      <alignment horizontal="center" wrapText="1"/>
    </xf>
    <xf numFmtId="0" fontId="12" fillId="0" borderId="28" xfId="0" applyFont="1" applyBorder="1" applyAlignment="1">
      <alignment horizontal="center" vertical="center" wrapText="1"/>
    </xf>
    <xf numFmtId="3" fontId="12" fillId="0" borderId="28" xfId="2" applyNumberFormat="1" applyFont="1" applyBorder="1" applyAlignment="1">
      <alignment wrapText="1"/>
    </xf>
    <xf numFmtId="49" fontId="12" fillId="4" borderId="28" xfId="2" applyNumberFormat="1" applyFont="1" applyFill="1" applyBorder="1" applyAlignment="1">
      <alignment horizontal="center" vertical="center" wrapText="1"/>
    </xf>
    <xf numFmtId="49" fontId="12" fillId="4" borderId="28" xfId="0" applyNumberFormat="1" applyFont="1" applyFill="1" applyBorder="1"/>
    <xf numFmtId="0" fontId="12" fillId="4" borderId="28" xfId="0" applyFont="1" applyFill="1" applyBorder="1" applyAlignment="1">
      <alignment horizontal="center" vertical="center"/>
    </xf>
    <xf numFmtId="3" fontId="12" fillId="3" borderId="28" xfId="2" applyNumberFormat="1" applyFont="1" applyFill="1" applyBorder="1" applyAlignment="1">
      <alignment horizontal="center" vertical="center" wrapText="1"/>
    </xf>
    <xf numFmtId="164" fontId="12" fillId="3" borderId="28" xfId="2" applyNumberFormat="1" applyFont="1" applyFill="1" applyBorder="1" applyAlignment="1">
      <alignment horizontal="center" vertical="center" wrapText="1"/>
    </xf>
    <xf numFmtId="0" fontId="12" fillId="6" borderId="16" xfId="2" applyFont="1" applyFill="1" applyBorder="1" applyAlignment="1">
      <alignment horizontal="center" vertical="center" wrapText="1"/>
    </xf>
    <xf numFmtId="0" fontId="0" fillId="6" borderId="16" xfId="0" applyFill="1" applyBorder="1" applyAlignment="1">
      <alignment vertical="center" wrapText="1"/>
    </xf>
    <xf numFmtId="0" fontId="0" fillId="6" borderId="3" xfId="0" applyFill="1" applyBorder="1" applyAlignment="1">
      <alignment vertical="center" wrapText="1"/>
    </xf>
    <xf numFmtId="0" fontId="0" fillId="6" borderId="16" xfId="0" applyFill="1" applyBorder="1" applyAlignment="1">
      <alignment horizontal="center" vertical="center"/>
    </xf>
    <xf numFmtId="0" fontId="21" fillId="6" borderId="16" xfId="0" applyFont="1" applyFill="1" applyBorder="1" applyAlignment="1">
      <alignment horizontal="center" vertical="center"/>
    </xf>
    <xf numFmtId="0" fontId="21" fillId="6" borderId="3" xfId="0" applyFont="1" applyFill="1" applyBorder="1" applyAlignment="1">
      <alignment horizontal="center" vertical="center"/>
    </xf>
    <xf numFmtId="3" fontId="12" fillId="6" borderId="16" xfId="2" applyNumberFormat="1" applyFont="1" applyFill="1" applyBorder="1" applyAlignment="1">
      <alignment horizontal="center" vertical="center" wrapText="1"/>
    </xf>
    <xf numFmtId="164" fontId="12" fillId="6" borderId="16" xfId="2" applyNumberFormat="1" applyFont="1" applyFill="1" applyBorder="1" applyAlignment="1">
      <alignment horizontal="center" vertical="center" wrapText="1"/>
    </xf>
    <xf numFmtId="164" fontId="12" fillId="6" borderId="3" xfId="2" applyNumberFormat="1" applyFont="1" applyFill="1" applyBorder="1" applyAlignment="1">
      <alignment horizontal="center" vertical="center" wrapText="1"/>
    </xf>
    <xf numFmtId="0" fontId="12" fillId="6" borderId="28" xfId="0" applyFont="1" applyFill="1" applyBorder="1" applyAlignment="1">
      <alignment horizontal="center" vertical="center" wrapText="1"/>
    </xf>
    <xf numFmtId="3" fontId="12" fillId="6" borderId="28" xfId="2" applyNumberFormat="1" applyFont="1" applyFill="1" applyBorder="1" applyAlignment="1">
      <alignment wrapText="1"/>
    </xf>
    <xf numFmtId="49" fontId="12" fillId="6" borderId="28" xfId="2" applyNumberFormat="1" applyFont="1" applyFill="1" applyBorder="1" applyAlignment="1">
      <alignment horizontal="center" vertical="center" wrapText="1"/>
    </xf>
    <xf numFmtId="49" fontId="12" fillId="6" borderId="28" xfId="0" applyNumberFormat="1" applyFont="1" applyFill="1" applyBorder="1"/>
    <xf numFmtId="0" fontId="12" fillId="6" borderId="28" xfId="0" applyFont="1" applyFill="1" applyBorder="1" applyAlignment="1">
      <alignment horizontal="center" vertical="center"/>
    </xf>
    <xf numFmtId="3" fontId="12" fillId="6" borderId="28" xfId="2" applyNumberFormat="1" applyFont="1" applyFill="1" applyBorder="1" applyAlignment="1">
      <alignment horizontal="center" vertical="center" wrapText="1"/>
    </xf>
    <xf numFmtId="164" fontId="12" fillId="6" borderId="28" xfId="2" applyNumberFormat="1" applyFont="1" applyFill="1" applyBorder="1" applyAlignment="1">
      <alignment horizontal="center" vertical="center" wrapText="1"/>
    </xf>
    <xf numFmtId="0" fontId="12" fillId="6" borderId="4" xfId="2" applyFont="1" applyFill="1" applyBorder="1" applyAlignment="1">
      <alignment horizontal="center" vertical="center" wrapText="1"/>
    </xf>
    <xf numFmtId="0" fontId="0" fillId="6" borderId="4" xfId="0" applyFill="1" applyBorder="1" applyAlignment="1">
      <alignment vertical="center" wrapText="1"/>
    </xf>
    <xf numFmtId="0" fontId="0" fillId="6" borderId="4" xfId="0" applyFill="1" applyBorder="1" applyAlignment="1">
      <alignment horizontal="center" vertical="center"/>
    </xf>
    <xf numFmtId="0" fontId="21" fillId="6" borderId="4" xfId="0" applyFont="1" applyFill="1" applyBorder="1" applyAlignment="1">
      <alignment horizontal="center" vertical="center"/>
    </xf>
    <xf numFmtId="3" fontId="12" fillId="6" borderId="4" xfId="2" applyNumberFormat="1" applyFont="1" applyFill="1" applyBorder="1" applyAlignment="1">
      <alignment horizontal="center" vertical="center" wrapText="1"/>
    </xf>
    <xf numFmtId="164" fontId="12" fillId="6" borderId="4" xfId="2" applyNumberFormat="1" applyFont="1" applyFill="1" applyBorder="1" applyAlignment="1">
      <alignment horizontal="center" vertical="center" wrapText="1"/>
    </xf>
    <xf numFmtId="0" fontId="12" fillId="7" borderId="3" xfId="2" applyFont="1" applyFill="1" applyBorder="1" applyAlignment="1">
      <alignment horizontal="center" vertical="center" wrapText="1"/>
    </xf>
    <xf numFmtId="0" fontId="0" fillId="7" borderId="3" xfId="0" applyFill="1" applyBorder="1" applyAlignment="1">
      <alignment vertical="center" wrapText="1"/>
    </xf>
    <xf numFmtId="0" fontId="0" fillId="7" borderId="3" xfId="0" applyFill="1" applyBorder="1" applyAlignment="1">
      <alignment horizontal="center" vertical="center"/>
    </xf>
    <xf numFmtId="0" fontId="21" fillId="7" borderId="3" xfId="0" applyFont="1" applyFill="1" applyBorder="1" applyAlignment="1">
      <alignment horizontal="center" vertical="center"/>
    </xf>
    <xf numFmtId="3" fontId="12" fillId="7" borderId="3" xfId="2" applyNumberFormat="1" applyFont="1" applyFill="1" applyBorder="1" applyAlignment="1">
      <alignment horizontal="center" vertical="center" wrapText="1"/>
    </xf>
    <xf numFmtId="0" fontId="12" fillId="7" borderId="17" xfId="2" applyFont="1" applyFill="1" applyBorder="1" applyAlignment="1">
      <alignment horizontal="center" vertical="center" wrapText="1"/>
    </xf>
    <xf numFmtId="0" fontId="0" fillId="7" borderId="17" xfId="0" applyFill="1" applyBorder="1" applyAlignment="1">
      <alignment vertical="center" wrapText="1"/>
    </xf>
    <xf numFmtId="0" fontId="0" fillId="7" borderId="17" xfId="0" applyFill="1" applyBorder="1" applyAlignment="1">
      <alignment horizontal="center" vertical="center"/>
    </xf>
    <xf numFmtId="0" fontId="21" fillId="7" borderId="17" xfId="0" applyFont="1" applyFill="1" applyBorder="1" applyAlignment="1">
      <alignment horizontal="center" vertical="center"/>
    </xf>
    <xf numFmtId="3" fontId="12" fillId="7" borderId="17" xfId="2" applyNumberFormat="1" applyFont="1" applyFill="1" applyBorder="1" applyAlignment="1">
      <alignment horizontal="center" vertical="center" wrapText="1"/>
    </xf>
    <xf numFmtId="164" fontId="12" fillId="7" borderId="17" xfId="2" applyNumberFormat="1" applyFont="1" applyFill="1" applyBorder="1" applyAlignment="1">
      <alignment horizontal="center" vertical="center" wrapText="1"/>
    </xf>
    <xf numFmtId="164" fontId="12" fillId="7" borderId="4" xfId="2" applyNumberFormat="1" applyFont="1" applyFill="1" applyBorder="1" applyAlignment="1">
      <alignment horizontal="center" vertical="center" wrapText="1"/>
    </xf>
    <xf numFmtId="0" fontId="12" fillId="6" borderId="16" xfId="3" applyFont="1" applyFill="1" applyBorder="1" applyAlignment="1">
      <alignment horizontal="center" vertical="center" wrapText="1"/>
    </xf>
    <xf numFmtId="0" fontId="12" fillId="6" borderId="3" xfId="3" applyFont="1" applyFill="1" applyBorder="1" applyAlignment="1">
      <alignment horizontal="center" vertical="center" wrapText="1"/>
    </xf>
    <xf numFmtId="0" fontId="12" fillId="6" borderId="4" xfId="3" applyFont="1" applyFill="1" applyBorder="1" applyAlignment="1">
      <alignment horizontal="center" vertical="center" wrapText="1"/>
    </xf>
    <xf numFmtId="0" fontId="12" fillId="7" borderId="3" xfId="3" applyFont="1" applyFill="1" applyBorder="1" applyAlignment="1">
      <alignment horizontal="center" vertical="center" wrapText="1"/>
    </xf>
    <xf numFmtId="0" fontId="12" fillId="7" borderId="17" xfId="3" applyFont="1" applyFill="1" applyBorder="1" applyAlignment="1">
      <alignment horizontal="center" vertical="center" wrapText="1"/>
    </xf>
    <xf numFmtId="0" fontId="16" fillId="5" borderId="10" xfId="0" applyFont="1" applyFill="1" applyBorder="1" applyAlignment="1">
      <alignment horizontal="center" wrapText="1"/>
    </xf>
    <xf numFmtId="0" fontId="16" fillId="5" borderId="11" xfId="0" applyFont="1" applyFill="1" applyBorder="1" applyAlignment="1">
      <alignment horizontal="center" wrapText="1"/>
    </xf>
    <xf numFmtId="0" fontId="16" fillId="5" borderId="20" xfId="0" applyFont="1" applyFill="1" applyBorder="1" applyAlignment="1">
      <alignment horizontal="center" wrapText="1"/>
    </xf>
    <xf numFmtId="0" fontId="16" fillId="5" borderId="8" xfId="0" applyFont="1" applyFill="1" applyBorder="1" applyAlignment="1">
      <alignment horizontal="center" wrapText="1"/>
    </xf>
    <xf numFmtId="0" fontId="16" fillId="5" borderId="9" xfId="0" applyFont="1" applyFill="1" applyBorder="1" applyAlignment="1">
      <alignment horizontal="center" wrapText="1"/>
    </xf>
    <xf numFmtId="0" fontId="16" fillId="5" borderId="7" xfId="0" applyFont="1" applyFill="1" applyBorder="1" applyAlignment="1">
      <alignment horizontal="center" wrapText="1"/>
    </xf>
    <xf numFmtId="0" fontId="16" fillId="5" borderId="7" xfId="0" applyFont="1" applyFill="1" applyBorder="1" applyAlignment="1">
      <alignment horizontal="center" vertical="center" wrapText="1"/>
    </xf>
    <xf numFmtId="0" fontId="16" fillId="5" borderId="8" xfId="0" applyFont="1" applyFill="1" applyBorder="1" applyAlignment="1">
      <alignment horizontal="center" vertical="center" wrapText="1"/>
    </xf>
    <xf numFmtId="0" fontId="16" fillId="5" borderId="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wrapText="1"/>
    </xf>
    <xf numFmtId="0" fontId="16" fillId="5" borderId="31" xfId="0" applyFont="1" applyFill="1" applyBorder="1" applyAlignment="1">
      <alignment horizontal="center" wrapText="1"/>
    </xf>
    <xf numFmtId="0" fontId="16" fillId="5" borderId="32" xfId="0" applyFont="1" applyFill="1" applyBorder="1" applyAlignment="1">
      <alignment horizontal="center" wrapText="1"/>
    </xf>
  </cellXfs>
  <cellStyles count="7">
    <cellStyle name="Dobro" xfId="1" builtinId="26"/>
    <cellStyle name="Navadno" xfId="0" builtinId="0"/>
    <cellStyle name="Navadno 2" xfId="2" xr:uid="{08995AA3-7BEC-4638-B24A-1EC44145880B}"/>
    <cellStyle name="Navadno 3" xfId="3" xr:uid="{4A144699-F427-40EB-B9DF-5529D1E157C2}"/>
    <cellStyle name="Navadno 4" xfId="4" xr:uid="{F7B4DB97-30EA-4B39-AC39-2DA1CD85880D}"/>
    <cellStyle name="Navadno_2012" xfId="5" xr:uid="{A2E52424-39C1-460E-A44C-1B06452A5EE8}"/>
    <cellStyle name="Vejica" xfId="6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77EE1-6ECE-4B1D-B691-6ED3FD6AC539}">
  <sheetPr>
    <pageSetUpPr fitToPage="1"/>
  </sheetPr>
  <dimension ref="A1:I115"/>
  <sheetViews>
    <sheetView topLeftCell="A43" workbookViewId="0">
      <selection activeCell="L105" sqref="L105"/>
    </sheetView>
  </sheetViews>
  <sheetFormatPr defaultRowHeight="15" x14ac:dyDescent="0.25"/>
  <cols>
    <col min="1" max="1" width="9.140625" style="15"/>
    <col min="2" max="2" width="53.5703125" style="58" customWidth="1"/>
    <col min="4" max="4" width="27.28515625" customWidth="1"/>
    <col min="5" max="5" width="12.7109375" style="56" customWidth="1"/>
    <col min="6" max="6" width="15.7109375" customWidth="1"/>
    <col min="7" max="7" width="15.5703125" style="15" customWidth="1"/>
    <col min="8" max="8" width="12.42578125" customWidth="1"/>
    <col min="9" max="9" width="16.7109375" customWidth="1"/>
  </cols>
  <sheetData>
    <row r="1" spans="1:9" ht="15.75" x14ac:dyDescent="0.25">
      <c r="A1" s="1" t="s">
        <v>311</v>
      </c>
      <c r="B1" s="70" t="s">
        <v>312</v>
      </c>
      <c r="C1" s="2"/>
      <c r="D1" s="3"/>
      <c r="E1" s="50"/>
      <c r="F1" s="4"/>
      <c r="G1" s="5"/>
    </row>
    <row r="2" spans="1:9" ht="15.75" thickBot="1" x14ac:dyDescent="0.3">
      <c r="A2" s="6"/>
      <c r="B2" s="71"/>
      <c r="C2" s="7"/>
      <c r="D2" s="8"/>
      <c r="E2" s="51"/>
      <c r="F2" s="9"/>
      <c r="G2" s="6"/>
    </row>
    <row r="3" spans="1:9" ht="27.75" thickBot="1" x14ac:dyDescent="0.3">
      <c r="A3" s="10" t="s">
        <v>0</v>
      </c>
      <c r="B3" s="72" t="s">
        <v>1</v>
      </c>
      <c r="C3" s="11" t="s">
        <v>2</v>
      </c>
      <c r="D3" s="20" t="s">
        <v>3</v>
      </c>
      <c r="E3" s="52" t="s">
        <v>4</v>
      </c>
      <c r="F3" s="11" t="s">
        <v>5</v>
      </c>
      <c r="G3" s="10" t="s">
        <v>6</v>
      </c>
      <c r="H3" s="10" t="s">
        <v>7</v>
      </c>
      <c r="I3" s="10" t="s">
        <v>8</v>
      </c>
    </row>
    <row r="4" spans="1:9" ht="16.5" thickTop="1" thickBot="1" x14ac:dyDescent="0.3">
      <c r="A4" s="12">
        <v>1</v>
      </c>
      <c r="B4" s="73">
        <v>2</v>
      </c>
      <c r="C4" s="13">
        <v>3</v>
      </c>
      <c r="D4" s="21">
        <v>4</v>
      </c>
      <c r="E4" s="49">
        <v>5</v>
      </c>
      <c r="F4" s="13">
        <v>6</v>
      </c>
      <c r="G4" s="12">
        <v>7</v>
      </c>
      <c r="H4" s="14">
        <v>8</v>
      </c>
      <c r="I4" s="14">
        <v>9</v>
      </c>
    </row>
    <row r="5" spans="1:9" s="46" customFormat="1" x14ac:dyDescent="0.25">
      <c r="A5" s="24">
        <v>1</v>
      </c>
      <c r="B5" s="125" t="s">
        <v>98</v>
      </c>
      <c r="C5" s="17" t="s">
        <v>10</v>
      </c>
      <c r="D5" s="133"/>
      <c r="E5" s="53">
        <v>10</v>
      </c>
      <c r="F5" s="149">
        <v>10</v>
      </c>
      <c r="G5" s="148">
        <f>E5+F5</f>
        <v>20</v>
      </c>
      <c r="H5" s="87">
        <v>0</v>
      </c>
      <c r="I5" s="28">
        <f>G5*H5</f>
        <v>0</v>
      </c>
    </row>
    <row r="6" spans="1:9" s="46" customFormat="1" x14ac:dyDescent="0.25">
      <c r="A6" s="23">
        <v>2</v>
      </c>
      <c r="B6" s="126" t="s">
        <v>99</v>
      </c>
      <c r="C6" s="18" t="s">
        <v>11</v>
      </c>
      <c r="D6" s="134"/>
      <c r="E6" s="54">
        <v>20</v>
      </c>
      <c r="F6" s="150">
        <v>16</v>
      </c>
      <c r="G6" s="154">
        <f>F6+E6</f>
        <v>36</v>
      </c>
      <c r="H6" s="87">
        <v>0</v>
      </c>
      <c r="I6" s="28">
        <f t="shared" ref="I6:I37" si="0">H6*G6</f>
        <v>0</v>
      </c>
    </row>
    <row r="7" spans="1:9" s="46" customFormat="1" x14ac:dyDescent="0.25">
      <c r="A7" s="24">
        <v>3</v>
      </c>
      <c r="B7" s="127" t="s">
        <v>100</v>
      </c>
      <c r="C7" s="18" t="s">
        <v>12</v>
      </c>
      <c r="D7" s="134"/>
      <c r="E7" s="54">
        <v>8</v>
      </c>
      <c r="F7" s="150">
        <v>6</v>
      </c>
      <c r="G7" s="155">
        <f t="shared" ref="G7:G38" si="1">E7+F7</f>
        <v>14</v>
      </c>
      <c r="H7" s="87">
        <v>0</v>
      </c>
      <c r="I7" s="28">
        <f t="shared" si="0"/>
        <v>0</v>
      </c>
    </row>
    <row r="8" spans="1:9" s="46" customFormat="1" x14ac:dyDescent="0.25">
      <c r="A8" s="24">
        <v>4</v>
      </c>
      <c r="B8" s="126" t="s">
        <v>101</v>
      </c>
      <c r="C8" s="47" t="s">
        <v>13</v>
      </c>
      <c r="D8" s="134"/>
      <c r="E8" s="54">
        <v>15</v>
      </c>
      <c r="F8" s="150">
        <v>4</v>
      </c>
      <c r="G8" s="155">
        <f t="shared" si="1"/>
        <v>19</v>
      </c>
      <c r="H8" s="87">
        <v>0</v>
      </c>
      <c r="I8" s="28">
        <f t="shared" si="0"/>
        <v>0</v>
      </c>
    </row>
    <row r="9" spans="1:9" s="46" customFormat="1" ht="31.5" customHeight="1" x14ac:dyDescent="0.25">
      <c r="A9" s="24">
        <v>5</v>
      </c>
      <c r="B9" s="126" t="s">
        <v>102</v>
      </c>
      <c r="C9" s="18" t="s">
        <v>14</v>
      </c>
      <c r="D9" s="134"/>
      <c r="E9" s="54">
        <v>290</v>
      </c>
      <c r="F9" s="150">
        <v>221</v>
      </c>
      <c r="G9" s="155">
        <f t="shared" si="1"/>
        <v>511</v>
      </c>
      <c r="H9" s="87">
        <v>0</v>
      </c>
      <c r="I9" s="28">
        <f t="shared" si="0"/>
        <v>0</v>
      </c>
    </row>
    <row r="10" spans="1:9" s="46" customFormat="1" x14ac:dyDescent="0.25">
      <c r="A10" s="23">
        <v>6</v>
      </c>
      <c r="B10" s="126" t="s">
        <v>103</v>
      </c>
      <c r="C10" s="18" t="s">
        <v>15</v>
      </c>
      <c r="D10" s="134"/>
      <c r="E10" s="54">
        <v>15</v>
      </c>
      <c r="F10" s="150">
        <v>2</v>
      </c>
      <c r="G10" s="155">
        <f t="shared" si="1"/>
        <v>17</v>
      </c>
      <c r="H10" s="87">
        <v>0</v>
      </c>
      <c r="I10" s="28">
        <f t="shared" si="0"/>
        <v>0</v>
      </c>
    </row>
    <row r="11" spans="1:9" s="46" customFormat="1" ht="30" x14ac:dyDescent="0.25">
      <c r="A11" s="24">
        <v>7</v>
      </c>
      <c r="B11" s="126" t="s">
        <v>104</v>
      </c>
      <c r="C11" s="47" t="s">
        <v>16</v>
      </c>
      <c r="D11" s="134"/>
      <c r="E11" s="54"/>
      <c r="F11" s="150">
        <v>3</v>
      </c>
      <c r="G11" s="155">
        <f t="shared" si="1"/>
        <v>3</v>
      </c>
      <c r="H11" s="87">
        <v>0</v>
      </c>
      <c r="I11" s="28">
        <f t="shared" si="0"/>
        <v>0</v>
      </c>
    </row>
    <row r="12" spans="1:9" s="46" customFormat="1" x14ac:dyDescent="0.25">
      <c r="A12" s="24">
        <v>8</v>
      </c>
      <c r="B12" s="126" t="s">
        <v>105</v>
      </c>
      <c r="C12" s="47" t="s">
        <v>17</v>
      </c>
      <c r="D12" s="134"/>
      <c r="E12" s="54">
        <v>185</v>
      </c>
      <c r="F12" s="150">
        <v>182</v>
      </c>
      <c r="G12" s="155">
        <f t="shared" si="1"/>
        <v>367</v>
      </c>
      <c r="H12" s="87">
        <v>0</v>
      </c>
      <c r="I12" s="28">
        <f t="shared" si="0"/>
        <v>0</v>
      </c>
    </row>
    <row r="13" spans="1:9" s="46" customFormat="1" x14ac:dyDescent="0.25">
      <c r="A13" s="24">
        <v>9</v>
      </c>
      <c r="B13" s="126" t="s">
        <v>106</v>
      </c>
      <c r="C13" s="47" t="s">
        <v>18</v>
      </c>
      <c r="D13" s="134"/>
      <c r="E13" s="54">
        <v>185</v>
      </c>
      <c r="F13" s="150">
        <v>182</v>
      </c>
      <c r="G13" s="155">
        <f t="shared" si="1"/>
        <v>367</v>
      </c>
      <c r="H13" s="87">
        <v>0</v>
      </c>
      <c r="I13" s="28">
        <f t="shared" si="0"/>
        <v>0</v>
      </c>
    </row>
    <row r="14" spans="1:9" s="46" customFormat="1" x14ac:dyDescent="0.25">
      <c r="A14" s="23">
        <v>10</v>
      </c>
      <c r="B14" s="126" t="s">
        <v>107</v>
      </c>
      <c r="C14" s="18" t="s">
        <v>19</v>
      </c>
      <c r="D14" s="134"/>
      <c r="E14" s="54"/>
      <c r="F14" s="150">
        <v>30</v>
      </c>
      <c r="G14" s="155">
        <f t="shared" si="1"/>
        <v>30</v>
      </c>
      <c r="H14" s="87">
        <v>0</v>
      </c>
      <c r="I14" s="28">
        <f t="shared" si="0"/>
        <v>0</v>
      </c>
    </row>
    <row r="15" spans="1:9" s="46" customFormat="1" x14ac:dyDescent="0.25">
      <c r="A15" s="24">
        <v>11</v>
      </c>
      <c r="B15" s="126" t="s">
        <v>108</v>
      </c>
      <c r="C15" s="18" t="s">
        <v>20</v>
      </c>
      <c r="D15" s="134"/>
      <c r="E15" s="54"/>
      <c r="F15" s="150">
        <v>30</v>
      </c>
      <c r="G15" s="155">
        <f t="shared" si="1"/>
        <v>30</v>
      </c>
      <c r="H15" s="87">
        <v>0</v>
      </c>
      <c r="I15" s="28">
        <f t="shared" si="0"/>
        <v>0</v>
      </c>
    </row>
    <row r="16" spans="1:9" s="46" customFormat="1" x14ac:dyDescent="0.25">
      <c r="A16" s="24">
        <v>12</v>
      </c>
      <c r="B16" s="126" t="s">
        <v>109</v>
      </c>
      <c r="C16" s="18" t="s">
        <v>21</v>
      </c>
      <c r="D16" s="134"/>
      <c r="E16" s="54"/>
      <c r="F16" s="150">
        <v>30</v>
      </c>
      <c r="G16" s="155">
        <f t="shared" si="1"/>
        <v>30</v>
      </c>
      <c r="H16" s="87">
        <v>0</v>
      </c>
      <c r="I16" s="28">
        <f t="shared" si="0"/>
        <v>0</v>
      </c>
    </row>
    <row r="17" spans="1:9" s="46" customFormat="1" ht="30" x14ac:dyDescent="0.25">
      <c r="A17" s="24">
        <v>13</v>
      </c>
      <c r="B17" s="126" t="s">
        <v>110</v>
      </c>
      <c r="C17" s="18" t="s">
        <v>22</v>
      </c>
      <c r="D17" s="134"/>
      <c r="E17" s="54">
        <v>60</v>
      </c>
      <c r="F17" s="150">
        <v>45</v>
      </c>
      <c r="G17" s="155">
        <f t="shared" si="1"/>
        <v>105</v>
      </c>
      <c r="H17" s="87">
        <v>0</v>
      </c>
      <c r="I17" s="28">
        <f t="shared" si="0"/>
        <v>0</v>
      </c>
    </row>
    <row r="18" spans="1:9" s="46" customFormat="1" ht="30" x14ac:dyDescent="0.25">
      <c r="A18" s="23">
        <v>14</v>
      </c>
      <c r="B18" s="126" t="s">
        <v>111</v>
      </c>
      <c r="C18" s="18" t="s">
        <v>23</v>
      </c>
      <c r="D18" s="134"/>
      <c r="E18" s="54">
        <v>430</v>
      </c>
      <c r="F18" s="150">
        <v>110</v>
      </c>
      <c r="G18" s="155">
        <f t="shared" si="1"/>
        <v>540</v>
      </c>
      <c r="H18" s="87">
        <v>0</v>
      </c>
      <c r="I18" s="28">
        <f t="shared" si="0"/>
        <v>0</v>
      </c>
    </row>
    <row r="19" spans="1:9" s="46" customFormat="1" x14ac:dyDescent="0.25">
      <c r="A19" s="24">
        <v>15</v>
      </c>
      <c r="B19" s="126" t="s">
        <v>112</v>
      </c>
      <c r="C19" s="18" t="s">
        <v>24</v>
      </c>
      <c r="D19" s="134"/>
      <c r="E19" s="54">
        <v>70</v>
      </c>
      <c r="F19" s="150">
        <v>50</v>
      </c>
      <c r="G19" s="155">
        <f t="shared" si="1"/>
        <v>120</v>
      </c>
      <c r="H19" s="87">
        <v>0</v>
      </c>
      <c r="I19" s="28">
        <f t="shared" si="0"/>
        <v>0</v>
      </c>
    </row>
    <row r="20" spans="1:9" s="46" customFormat="1" x14ac:dyDescent="0.25">
      <c r="A20" s="24">
        <v>16</v>
      </c>
      <c r="B20" s="126" t="s">
        <v>113</v>
      </c>
      <c r="C20" s="18" t="s">
        <v>25</v>
      </c>
      <c r="D20" s="134"/>
      <c r="E20" s="54">
        <v>170</v>
      </c>
      <c r="F20" s="150">
        <v>109</v>
      </c>
      <c r="G20" s="155">
        <f t="shared" si="1"/>
        <v>279</v>
      </c>
      <c r="H20" s="87">
        <v>0</v>
      </c>
      <c r="I20" s="28">
        <f t="shared" si="0"/>
        <v>0</v>
      </c>
    </row>
    <row r="21" spans="1:9" s="46" customFormat="1" x14ac:dyDescent="0.25">
      <c r="A21" s="24">
        <v>17</v>
      </c>
      <c r="B21" s="127" t="s">
        <v>114</v>
      </c>
      <c r="C21" s="19" t="s">
        <v>26</v>
      </c>
      <c r="D21" s="134"/>
      <c r="E21" s="54"/>
      <c r="F21" s="150">
        <v>3</v>
      </c>
      <c r="G21" s="155">
        <f t="shared" si="1"/>
        <v>3</v>
      </c>
      <c r="H21" s="87">
        <v>0</v>
      </c>
      <c r="I21" s="28">
        <f t="shared" si="0"/>
        <v>0</v>
      </c>
    </row>
    <row r="22" spans="1:9" s="46" customFormat="1" x14ac:dyDescent="0.25">
      <c r="A22" s="23">
        <v>18</v>
      </c>
      <c r="B22" s="126" t="s">
        <v>115</v>
      </c>
      <c r="C22" s="19" t="s">
        <v>27</v>
      </c>
      <c r="D22" s="134"/>
      <c r="E22" s="54">
        <v>20</v>
      </c>
      <c r="F22" s="150">
        <v>8</v>
      </c>
      <c r="G22" s="155">
        <f t="shared" si="1"/>
        <v>28</v>
      </c>
      <c r="H22" s="87">
        <v>0</v>
      </c>
      <c r="I22" s="28">
        <f t="shared" si="0"/>
        <v>0</v>
      </c>
    </row>
    <row r="23" spans="1:9" s="46" customFormat="1" x14ac:dyDescent="0.25">
      <c r="A23" s="24">
        <v>19</v>
      </c>
      <c r="B23" s="126" t="s">
        <v>116</v>
      </c>
      <c r="C23" s="18" t="s">
        <v>28</v>
      </c>
      <c r="D23" s="134"/>
      <c r="E23" s="54">
        <v>70</v>
      </c>
      <c r="F23" s="150">
        <v>41</v>
      </c>
      <c r="G23" s="155">
        <f t="shared" si="1"/>
        <v>111</v>
      </c>
      <c r="H23" s="87">
        <v>0</v>
      </c>
      <c r="I23" s="28">
        <f t="shared" si="0"/>
        <v>0</v>
      </c>
    </row>
    <row r="24" spans="1:9" s="46" customFormat="1" x14ac:dyDescent="0.25">
      <c r="A24" s="24">
        <v>20</v>
      </c>
      <c r="B24" s="126" t="s">
        <v>117</v>
      </c>
      <c r="C24" s="19" t="s">
        <v>29</v>
      </c>
      <c r="D24" s="134"/>
      <c r="E24" s="54">
        <v>10</v>
      </c>
      <c r="F24" s="150">
        <v>28</v>
      </c>
      <c r="G24" s="155">
        <f t="shared" si="1"/>
        <v>38</v>
      </c>
      <c r="H24" s="87">
        <v>0</v>
      </c>
      <c r="I24" s="28">
        <f t="shared" si="0"/>
        <v>0</v>
      </c>
    </row>
    <row r="25" spans="1:9" s="46" customFormat="1" x14ac:dyDescent="0.25">
      <c r="A25" s="24">
        <v>21</v>
      </c>
      <c r="B25" s="126" t="s">
        <v>118</v>
      </c>
      <c r="C25" s="19" t="s">
        <v>30</v>
      </c>
      <c r="D25" s="134"/>
      <c r="E25" s="54">
        <v>10</v>
      </c>
      <c r="F25" s="150">
        <v>10</v>
      </c>
      <c r="G25" s="155">
        <f t="shared" si="1"/>
        <v>20</v>
      </c>
      <c r="H25" s="87">
        <v>0</v>
      </c>
      <c r="I25" s="28">
        <f t="shared" si="0"/>
        <v>0</v>
      </c>
    </row>
    <row r="26" spans="1:9" s="46" customFormat="1" x14ac:dyDescent="0.25">
      <c r="A26" s="23">
        <v>22</v>
      </c>
      <c r="B26" s="126" t="s">
        <v>119</v>
      </c>
      <c r="C26" s="47" t="s">
        <v>31</v>
      </c>
      <c r="D26" s="134"/>
      <c r="E26" s="54">
        <v>5</v>
      </c>
      <c r="F26" s="150">
        <v>1</v>
      </c>
      <c r="G26" s="155">
        <f t="shared" si="1"/>
        <v>6</v>
      </c>
      <c r="H26" s="87">
        <v>0</v>
      </c>
      <c r="I26" s="28">
        <f t="shared" si="0"/>
        <v>0</v>
      </c>
    </row>
    <row r="27" spans="1:9" s="46" customFormat="1" x14ac:dyDescent="0.25">
      <c r="A27" s="24">
        <v>23</v>
      </c>
      <c r="B27" s="126" t="s">
        <v>120</v>
      </c>
      <c r="C27" s="47" t="s">
        <v>32</v>
      </c>
      <c r="D27" s="134"/>
      <c r="E27" s="54">
        <v>5</v>
      </c>
      <c r="F27" s="150">
        <v>1</v>
      </c>
      <c r="G27" s="155">
        <f t="shared" si="1"/>
        <v>6</v>
      </c>
      <c r="H27" s="87">
        <v>0</v>
      </c>
      <c r="I27" s="28">
        <f t="shared" si="0"/>
        <v>0</v>
      </c>
    </row>
    <row r="28" spans="1:9" s="46" customFormat="1" x14ac:dyDescent="0.25">
      <c r="A28" s="24">
        <v>24</v>
      </c>
      <c r="B28" s="126" t="s">
        <v>121</v>
      </c>
      <c r="C28" s="47" t="s">
        <v>33</v>
      </c>
      <c r="D28" s="134"/>
      <c r="E28" s="54">
        <v>5</v>
      </c>
      <c r="F28" s="150">
        <v>1</v>
      </c>
      <c r="G28" s="155">
        <f t="shared" si="1"/>
        <v>6</v>
      </c>
      <c r="H28" s="87">
        <v>0</v>
      </c>
      <c r="I28" s="28">
        <f t="shared" si="0"/>
        <v>0</v>
      </c>
    </row>
    <row r="29" spans="1:9" s="46" customFormat="1" x14ac:dyDescent="0.25">
      <c r="A29" s="24">
        <v>25</v>
      </c>
      <c r="B29" s="126" t="s">
        <v>122</v>
      </c>
      <c r="C29" s="47" t="s">
        <v>34</v>
      </c>
      <c r="D29" s="134"/>
      <c r="E29" s="54">
        <v>5</v>
      </c>
      <c r="F29" s="150">
        <v>1</v>
      </c>
      <c r="G29" s="155">
        <f t="shared" si="1"/>
        <v>6</v>
      </c>
      <c r="H29" s="87">
        <v>0</v>
      </c>
      <c r="I29" s="28">
        <f t="shared" si="0"/>
        <v>0</v>
      </c>
    </row>
    <row r="30" spans="1:9" s="46" customFormat="1" x14ac:dyDescent="0.25">
      <c r="A30" s="23">
        <v>26</v>
      </c>
      <c r="B30" s="126" t="s">
        <v>123</v>
      </c>
      <c r="C30" s="47" t="s">
        <v>35</v>
      </c>
      <c r="D30" s="134"/>
      <c r="E30" s="54"/>
      <c r="F30" s="150">
        <v>1</v>
      </c>
      <c r="G30" s="155">
        <f t="shared" si="1"/>
        <v>1</v>
      </c>
      <c r="H30" s="87">
        <v>0</v>
      </c>
      <c r="I30" s="28">
        <f t="shared" si="0"/>
        <v>0</v>
      </c>
    </row>
    <row r="31" spans="1:9" s="46" customFormat="1" x14ac:dyDescent="0.25">
      <c r="A31" s="24">
        <v>27</v>
      </c>
      <c r="B31" s="126" t="s">
        <v>124</v>
      </c>
      <c r="C31" s="47" t="s">
        <v>36</v>
      </c>
      <c r="D31" s="134"/>
      <c r="E31" s="54"/>
      <c r="F31" s="150">
        <v>1</v>
      </c>
      <c r="G31" s="155">
        <f t="shared" si="1"/>
        <v>1</v>
      </c>
      <c r="H31" s="87">
        <v>0</v>
      </c>
      <c r="I31" s="28">
        <f t="shared" si="0"/>
        <v>0</v>
      </c>
    </row>
    <row r="32" spans="1:9" s="46" customFormat="1" x14ac:dyDescent="0.25">
      <c r="A32" s="24">
        <v>28</v>
      </c>
      <c r="B32" s="126" t="s">
        <v>125</v>
      </c>
      <c r="C32" s="47" t="s">
        <v>37</v>
      </c>
      <c r="D32" s="134"/>
      <c r="E32" s="54"/>
      <c r="F32" s="150">
        <v>1</v>
      </c>
      <c r="G32" s="155">
        <f t="shared" si="1"/>
        <v>1</v>
      </c>
      <c r="H32" s="87">
        <v>0</v>
      </c>
      <c r="I32" s="28">
        <f t="shared" si="0"/>
        <v>0</v>
      </c>
    </row>
    <row r="33" spans="1:9" s="46" customFormat="1" x14ac:dyDescent="0.25">
      <c r="A33" s="24">
        <v>29</v>
      </c>
      <c r="B33" s="127" t="s">
        <v>126</v>
      </c>
      <c r="C33" s="47" t="s">
        <v>38</v>
      </c>
      <c r="D33" s="134"/>
      <c r="E33" s="54"/>
      <c r="F33" s="150">
        <v>1</v>
      </c>
      <c r="G33" s="155">
        <f t="shared" si="1"/>
        <v>1</v>
      </c>
      <c r="H33" s="87">
        <v>0</v>
      </c>
      <c r="I33" s="28">
        <f t="shared" si="0"/>
        <v>0</v>
      </c>
    </row>
    <row r="34" spans="1:9" s="46" customFormat="1" x14ac:dyDescent="0.25">
      <c r="A34" s="23">
        <v>30</v>
      </c>
      <c r="B34" s="127" t="s">
        <v>127</v>
      </c>
      <c r="C34" s="47" t="s">
        <v>39</v>
      </c>
      <c r="D34" s="134"/>
      <c r="E34" s="54"/>
      <c r="F34" s="150">
        <v>1</v>
      </c>
      <c r="G34" s="155">
        <f t="shared" si="1"/>
        <v>1</v>
      </c>
      <c r="H34" s="87">
        <v>0</v>
      </c>
      <c r="I34" s="28">
        <f t="shared" si="0"/>
        <v>0</v>
      </c>
    </row>
    <row r="35" spans="1:9" s="46" customFormat="1" x14ac:dyDescent="0.25">
      <c r="A35" s="24">
        <v>31</v>
      </c>
      <c r="B35" s="127" t="s">
        <v>128</v>
      </c>
      <c r="C35" s="47" t="s">
        <v>40</v>
      </c>
      <c r="D35" s="134"/>
      <c r="E35" s="54"/>
      <c r="F35" s="150">
        <v>1</v>
      </c>
      <c r="G35" s="155">
        <f t="shared" si="1"/>
        <v>1</v>
      </c>
      <c r="H35" s="87">
        <v>0</v>
      </c>
      <c r="I35" s="28">
        <f t="shared" si="0"/>
        <v>0</v>
      </c>
    </row>
    <row r="36" spans="1:9" s="46" customFormat="1" x14ac:dyDescent="0.25">
      <c r="A36" s="24">
        <v>32</v>
      </c>
      <c r="B36" s="127" t="s">
        <v>129</v>
      </c>
      <c r="C36" s="47" t="s">
        <v>41</v>
      </c>
      <c r="D36" s="134"/>
      <c r="E36" s="54"/>
      <c r="F36" s="150">
        <v>3</v>
      </c>
      <c r="G36" s="155">
        <f t="shared" si="1"/>
        <v>3</v>
      </c>
      <c r="H36" s="87">
        <v>0</v>
      </c>
      <c r="I36" s="28">
        <f t="shared" si="0"/>
        <v>0</v>
      </c>
    </row>
    <row r="37" spans="1:9" s="46" customFormat="1" x14ac:dyDescent="0.25">
      <c r="A37" s="24">
        <v>33</v>
      </c>
      <c r="B37" s="126" t="s">
        <v>130</v>
      </c>
      <c r="C37" s="47" t="s">
        <v>42</v>
      </c>
      <c r="D37" s="134"/>
      <c r="E37" s="54"/>
      <c r="F37" s="150">
        <v>1</v>
      </c>
      <c r="G37" s="155">
        <f t="shared" si="1"/>
        <v>1</v>
      </c>
      <c r="H37" s="87">
        <v>0</v>
      </c>
      <c r="I37" s="28">
        <f t="shared" si="0"/>
        <v>0</v>
      </c>
    </row>
    <row r="38" spans="1:9" s="46" customFormat="1" x14ac:dyDescent="0.25">
      <c r="A38" s="23">
        <v>34</v>
      </c>
      <c r="B38" s="126" t="s">
        <v>131</v>
      </c>
      <c r="C38" s="47" t="s">
        <v>43</v>
      </c>
      <c r="D38" s="134"/>
      <c r="E38" s="54"/>
      <c r="F38" s="150">
        <v>1</v>
      </c>
      <c r="G38" s="155">
        <f t="shared" si="1"/>
        <v>1</v>
      </c>
      <c r="H38" s="87">
        <v>0</v>
      </c>
      <c r="I38" s="28">
        <f t="shared" ref="I38:I69" si="2">H38*G38</f>
        <v>0</v>
      </c>
    </row>
    <row r="39" spans="1:9" s="46" customFormat="1" x14ac:dyDescent="0.25">
      <c r="A39" s="24">
        <v>35</v>
      </c>
      <c r="B39" s="126" t="s">
        <v>132</v>
      </c>
      <c r="C39" s="47" t="s">
        <v>44</v>
      </c>
      <c r="D39" s="134"/>
      <c r="E39" s="54"/>
      <c r="F39" s="150">
        <v>1</v>
      </c>
      <c r="G39" s="155">
        <f t="shared" ref="G39:G70" si="3">E39+F39</f>
        <v>1</v>
      </c>
      <c r="H39" s="87">
        <v>0</v>
      </c>
      <c r="I39" s="28">
        <f t="shared" si="2"/>
        <v>0</v>
      </c>
    </row>
    <row r="40" spans="1:9" s="46" customFormat="1" ht="30" x14ac:dyDescent="0.25">
      <c r="A40" s="24">
        <v>36</v>
      </c>
      <c r="B40" s="126" t="s">
        <v>133</v>
      </c>
      <c r="C40" s="47" t="s">
        <v>45</v>
      </c>
      <c r="D40" s="134"/>
      <c r="E40" s="54">
        <v>2</v>
      </c>
      <c r="F40" s="150">
        <v>9</v>
      </c>
      <c r="G40" s="156">
        <f t="shared" si="3"/>
        <v>11</v>
      </c>
      <c r="H40" s="87">
        <v>0</v>
      </c>
      <c r="I40" s="28">
        <f t="shared" si="2"/>
        <v>0</v>
      </c>
    </row>
    <row r="41" spans="1:9" s="46" customFormat="1" x14ac:dyDescent="0.25">
      <c r="A41" s="24">
        <v>37</v>
      </c>
      <c r="B41" s="126" t="s">
        <v>134</v>
      </c>
      <c r="C41" s="47" t="s">
        <v>46</v>
      </c>
      <c r="D41" s="134"/>
      <c r="E41" s="54"/>
      <c r="F41" s="150">
        <v>1</v>
      </c>
      <c r="G41" s="155">
        <f t="shared" si="3"/>
        <v>1</v>
      </c>
      <c r="H41" s="87">
        <v>0</v>
      </c>
      <c r="I41" s="28">
        <f t="shared" si="2"/>
        <v>0</v>
      </c>
    </row>
    <row r="42" spans="1:9" s="46" customFormat="1" x14ac:dyDescent="0.25">
      <c r="A42" s="23">
        <v>38</v>
      </c>
      <c r="B42" s="126" t="s">
        <v>135</v>
      </c>
      <c r="C42" s="19" t="s">
        <v>47</v>
      </c>
      <c r="D42" s="134"/>
      <c r="E42" s="54"/>
      <c r="F42" s="150">
        <v>2</v>
      </c>
      <c r="G42" s="155">
        <f t="shared" si="3"/>
        <v>2</v>
      </c>
      <c r="H42" s="87">
        <v>0</v>
      </c>
      <c r="I42" s="28">
        <f t="shared" si="2"/>
        <v>0</v>
      </c>
    </row>
    <row r="43" spans="1:9" s="46" customFormat="1" x14ac:dyDescent="0.25">
      <c r="A43" s="24">
        <v>39</v>
      </c>
      <c r="B43" s="126" t="s">
        <v>136</v>
      </c>
      <c r="C43" s="18" t="s">
        <v>48</v>
      </c>
      <c r="D43" s="134"/>
      <c r="E43" s="54">
        <v>15</v>
      </c>
      <c r="F43" s="150">
        <v>13</v>
      </c>
      <c r="G43" s="155">
        <f t="shared" si="3"/>
        <v>28</v>
      </c>
      <c r="H43" s="87">
        <v>0</v>
      </c>
      <c r="I43" s="28">
        <f t="shared" si="2"/>
        <v>0</v>
      </c>
    </row>
    <row r="44" spans="1:9" s="46" customFormat="1" x14ac:dyDescent="0.25">
      <c r="A44" s="24">
        <v>40</v>
      </c>
      <c r="B44" s="126" t="s">
        <v>137</v>
      </c>
      <c r="C44" s="18" t="s">
        <v>49</v>
      </c>
      <c r="D44" s="134"/>
      <c r="E44" s="54">
        <v>15</v>
      </c>
      <c r="F44" s="150">
        <v>13</v>
      </c>
      <c r="G44" s="155">
        <f t="shared" si="3"/>
        <v>28</v>
      </c>
      <c r="H44" s="87">
        <v>0</v>
      </c>
      <c r="I44" s="28">
        <f t="shared" si="2"/>
        <v>0</v>
      </c>
    </row>
    <row r="45" spans="1:9" s="46" customFormat="1" x14ac:dyDescent="0.25">
      <c r="A45" s="24">
        <v>41</v>
      </c>
      <c r="B45" s="126" t="s">
        <v>138</v>
      </c>
      <c r="C45" s="19" t="s">
        <v>50</v>
      </c>
      <c r="D45" s="134"/>
      <c r="E45" s="54">
        <v>4</v>
      </c>
      <c r="F45" s="150">
        <v>1</v>
      </c>
      <c r="G45" s="155">
        <f t="shared" si="3"/>
        <v>5</v>
      </c>
      <c r="H45" s="87">
        <v>0</v>
      </c>
      <c r="I45" s="28">
        <f t="shared" si="2"/>
        <v>0</v>
      </c>
    </row>
    <row r="46" spans="1:9" s="46" customFormat="1" x14ac:dyDescent="0.25">
      <c r="A46" s="23">
        <v>42</v>
      </c>
      <c r="B46" s="126" t="s">
        <v>139</v>
      </c>
      <c r="C46" s="19" t="s">
        <v>51</v>
      </c>
      <c r="D46" s="134"/>
      <c r="E46" s="54">
        <v>4</v>
      </c>
      <c r="F46" s="150">
        <v>1</v>
      </c>
      <c r="G46" s="155">
        <f t="shared" si="3"/>
        <v>5</v>
      </c>
      <c r="H46" s="87">
        <v>0</v>
      </c>
      <c r="I46" s="28">
        <f t="shared" si="2"/>
        <v>0</v>
      </c>
    </row>
    <row r="47" spans="1:9" s="46" customFormat="1" x14ac:dyDescent="0.25">
      <c r="A47" s="24">
        <v>43</v>
      </c>
      <c r="B47" s="126" t="s">
        <v>140</v>
      </c>
      <c r="C47" s="19" t="s">
        <v>52</v>
      </c>
      <c r="D47" s="134"/>
      <c r="E47" s="54">
        <v>4</v>
      </c>
      <c r="F47" s="150">
        <v>1</v>
      </c>
      <c r="G47" s="155">
        <f t="shared" si="3"/>
        <v>5</v>
      </c>
      <c r="H47" s="87">
        <v>0</v>
      </c>
      <c r="I47" s="28">
        <f t="shared" si="2"/>
        <v>0</v>
      </c>
    </row>
    <row r="48" spans="1:9" s="46" customFormat="1" x14ac:dyDescent="0.25">
      <c r="A48" s="24">
        <v>44</v>
      </c>
      <c r="B48" s="126" t="s">
        <v>141</v>
      </c>
      <c r="C48" s="19" t="s">
        <v>53</v>
      </c>
      <c r="D48" s="134"/>
      <c r="E48" s="54">
        <v>4</v>
      </c>
      <c r="F48" s="150">
        <v>1</v>
      </c>
      <c r="G48" s="155">
        <f t="shared" si="3"/>
        <v>5</v>
      </c>
      <c r="H48" s="87">
        <v>0</v>
      </c>
      <c r="I48" s="28">
        <f t="shared" si="2"/>
        <v>0</v>
      </c>
    </row>
    <row r="49" spans="1:9" s="46" customFormat="1" x14ac:dyDescent="0.25">
      <c r="A49" s="24">
        <v>45</v>
      </c>
      <c r="B49" s="126" t="s">
        <v>142</v>
      </c>
      <c r="C49" s="19" t="s">
        <v>54</v>
      </c>
      <c r="D49" s="134"/>
      <c r="E49" s="54">
        <v>4</v>
      </c>
      <c r="F49" s="150">
        <v>1</v>
      </c>
      <c r="G49" s="155">
        <f t="shared" si="3"/>
        <v>5</v>
      </c>
      <c r="H49" s="87">
        <v>0</v>
      </c>
      <c r="I49" s="28">
        <f t="shared" si="2"/>
        <v>0</v>
      </c>
    </row>
    <row r="50" spans="1:9" s="46" customFormat="1" x14ac:dyDescent="0.25">
      <c r="A50" s="23">
        <v>46</v>
      </c>
      <c r="B50" s="126" t="s">
        <v>143</v>
      </c>
      <c r="C50" s="47" t="s">
        <v>55</v>
      </c>
      <c r="D50" s="134"/>
      <c r="E50" s="54">
        <v>4</v>
      </c>
      <c r="F50" s="150">
        <v>2</v>
      </c>
      <c r="G50" s="155">
        <f t="shared" si="3"/>
        <v>6</v>
      </c>
      <c r="H50" s="87">
        <v>0</v>
      </c>
      <c r="I50" s="28">
        <f t="shared" si="2"/>
        <v>0</v>
      </c>
    </row>
    <row r="51" spans="1:9" s="46" customFormat="1" x14ac:dyDescent="0.25">
      <c r="A51" s="24">
        <v>47</v>
      </c>
      <c r="B51" s="126" t="s">
        <v>144</v>
      </c>
      <c r="C51" s="19" t="s">
        <v>56</v>
      </c>
      <c r="D51" s="134"/>
      <c r="E51" s="54">
        <v>2</v>
      </c>
      <c r="F51" s="150">
        <v>2</v>
      </c>
      <c r="G51" s="155">
        <f t="shared" si="3"/>
        <v>4</v>
      </c>
      <c r="H51" s="87">
        <v>0</v>
      </c>
      <c r="I51" s="28">
        <f t="shared" si="2"/>
        <v>0</v>
      </c>
    </row>
    <row r="52" spans="1:9" s="46" customFormat="1" x14ac:dyDescent="0.25">
      <c r="A52" s="24">
        <v>48</v>
      </c>
      <c r="B52" s="126" t="s">
        <v>145</v>
      </c>
      <c r="C52" s="47" t="s">
        <v>57</v>
      </c>
      <c r="D52" s="134"/>
      <c r="E52" s="54"/>
      <c r="F52" s="150">
        <v>1</v>
      </c>
      <c r="G52" s="155">
        <f t="shared" si="3"/>
        <v>1</v>
      </c>
      <c r="H52" s="87">
        <v>0</v>
      </c>
      <c r="I52" s="28">
        <f t="shared" si="2"/>
        <v>0</v>
      </c>
    </row>
    <row r="53" spans="1:9" s="46" customFormat="1" x14ac:dyDescent="0.25">
      <c r="A53" s="24">
        <v>49</v>
      </c>
      <c r="B53" s="126" t="s">
        <v>146</v>
      </c>
      <c r="C53" s="47" t="s">
        <v>58</v>
      </c>
      <c r="D53" s="134"/>
      <c r="E53" s="54"/>
      <c r="F53" s="150">
        <v>1</v>
      </c>
      <c r="G53" s="155">
        <f t="shared" si="3"/>
        <v>1</v>
      </c>
      <c r="H53" s="87">
        <v>0</v>
      </c>
      <c r="I53" s="28">
        <f t="shared" si="2"/>
        <v>0</v>
      </c>
    </row>
    <row r="54" spans="1:9" s="46" customFormat="1" x14ac:dyDescent="0.25">
      <c r="A54" s="23">
        <v>50</v>
      </c>
      <c r="B54" s="126" t="s">
        <v>147</v>
      </c>
      <c r="C54" s="18" t="s">
        <v>59</v>
      </c>
      <c r="D54" s="134"/>
      <c r="E54" s="54">
        <v>6</v>
      </c>
      <c r="F54" s="150">
        <v>1</v>
      </c>
      <c r="G54" s="155">
        <f t="shared" si="3"/>
        <v>7</v>
      </c>
      <c r="H54" s="87">
        <v>0</v>
      </c>
      <c r="I54" s="28">
        <f t="shared" si="2"/>
        <v>0</v>
      </c>
    </row>
    <row r="55" spans="1:9" s="46" customFormat="1" ht="45" x14ac:dyDescent="0.25">
      <c r="A55" s="24">
        <v>51</v>
      </c>
      <c r="B55" s="126" t="s">
        <v>148</v>
      </c>
      <c r="C55" s="18" t="s">
        <v>60</v>
      </c>
      <c r="D55" s="134"/>
      <c r="E55" s="54">
        <v>6</v>
      </c>
      <c r="F55" s="150">
        <v>1</v>
      </c>
      <c r="G55" s="156">
        <f t="shared" si="3"/>
        <v>7</v>
      </c>
      <c r="H55" s="87">
        <v>0</v>
      </c>
      <c r="I55" s="28">
        <f t="shared" si="2"/>
        <v>0</v>
      </c>
    </row>
    <row r="56" spans="1:9" s="46" customFormat="1" x14ac:dyDescent="0.25">
      <c r="A56" s="24">
        <v>52</v>
      </c>
      <c r="B56" s="126" t="s">
        <v>149</v>
      </c>
      <c r="C56" s="18" t="s">
        <v>61</v>
      </c>
      <c r="D56" s="134"/>
      <c r="E56" s="54">
        <v>6</v>
      </c>
      <c r="F56" s="150">
        <v>1</v>
      </c>
      <c r="G56" s="155">
        <f t="shared" si="3"/>
        <v>7</v>
      </c>
      <c r="H56" s="87">
        <v>0</v>
      </c>
      <c r="I56" s="28">
        <f t="shared" si="2"/>
        <v>0</v>
      </c>
    </row>
    <row r="57" spans="1:9" s="46" customFormat="1" ht="30" x14ac:dyDescent="0.25">
      <c r="A57" s="24">
        <v>53</v>
      </c>
      <c r="B57" s="126" t="s">
        <v>150</v>
      </c>
      <c r="C57" s="18" t="s">
        <v>62</v>
      </c>
      <c r="D57" s="134"/>
      <c r="E57" s="54">
        <v>6</v>
      </c>
      <c r="F57" s="150">
        <v>1</v>
      </c>
      <c r="G57" s="156">
        <f t="shared" si="3"/>
        <v>7</v>
      </c>
      <c r="H57" s="87">
        <v>0</v>
      </c>
      <c r="I57" s="28">
        <f t="shared" si="2"/>
        <v>0</v>
      </c>
    </row>
    <row r="58" spans="1:9" s="46" customFormat="1" x14ac:dyDescent="0.25">
      <c r="A58" s="23">
        <v>54</v>
      </c>
      <c r="B58" s="126" t="s">
        <v>153</v>
      </c>
      <c r="C58" s="47" t="s">
        <v>63</v>
      </c>
      <c r="D58" s="134"/>
      <c r="E58" s="54"/>
      <c r="F58" s="150">
        <v>4</v>
      </c>
      <c r="G58" s="155">
        <f t="shared" si="3"/>
        <v>4</v>
      </c>
      <c r="H58" s="87">
        <v>0</v>
      </c>
      <c r="I58" s="28">
        <f t="shared" si="2"/>
        <v>0</v>
      </c>
    </row>
    <row r="59" spans="1:9" s="46" customFormat="1" x14ac:dyDescent="0.25">
      <c r="A59" s="24">
        <v>55</v>
      </c>
      <c r="B59" s="126" t="s">
        <v>154</v>
      </c>
      <c r="C59" s="47" t="s">
        <v>64</v>
      </c>
      <c r="D59" s="134"/>
      <c r="E59" s="54"/>
      <c r="F59" s="150">
        <v>4</v>
      </c>
      <c r="G59" s="155">
        <f t="shared" si="3"/>
        <v>4</v>
      </c>
      <c r="H59" s="87">
        <v>0</v>
      </c>
      <c r="I59" s="28">
        <f t="shared" si="2"/>
        <v>0</v>
      </c>
    </row>
    <row r="60" spans="1:9" s="46" customFormat="1" x14ac:dyDescent="0.25">
      <c r="A60" s="24">
        <v>56</v>
      </c>
      <c r="B60" s="126" t="s">
        <v>155</v>
      </c>
      <c r="C60" s="47" t="s">
        <v>65</v>
      </c>
      <c r="D60" s="134"/>
      <c r="E60" s="54"/>
      <c r="F60" s="150">
        <v>4</v>
      </c>
      <c r="G60" s="155">
        <f t="shared" si="3"/>
        <v>4</v>
      </c>
      <c r="H60" s="87">
        <v>0</v>
      </c>
      <c r="I60" s="28">
        <f t="shared" si="2"/>
        <v>0</v>
      </c>
    </row>
    <row r="61" spans="1:9" s="46" customFormat="1" x14ac:dyDescent="0.25">
      <c r="A61" s="24">
        <v>57</v>
      </c>
      <c r="B61" s="126" t="s">
        <v>156</v>
      </c>
      <c r="C61" s="47" t="s">
        <v>66</v>
      </c>
      <c r="D61" s="134"/>
      <c r="E61" s="54"/>
      <c r="F61" s="150">
        <v>4</v>
      </c>
      <c r="G61" s="155">
        <f t="shared" si="3"/>
        <v>4</v>
      </c>
      <c r="H61" s="87">
        <v>0</v>
      </c>
      <c r="I61" s="28">
        <f t="shared" si="2"/>
        <v>0</v>
      </c>
    </row>
    <row r="62" spans="1:9" s="46" customFormat="1" x14ac:dyDescent="0.25">
      <c r="A62" s="23">
        <v>58</v>
      </c>
      <c r="B62" s="126" t="s">
        <v>157</v>
      </c>
      <c r="C62" s="47" t="s">
        <v>67</v>
      </c>
      <c r="D62" s="134"/>
      <c r="E62" s="54"/>
      <c r="F62" s="150">
        <v>1</v>
      </c>
      <c r="G62" s="155">
        <f t="shared" si="3"/>
        <v>1</v>
      </c>
      <c r="H62" s="87">
        <v>0</v>
      </c>
      <c r="I62" s="28">
        <f t="shared" si="2"/>
        <v>0</v>
      </c>
    </row>
    <row r="63" spans="1:9" s="46" customFormat="1" x14ac:dyDescent="0.25">
      <c r="A63" s="24">
        <v>59</v>
      </c>
      <c r="B63" s="126" t="s">
        <v>158</v>
      </c>
      <c r="C63" s="47" t="s">
        <v>68</v>
      </c>
      <c r="D63" s="134"/>
      <c r="E63" s="54"/>
      <c r="F63" s="150">
        <v>1</v>
      </c>
      <c r="G63" s="155">
        <f t="shared" si="3"/>
        <v>1</v>
      </c>
      <c r="H63" s="87">
        <v>0</v>
      </c>
      <c r="I63" s="28">
        <f t="shared" si="2"/>
        <v>0</v>
      </c>
    </row>
    <row r="64" spans="1:9" s="46" customFormat="1" x14ac:dyDescent="0.25">
      <c r="A64" s="24">
        <v>60</v>
      </c>
      <c r="B64" s="126" t="s">
        <v>159</v>
      </c>
      <c r="C64" s="47" t="s">
        <v>69</v>
      </c>
      <c r="D64" s="134"/>
      <c r="E64" s="54"/>
      <c r="F64" s="150">
        <v>1</v>
      </c>
      <c r="G64" s="155">
        <f t="shared" si="3"/>
        <v>1</v>
      </c>
      <c r="H64" s="87">
        <v>0</v>
      </c>
      <c r="I64" s="28">
        <f t="shared" si="2"/>
        <v>0</v>
      </c>
    </row>
    <row r="65" spans="1:9" s="46" customFormat="1" x14ac:dyDescent="0.25">
      <c r="A65" s="24">
        <v>61</v>
      </c>
      <c r="B65" s="127" t="s">
        <v>160</v>
      </c>
      <c r="C65" s="47" t="s">
        <v>70</v>
      </c>
      <c r="D65" s="134"/>
      <c r="E65" s="54"/>
      <c r="F65" s="150">
        <v>1</v>
      </c>
      <c r="G65" s="155">
        <f t="shared" si="3"/>
        <v>1</v>
      </c>
      <c r="H65" s="87">
        <v>0</v>
      </c>
      <c r="I65" s="28">
        <f t="shared" si="2"/>
        <v>0</v>
      </c>
    </row>
    <row r="66" spans="1:9" s="46" customFormat="1" x14ac:dyDescent="0.25">
      <c r="A66" s="23">
        <v>62</v>
      </c>
      <c r="B66" s="126" t="s">
        <v>161</v>
      </c>
      <c r="C66" s="47" t="s">
        <v>71</v>
      </c>
      <c r="D66" s="134"/>
      <c r="E66" s="54"/>
      <c r="F66" s="150">
        <v>3</v>
      </c>
      <c r="G66" s="155">
        <f t="shared" si="3"/>
        <v>3</v>
      </c>
      <c r="H66" s="87">
        <v>0</v>
      </c>
      <c r="I66" s="28">
        <f t="shared" si="2"/>
        <v>0</v>
      </c>
    </row>
    <row r="67" spans="1:9" s="46" customFormat="1" x14ac:dyDescent="0.25">
      <c r="A67" s="24">
        <v>63</v>
      </c>
      <c r="B67" s="126" t="s">
        <v>162</v>
      </c>
      <c r="C67" s="47" t="s">
        <v>72</v>
      </c>
      <c r="D67" s="134"/>
      <c r="E67" s="54"/>
      <c r="F67" s="150">
        <v>3</v>
      </c>
      <c r="G67" s="155">
        <f t="shared" si="3"/>
        <v>3</v>
      </c>
      <c r="H67" s="87">
        <v>0</v>
      </c>
      <c r="I67" s="28">
        <f t="shared" si="2"/>
        <v>0</v>
      </c>
    </row>
    <row r="68" spans="1:9" s="46" customFormat="1" x14ac:dyDescent="0.25">
      <c r="A68" s="24">
        <v>64</v>
      </c>
      <c r="B68" s="126" t="s">
        <v>163</v>
      </c>
      <c r="C68" s="47" t="s">
        <v>73</v>
      </c>
      <c r="D68" s="134"/>
      <c r="E68" s="54"/>
      <c r="F68" s="150">
        <v>1</v>
      </c>
      <c r="G68" s="155">
        <f t="shared" si="3"/>
        <v>1</v>
      </c>
      <c r="H68" s="87">
        <v>0</v>
      </c>
      <c r="I68" s="28">
        <f t="shared" si="2"/>
        <v>0</v>
      </c>
    </row>
    <row r="69" spans="1:9" s="46" customFormat="1" x14ac:dyDescent="0.25">
      <c r="A69" s="24">
        <v>65</v>
      </c>
      <c r="B69" s="126" t="s">
        <v>164</v>
      </c>
      <c r="C69" s="47" t="s">
        <v>74</v>
      </c>
      <c r="D69" s="134"/>
      <c r="E69" s="54"/>
      <c r="F69" s="150">
        <v>1</v>
      </c>
      <c r="G69" s="155">
        <f t="shared" si="3"/>
        <v>1</v>
      </c>
      <c r="H69" s="87">
        <v>0</v>
      </c>
      <c r="I69" s="28">
        <f t="shared" si="2"/>
        <v>0</v>
      </c>
    </row>
    <row r="70" spans="1:9" s="46" customFormat="1" x14ac:dyDescent="0.25">
      <c r="A70" s="23">
        <v>66</v>
      </c>
      <c r="B70" s="126" t="s">
        <v>165</v>
      </c>
      <c r="C70" s="47" t="s">
        <v>75</v>
      </c>
      <c r="D70" s="134"/>
      <c r="E70" s="54"/>
      <c r="F70" s="150">
        <v>1</v>
      </c>
      <c r="G70" s="155">
        <f t="shared" si="3"/>
        <v>1</v>
      </c>
      <c r="H70" s="87">
        <v>0</v>
      </c>
      <c r="I70" s="28">
        <f t="shared" ref="I70:I101" si="4">H70*G70</f>
        <v>0</v>
      </c>
    </row>
    <row r="71" spans="1:9" s="46" customFormat="1" x14ac:dyDescent="0.25">
      <c r="A71" s="24">
        <v>67</v>
      </c>
      <c r="B71" s="126" t="s">
        <v>166</v>
      </c>
      <c r="C71" s="47" t="s">
        <v>76</v>
      </c>
      <c r="D71" s="134"/>
      <c r="E71" s="54">
        <v>70</v>
      </c>
      <c r="F71" s="150">
        <v>67</v>
      </c>
      <c r="G71" s="155">
        <f t="shared" ref="G71:G104" si="5">E71+F71</f>
        <v>137</v>
      </c>
      <c r="H71" s="87">
        <v>0</v>
      </c>
      <c r="I71" s="28">
        <f t="shared" si="4"/>
        <v>0</v>
      </c>
    </row>
    <row r="72" spans="1:9" s="46" customFormat="1" x14ac:dyDescent="0.25">
      <c r="A72" s="24">
        <v>68</v>
      </c>
      <c r="B72" s="126" t="s">
        <v>167</v>
      </c>
      <c r="C72" s="47" t="s">
        <v>77</v>
      </c>
      <c r="D72" s="134"/>
      <c r="E72" s="54"/>
      <c r="F72" s="150">
        <v>1</v>
      </c>
      <c r="G72" s="155">
        <f t="shared" si="5"/>
        <v>1</v>
      </c>
      <c r="H72" s="87">
        <v>0</v>
      </c>
      <c r="I72" s="28">
        <f t="shared" si="4"/>
        <v>0</v>
      </c>
    </row>
    <row r="73" spans="1:9" s="46" customFormat="1" x14ac:dyDescent="0.25">
      <c r="A73" s="24">
        <v>69</v>
      </c>
      <c r="B73" s="126" t="s">
        <v>168</v>
      </c>
      <c r="C73" s="47" t="s">
        <v>78</v>
      </c>
      <c r="D73" s="134"/>
      <c r="E73" s="54"/>
      <c r="F73" s="150">
        <v>1</v>
      </c>
      <c r="G73" s="155">
        <f t="shared" si="5"/>
        <v>1</v>
      </c>
      <c r="H73" s="87">
        <v>0</v>
      </c>
      <c r="I73" s="28">
        <f t="shared" si="4"/>
        <v>0</v>
      </c>
    </row>
    <row r="74" spans="1:9" s="46" customFormat="1" x14ac:dyDescent="0.25">
      <c r="A74" s="23">
        <v>70</v>
      </c>
      <c r="B74" s="126" t="s">
        <v>169</v>
      </c>
      <c r="C74" s="47" t="s">
        <v>79</v>
      </c>
      <c r="D74" s="134"/>
      <c r="E74" s="54"/>
      <c r="F74" s="150">
        <v>1</v>
      </c>
      <c r="G74" s="155">
        <f t="shared" si="5"/>
        <v>1</v>
      </c>
      <c r="H74" s="87">
        <v>0</v>
      </c>
      <c r="I74" s="28">
        <f t="shared" si="4"/>
        <v>0</v>
      </c>
    </row>
    <row r="75" spans="1:9" s="46" customFormat="1" x14ac:dyDescent="0.25">
      <c r="A75" s="24">
        <v>71</v>
      </c>
      <c r="B75" s="126" t="s">
        <v>170</v>
      </c>
      <c r="C75" s="47" t="s">
        <v>80</v>
      </c>
      <c r="D75" s="134"/>
      <c r="E75" s="54"/>
      <c r="F75" s="150">
        <v>1</v>
      </c>
      <c r="G75" s="155">
        <f t="shared" si="5"/>
        <v>1</v>
      </c>
      <c r="H75" s="87">
        <v>0</v>
      </c>
      <c r="I75" s="28">
        <f t="shared" si="4"/>
        <v>0</v>
      </c>
    </row>
    <row r="76" spans="1:9" s="46" customFormat="1" x14ac:dyDescent="0.25">
      <c r="A76" s="24">
        <v>72</v>
      </c>
      <c r="B76" s="126" t="s">
        <v>171</v>
      </c>
      <c r="C76" s="47" t="s">
        <v>81</v>
      </c>
      <c r="D76" s="134"/>
      <c r="E76" s="54">
        <v>5</v>
      </c>
      <c r="F76" s="150">
        <v>6</v>
      </c>
      <c r="G76" s="155">
        <f t="shared" si="5"/>
        <v>11</v>
      </c>
      <c r="H76" s="87">
        <v>0</v>
      </c>
      <c r="I76" s="28">
        <f t="shared" si="4"/>
        <v>0</v>
      </c>
    </row>
    <row r="77" spans="1:9" s="46" customFormat="1" x14ac:dyDescent="0.25">
      <c r="A77" s="24">
        <v>73</v>
      </c>
      <c r="B77" s="126" t="s">
        <v>172</v>
      </c>
      <c r="C77" s="47" t="s">
        <v>82</v>
      </c>
      <c r="D77" s="134"/>
      <c r="E77" s="54">
        <v>5</v>
      </c>
      <c r="F77" s="150">
        <v>7</v>
      </c>
      <c r="G77" s="155">
        <f t="shared" si="5"/>
        <v>12</v>
      </c>
      <c r="H77" s="87">
        <v>0</v>
      </c>
      <c r="I77" s="28">
        <f t="shared" si="4"/>
        <v>0</v>
      </c>
    </row>
    <row r="78" spans="1:9" s="46" customFormat="1" ht="30" x14ac:dyDescent="0.25">
      <c r="A78" s="23">
        <v>74</v>
      </c>
      <c r="B78" s="126" t="s">
        <v>173</v>
      </c>
      <c r="C78" s="47" t="s">
        <v>83</v>
      </c>
      <c r="D78" s="134"/>
      <c r="E78" s="54"/>
      <c r="F78" s="150">
        <v>6</v>
      </c>
      <c r="G78" s="156">
        <f t="shared" si="5"/>
        <v>6</v>
      </c>
      <c r="H78" s="87">
        <v>0</v>
      </c>
      <c r="I78" s="28">
        <f t="shared" si="4"/>
        <v>0</v>
      </c>
    </row>
    <row r="79" spans="1:9" s="46" customFormat="1" ht="30" x14ac:dyDescent="0.25">
      <c r="A79" s="24">
        <v>75</v>
      </c>
      <c r="B79" s="128" t="s">
        <v>175</v>
      </c>
      <c r="C79" s="47" t="s">
        <v>84</v>
      </c>
      <c r="D79" s="134"/>
      <c r="E79" s="54">
        <v>30</v>
      </c>
      <c r="F79" s="150">
        <v>2</v>
      </c>
      <c r="G79" s="156">
        <f t="shared" si="5"/>
        <v>32</v>
      </c>
      <c r="H79" s="87">
        <v>0</v>
      </c>
      <c r="I79" s="28">
        <f t="shared" si="4"/>
        <v>0</v>
      </c>
    </row>
    <row r="80" spans="1:9" s="46" customFormat="1" x14ac:dyDescent="0.25">
      <c r="A80" s="24">
        <v>76</v>
      </c>
      <c r="B80" s="126" t="s">
        <v>176</v>
      </c>
      <c r="C80" s="47" t="s">
        <v>85</v>
      </c>
      <c r="D80" s="134"/>
      <c r="E80" s="54">
        <v>67</v>
      </c>
      <c r="F80" s="150">
        <v>4</v>
      </c>
      <c r="G80" s="155">
        <f t="shared" si="5"/>
        <v>71</v>
      </c>
      <c r="H80" s="87">
        <v>0</v>
      </c>
      <c r="I80" s="28">
        <f t="shared" si="4"/>
        <v>0</v>
      </c>
    </row>
    <row r="81" spans="1:9" s="46" customFormat="1" x14ac:dyDescent="0.25">
      <c r="A81" s="24">
        <v>77</v>
      </c>
      <c r="B81" s="126" t="s">
        <v>177</v>
      </c>
      <c r="C81" s="47" t="s">
        <v>86</v>
      </c>
      <c r="D81" s="134"/>
      <c r="E81" s="54">
        <v>67</v>
      </c>
      <c r="F81" s="150">
        <v>4</v>
      </c>
      <c r="G81" s="155">
        <f t="shared" si="5"/>
        <v>71</v>
      </c>
      <c r="H81" s="87">
        <v>0</v>
      </c>
      <c r="I81" s="28">
        <f t="shared" si="4"/>
        <v>0</v>
      </c>
    </row>
    <row r="82" spans="1:9" s="46" customFormat="1" x14ac:dyDescent="0.25">
      <c r="A82" s="23">
        <v>78</v>
      </c>
      <c r="B82" s="126" t="s">
        <v>181</v>
      </c>
      <c r="C82" s="47" t="s">
        <v>87</v>
      </c>
      <c r="D82" s="134"/>
      <c r="E82" s="54"/>
      <c r="F82" s="150">
        <v>1</v>
      </c>
      <c r="G82" s="155">
        <f t="shared" si="5"/>
        <v>1</v>
      </c>
      <c r="H82" s="87">
        <v>0</v>
      </c>
      <c r="I82" s="28">
        <f t="shared" si="4"/>
        <v>0</v>
      </c>
    </row>
    <row r="83" spans="1:9" s="46" customFormat="1" x14ac:dyDescent="0.25">
      <c r="A83" s="24">
        <v>79</v>
      </c>
      <c r="B83" s="126" t="s">
        <v>182</v>
      </c>
      <c r="C83" s="47" t="s">
        <v>88</v>
      </c>
      <c r="D83" s="134"/>
      <c r="E83" s="54">
        <v>30</v>
      </c>
      <c r="F83" s="150">
        <v>1</v>
      </c>
      <c r="G83" s="155">
        <f t="shared" si="5"/>
        <v>31</v>
      </c>
      <c r="H83" s="87">
        <v>0</v>
      </c>
      <c r="I83" s="28">
        <f t="shared" si="4"/>
        <v>0</v>
      </c>
    </row>
    <row r="84" spans="1:9" s="46" customFormat="1" x14ac:dyDescent="0.25">
      <c r="A84" s="24">
        <v>80</v>
      </c>
      <c r="B84" s="126" t="s">
        <v>183</v>
      </c>
      <c r="C84" s="47" t="s">
        <v>89</v>
      </c>
      <c r="D84" s="134"/>
      <c r="E84" s="54"/>
      <c r="F84" s="150">
        <v>1</v>
      </c>
      <c r="G84" s="155">
        <f t="shared" si="5"/>
        <v>1</v>
      </c>
      <c r="H84" s="87">
        <v>0</v>
      </c>
      <c r="I84" s="28">
        <f t="shared" si="4"/>
        <v>0</v>
      </c>
    </row>
    <row r="85" spans="1:9" s="46" customFormat="1" x14ac:dyDescent="0.25">
      <c r="A85" s="24">
        <v>81</v>
      </c>
      <c r="B85" s="126" t="s">
        <v>184</v>
      </c>
      <c r="C85" s="47" t="s">
        <v>90</v>
      </c>
      <c r="D85" s="134"/>
      <c r="E85" s="54">
        <v>30</v>
      </c>
      <c r="F85" s="150">
        <v>71</v>
      </c>
      <c r="G85" s="155">
        <f t="shared" si="5"/>
        <v>101</v>
      </c>
      <c r="H85" s="87">
        <v>0</v>
      </c>
      <c r="I85" s="28">
        <f t="shared" si="4"/>
        <v>0</v>
      </c>
    </row>
    <row r="86" spans="1:9" s="46" customFormat="1" x14ac:dyDescent="0.25">
      <c r="A86" s="23">
        <v>82</v>
      </c>
      <c r="B86" s="126" t="s">
        <v>185</v>
      </c>
      <c r="C86" s="47" t="s">
        <v>91</v>
      </c>
      <c r="D86" s="134"/>
      <c r="E86" s="54">
        <v>20</v>
      </c>
      <c r="F86" s="150">
        <v>57</v>
      </c>
      <c r="G86" s="155">
        <f t="shared" si="5"/>
        <v>77</v>
      </c>
      <c r="H86" s="87">
        <v>0</v>
      </c>
      <c r="I86" s="28">
        <f t="shared" si="4"/>
        <v>0</v>
      </c>
    </row>
    <row r="87" spans="1:9" s="46" customFormat="1" ht="15.75" thickBot="1" x14ac:dyDescent="0.3">
      <c r="A87" s="122">
        <v>83</v>
      </c>
      <c r="B87" s="127" t="s">
        <v>186</v>
      </c>
      <c r="C87" s="47" t="s">
        <v>92</v>
      </c>
      <c r="D87" s="134"/>
      <c r="E87" s="54"/>
      <c r="F87" s="150">
        <v>1</v>
      </c>
      <c r="G87" s="155">
        <f t="shared" si="5"/>
        <v>1</v>
      </c>
      <c r="H87" s="87">
        <v>0</v>
      </c>
      <c r="I87" s="28">
        <f t="shared" si="4"/>
        <v>0</v>
      </c>
    </row>
    <row r="88" spans="1:9" s="46" customFormat="1" x14ac:dyDescent="0.25">
      <c r="A88" s="123">
        <v>84</v>
      </c>
      <c r="B88" s="129" t="s">
        <v>187</v>
      </c>
      <c r="C88" s="47" t="s">
        <v>93</v>
      </c>
      <c r="D88" s="134"/>
      <c r="E88" s="54">
        <v>1</v>
      </c>
      <c r="F88" s="150">
        <v>1</v>
      </c>
      <c r="G88" s="155">
        <f t="shared" si="5"/>
        <v>2</v>
      </c>
      <c r="H88" s="87">
        <v>0</v>
      </c>
      <c r="I88" s="28">
        <f t="shared" si="4"/>
        <v>0</v>
      </c>
    </row>
    <row r="89" spans="1:9" s="46" customFormat="1" x14ac:dyDescent="0.25">
      <c r="A89" s="24">
        <v>85</v>
      </c>
      <c r="B89" s="130" t="s">
        <v>188</v>
      </c>
      <c r="C89" s="47" t="s">
        <v>94</v>
      </c>
      <c r="D89" s="134"/>
      <c r="E89" s="54"/>
      <c r="F89" s="150">
        <v>1</v>
      </c>
      <c r="G89" s="155">
        <f t="shared" si="5"/>
        <v>1</v>
      </c>
      <c r="H89" s="87">
        <v>0</v>
      </c>
      <c r="I89" s="28">
        <f t="shared" si="4"/>
        <v>0</v>
      </c>
    </row>
    <row r="90" spans="1:9" s="46" customFormat="1" ht="30" x14ac:dyDescent="0.25">
      <c r="A90" s="23">
        <v>86</v>
      </c>
      <c r="B90" s="130" t="s">
        <v>189</v>
      </c>
      <c r="C90" s="47" t="s">
        <v>95</v>
      </c>
      <c r="D90" s="134"/>
      <c r="E90" s="54"/>
      <c r="F90" s="150">
        <v>1</v>
      </c>
      <c r="G90" s="156">
        <f t="shared" si="5"/>
        <v>1</v>
      </c>
      <c r="H90" s="87">
        <v>0</v>
      </c>
      <c r="I90" s="28">
        <f t="shared" si="4"/>
        <v>0</v>
      </c>
    </row>
    <row r="91" spans="1:9" s="46" customFormat="1" x14ac:dyDescent="0.25">
      <c r="A91" s="24">
        <v>87</v>
      </c>
      <c r="B91" s="129" t="s">
        <v>190</v>
      </c>
      <c r="C91" s="47" t="s">
        <v>96</v>
      </c>
      <c r="D91" s="134"/>
      <c r="E91" s="54">
        <v>60</v>
      </c>
      <c r="F91" s="150">
        <v>111</v>
      </c>
      <c r="G91" s="155">
        <f t="shared" si="5"/>
        <v>171</v>
      </c>
      <c r="H91" s="87">
        <v>0</v>
      </c>
      <c r="I91" s="28">
        <f t="shared" si="4"/>
        <v>0</v>
      </c>
    </row>
    <row r="92" spans="1:9" s="46" customFormat="1" x14ac:dyDescent="0.25">
      <c r="A92" s="24">
        <v>88</v>
      </c>
      <c r="B92" s="129" t="s">
        <v>191</v>
      </c>
      <c r="C92" s="47" t="s">
        <v>97</v>
      </c>
      <c r="D92" s="134"/>
      <c r="E92" s="54"/>
      <c r="F92" s="150">
        <v>3</v>
      </c>
      <c r="G92" s="155">
        <f t="shared" si="5"/>
        <v>3</v>
      </c>
      <c r="H92" s="87">
        <v>0</v>
      </c>
      <c r="I92" s="28">
        <f t="shared" si="4"/>
        <v>0</v>
      </c>
    </row>
    <row r="93" spans="1:9" s="46" customFormat="1" x14ac:dyDescent="0.25">
      <c r="A93" s="24">
        <v>89</v>
      </c>
      <c r="B93" s="131" t="s">
        <v>192</v>
      </c>
      <c r="C93" s="23"/>
      <c r="D93" s="134"/>
      <c r="E93" s="54"/>
      <c r="F93" s="150">
        <v>1</v>
      </c>
      <c r="G93" s="155">
        <f t="shared" si="5"/>
        <v>1</v>
      </c>
      <c r="H93" s="87">
        <v>0</v>
      </c>
      <c r="I93" s="28">
        <f t="shared" si="4"/>
        <v>0</v>
      </c>
    </row>
    <row r="94" spans="1:9" s="46" customFormat="1" x14ac:dyDescent="0.25">
      <c r="A94" s="23">
        <v>90</v>
      </c>
      <c r="B94" s="131" t="s">
        <v>193</v>
      </c>
      <c r="C94" s="23"/>
      <c r="D94" s="134"/>
      <c r="E94" s="54"/>
      <c r="F94" s="150">
        <v>6</v>
      </c>
      <c r="G94" s="155">
        <f t="shared" si="5"/>
        <v>6</v>
      </c>
      <c r="H94" s="87">
        <v>0</v>
      </c>
      <c r="I94" s="28">
        <f t="shared" si="4"/>
        <v>0</v>
      </c>
    </row>
    <row r="95" spans="1:9" s="46" customFormat="1" x14ac:dyDescent="0.25">
      <c r="A95" s="24">
        <v>91</v>
      </c>
      <c r="B95" s="132" t="s">
        <v>194</v>
      </c>
      <c r="C95" s="23"/>
      <c r="D95" s="134"/>
      <c r="E95" s="54"/>
      <c r="F95" s="150">
        <v>5</v>
      </c>
      <c r="G95" s="155">
        <f t="shared" si="5"/>
        <v>5</v>
      </c>
      <c r="H95" s="87">
        <v>0</v>
      </c>
      <c r="I95" s="28">
        <f t="shared" si="4"/>
        <v>0</v>
      </c>
    </row>
    <row r="96" spans="1:9" s="46" customFormat="1" x14ac:dyDescent="0.25">
      <c r="A96" s="24">
        <v>92</v>
      </c>
      <c r="B96" s="132" t="s">
        <v>195</v>
      </c>
      <c r="C96" s="23"/>
      <c r="D96" s="134"/>
      <c r="E96" s="54"/>
      <c r="F96" s="150">
        <v>5</v>
      </c>
      <c r="G96" s="155">
        <f t="shared" si="5"/>
        <v>5</v>
      </c>
      <c r="H96" s="87">
        <v>0</v>
      </c>
      <c r="I96" s="28">
        <f t="shared" si="4"/>
        <v>0</v>
      </c>
    </row>
    <row r="97" spans="1:9" s="46" customFormat="1" x14ac:dyDescent="0.25">
      <c r="A97" s="24">
        <v>93</v>
      </c>
      <c r="B97" s="131" t="s">
        <v>196</v>
      </c>
      <c r="C97" s="23"/>
      <c r="D97" s="134"/>
      <c r="E97" s="54"/>
      <c r="F97" s="150">
        <v>5</v>
      </c>
      <c r="G97" s="155">
        <f t="shared" si="5"/>
        <v>5</v>
      </c>
      <c r="H97" s="87">
        <v>0</v>
      </c>
      <c r="I97" s="28">
        <f t="shared" si="4"/>
        <v>0</v>
      </c>
    </row>
    <row r="98" spans="1:9" s="46" customFormat="1" x14ac:dyDescent="0.25">
      <c r="A98" s="23">
        <v>94</v>
      </c>
      <c r="B98" s="131" t="s">
        <v>197</v>
      </c>
      <c r="C98" s="115"/>
      <c r="D98" s="134"/>
      <c r="E98" s="54"/>
      <c r="F98" s="150">
        <v>5</v>
      </c>
      <c r="G98" s="155">
        <f t="shared" si="5"/>
        <v>5</v>
      </c>
      <c r="H98" s="87">
        <v>0</v>
      </c>
      <c r="I98" s="28">
        <f t="shared" si="4"/>
        <v>0</v>
      </c>
    </row>
    <row r="99" spans="1:9" s="46" customFormat="1" x14ac:dyDescent="0.25">
      <c r="A99" s="24">
        <v>95</v>
      </c>
      <c r="B99" s="118" t="s">
        <v>198</v>
      </c>
      <c r="C99" s="23"/>
      <c r="D99" s="134"/>
      <c r="E99" s="54"/>
      <c r="F99" s="150">
        <v>10</v>
      </c>
      <c r="G99" s="155">
        <f t="shared" si="5"/>
        <v>10</v>
      </c>
      <c r="H99" s="87">
        <v>0</v>
      </c>
      <c r="I99" s="28">
        <f t="shared" si="4"/>
        <v>0</v>
      </c>
    </row>
    <row r="100" spans="1:9" s="46" customFormat="1" x14ac:dyDescent="0.25">
      <c r="A100" s="24">
        <v>96</v>
      </c>
      <c r="B100" s="119" t="s">
        <v>199</v>
      </c>
      <c r="C100" s="117"/>
      <c r="D100" s="134"/>
      <c r="E100" s="54"/>
      <c r="F100" s="150">
        <v>10</v>
      </c>
      <c r="G100" s="155">
        <f t="shared" si="5"/>
        <v>10</v>
      </c>
      <c r="H100" s="87">
        <v>0</v>
      </c>
      <c r="I100" s="28">
        <f t="shared" si="4"/>
        <v>0</v>
      </c>
    </row>
    <row r="101" spans="1:9" s="46" customFormat="1" x14ac:dyDescent="0.25">
      <c r="A101" s="24">
        <v>97</v>
      </c>
      <c r="B101" s="119" t="s">
        <v>200</v>
      </c>
      <c r="C101" s="23"/>
      <c r="D101" s="134"/>
      <c r="E101" s="54"/>
      <c r="F101" s="150">
        <v>5</v>
      </c>
      <c r="G101" s="155">
        <f t="shared" si="5"/>
        <v>5</v>
      </c>
      <c r="H101" s="87">
        <v>0</v>
      </c>
      <c r="I101" s="28">
        <f t="shared" si="4"/>
        <v>0</v>
      </c>
    </row>
    <row r="102" spans="1:9" s="46" customFormat="1" x14ac:dyDescent="0.25">
      <c r="A102" s="23">
        <v>98</v>
      </c>
      <c r="B102" s="119" t="s">
        <v>201</v>
      </c>
      <c r="C102" s="23"/>
      <c r="D102" s="134"/>
      <c r="E102" s="54"/>
      <c r="F102" s="150">
        <v>10</v>
      </c>
      <c r="G102" s="155">
        <f t="shared" si="5"/>
        <v>10</v>
      </c>
      <c r="H102" s="87">
        <v>0</v>
      </c>
      <c r="I102" s="28">
        <f t="shared" ref="I102:I114" si="6">H102*G102</f>
        <v>0</v>
      </c>
    </row>
    <row r="103" spans="1:9" s="32" customFormat="1" x14ac:dyDescent="0.25">
      <c r="A103" s="124">
        <v>99</v>
      </c>
      <c r="B103" s="120" t="s">
        <v>399</v>
      </c>
      <c r="C103" s="116"/>
      <c r="D103" s="135"/>
      <c r="E103" s="138">
        <v>3</v>
      </c>
      <c r="F103" s="151"/>
      <c r="G103" s="157">
        <f t="shared" si="5"/>
        <v>3</v>
      </c>
      <c r="H103" s="142">
        <v>0</v>
      </c>
      <c r="I103" s="107">
        <f t="shared" si="6"/>
        <v>0</v>
      </c>
    </row>
    <row r="104" spans="1:9" s="32" customFormat="1" x14ac:dyDescent="0.25">
      <c r="A104" s="124">
        <v>100</v>
      </c>
      <c r="B104" s="120" t="s">
        <v>400</v>
      </c>
      <c r="C104" s="116"/>
      <c r="D104" s="135"/>
      <c r="E104" s="138">
        <v>3</v>
      </c>
      <c r="F104" s="151"/>
      <c r="G104" s="157">
        <f t="shared" si="5"/>
        <v>3</v>
      </c>
      <c r="H104" s="142">
        <v>0</v>
      </c>
      <c r="I104" s="107">
        <f t="shared" si="6"/>
        <v>0</v>
      </c>
    </row>
    <row r="105" spans="1:9" s="113" customFormat="1" x14ac:dyDescent="0.25">
      <c r="A105" s="124">
        <v>101</v>
      </c>
      <c r="B105" s="121" t="s">
        <v>354</v>
      </c>
      <c r="C105" s="111" t="s">
        <v>355</v>
      </c>
      <c r="D105" s="136"/>
      <c r="E105" s="111">
        <v>1</v>
      </c>
      <c r="F105" s="152"/>
      <c r="G105" s="157">
        <f t="shared" ref="G105:G114" si="7">E105+F105</f>
        <v>1</v>
      </c>
      <c r="H105" s="143">
        <v>0</v>
      </c>
      <c r="I105" s="112">
        <f t="shared" si="6"/>
        <v>0</v>
      </c>
    </row>
    <row r="106" spans="1:9" s="113" customFormat="1" x14ac:dyDescent="0.25">
      <c r="A106" s="124">
        <v>102</v>
      </c>
      <c r="B106" s="121" t="s">
        <v>356</v>
      </c>
      <c r="C106" s="111" t="s">
        <v>357</v>
      </c>
      <c r="D106" s="136"/>
      <c r="E106" s="111">
        <v>1</v>
      </c>
      <c r="F106" s="152"/>
      <c r="G106" s="157">
        <f t="shared" si="7"/>
        <v>1</v>
      </c>
      <c r="H106" s="143">
        <v>0</v>
      </c>
      <c r="I106" s="112">
        <f t="shared" si="6"/>
        <v>0</v>
      </c>
    </row>
    <row r="107" spans="1:9" s="113" customFormat="1" ht="30" x14ac:dyDescent="0.25">
      <c r="A107" s="124">
        <v>103</v>
      </c>
      <c r="B107" s="121" t="s">
        <v>358</v>
      </c>
      <c r="C107" s="111" t="s">
        <v>359</v>
      </c>
      <c r="D107" s="136"/>
      <c r="E107" s="111">
        <v>3</v>
      </c>
      <c r="F107" s="152"/>
      <c r="G107" s="157">
        <f t="shared" si="7"/>
        <v>3</v>
      </c>
      <c r="H107" s="143">
        <v>0</v>
      </c>
      <c r="I107" s="112">
        <f t="shared" si="6"/>
        <v>0</v>
      </c>
    </row>
    <row r="108" spans="1:9" s="113" customFormat="1" x14ac:dyDescent="0.25">
      <c r="A108" s="124">
        <v>104</v>
      </c>
      <c r="B108" s="121" t="s">
        <v>360</v>
      </c>
      <c r="C108" s="111" t="s">
        <v>361</v>
      </c>
      <c r="D108" s="136"/>
      <c r="E108" s="111">
        <v>1</v>
      </c>
      <c r="F108" s="152"/>
      <c r="G108" s="157">
        <f t="shared" si="7"/>
        <v>1</v>
      </c>
      <c r="H108" s="143">
        <v>0</v>
      </c>
      <c r="I108" s="112">
        <f t="shared" si="6"/>
        <v>0</v>
      </c>
    </row>
    <row r="109" spans="1:9" s="113" customFormat="1" x14ac:dyDescent="0.25">
      <c r="A109" s="124">
        <v>105</v>
      </c>
      <c r="B109" s="121" t="s">
        <v>362</v>
      </c>
      <c r="C109" s="111" t="s">
        <v>363</v>
      </c>
      <c r="D109" s="136"/>
      <c r="E109" s="111">
        <v>1</v>
      </c>
      <c r="F109" s="152"/>
      <c r="G109" s="157">
        <f t="shared" si="7"/>
        <v>1</v>
      </c>
      <c r="H109" s="143">
        <v>0</v>
      </c>
      <c r="I109" s="112">
        <f t="shared" si="6"/>
        <v>0</v>
      </c>
    </row>
    <row r="110" spans="1:9" s="113" customFormat="1" ht="30" x14ac:dyDescent="0.25">
      <c r="A110" s="124">
        <v>106</v>
      </c>
      <c r="B110" s="121" t="s">
        <v>364</v>
      </c>
      <c r="C110" s="111" t="s">
        <v>365</v>
      </c>
      <c r="D110" s="136"/>
      <c r="E110" s="111">
        <v>11</v>
      </c>
      <c r="F110" s="152"/>
      <c r="G110" s="158">
        <f t="shared" si="7"/>
        <v>11</v>
      </c>
      <c r="H110" s="143">
        <v>0</v>
      </c>
      <c r="I110" s="112">
        <f t="shared" si="6"/>
        <v>0</v>
      </c>
    </row>
    <row r="111" spans="1:9" s="113" customFormat="1" x14ac:dyDescent="0.25">
      <c r="A111" s="124">
        <v>107</v>
      </c>
      <c r="B111" s="121" t="s">
        <v>366</v>
      </c>
      <c r="C111" s="111" t="s">
        <v>367</v>
      </c>
      <c r="D111" s="136"/>
      <c r="E111" s="111">
        <v>1</v>
      </c>
      <c r="F111" s="152"/>
      <c r="G111" s="157">
        <f t="shared" si="7"/>
        <v>1</v>
      </c>
      <c r="H111" s="143">
        <v>0</v>
      </c>
      <c r="I111" s="112">
        <f t="shared" si="6"/>
        <v>0</v>
      </c>
    </row>
    <row r="112" spans="1:9" s="113" customFormat="1" ht="30" x14ac:dyDescent="0.25">
      <c r="A112" s="124">
        <v>108</v>
      </c>
      <c r="B112" s="121" t="s">
        <v>368</v>
      </c>
      <c r="C112" s="111" t="s">
        <v>369</v>
      </c>
      <c r="D112" s="136"/>
      <c r="E112" s="111">
        <v>1</v>
      </c>
      <c r="F112" s="152"/>
      <c r="G112" s="157">
        <f t="shared" si="7"/>
        <v>1</v>
      </c>
      <c r="H112" s="143">
        <v>0</v>
      </c>
      <c r="I112" s="112">
        <f t="shared" si="6"/>
        <v>0</v>
      </c>
    </row>
    <row r="113" spans="1:9" s="113" customFormat="1" x14ac:dyDescent="0.25">
      <c r="A113" s="124">
        <v>109</v>
      </c>
      <c r="B113" s="121" t="s">
        <v>370</v>
      </c>
      <c r="C113" s="111" t="s">
        <v>371</v>
      </c>
      <c r="D113" s="136"/>
      <c r="E113" s="111">
        <v>1</v>
      </c>
      <c r="F113" s="152"/>
      <c r="G113" s="157">
        <f t="shared" si="7"/>
        <v>1</v>
      </c>
      <c r="H113" s="143">
        <v>0</v>
      </c>
      <c r="I113" s="112">
        <f t="shared" si="6"/>
        <v>0</v>
      </c>
    </row>
    <row r="114" spans="1:9" s="113" customFormat="1" ht="30.75" thickBot="1" x14ac:dyDescent="0.3">
      <c r="A114" s="109">
        <v>110</v>
      </c>
      <c r="B114" s="121" t="s">
        <v>372</v>
      </c>
      <c r="C114" s="114" t="s">
        <v>373</v>
      </c>
      <c r="D114" s="137"/>
      <c r="E114" s="114">
        <v>1</v>
      </c>
      <c r="F114" s="152"/>
      <c r="G114" s="159">
        <f t="shared" si="7"/>
        <v>1</v>
      </c>
      <c r="H114" s="143">
        <v>0</v>
      </c>
      <c r="I114" s="112">
        <f t="shared" si="6"/>
        <v>0</v>
      </c>
    </row>
    <row r="115" spans="1:9" s="46" customFormat="1" ht="15.75" thickBot="1" x14ac:dyDescent="0.3">
      <c r="A115" s="254" t="s">
        <v>9</v>
      </c>
      <c r="B115" s="257"/>
      <c r="C115" s="257"/>
      <c r="D115" s="258"/>
      <c r="E115" s="48">
        <f>SUM(E5:E114)</f>
        <v>2083</v>
      </c>
      <c r="F115" s="141">
        <f>SUM(F5:F114)</f>
        <v>1629</v>
      </c>
      <c r="G115" s="153">
        <f>SUM(G5:G114)</f>
        <v>3712</v>
      </c>
      <c r="H115" s="48"/>
      <c r="I115" s="30">
        <f>SUM(I5:I114)</f>
        <v>0</v>
      </c>
    </row>
  </sheetData>
  <mergeCells count="1">
    <mergeCell ref="A115:D115"/>
  </mergeCells>
  <pageMargins left="0.7" right="0.7" top="0.75" bottom="0.75" header="0.3" footer="0.3"/>
  <pageSetup paperSize="9" scale="7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EF3D4-6E07-4246-8CB7-B18924F7B277}">
  <sheetPr>
    <pageSetUpPr fitToPage="1"/>
  </sheetPr>
  <dimension ref="A1:J26"/>
  <sheetViews>
    <sheetView topLeftCell="A3" workbookViewId="0">
      <selection activeCell="L12" sqref="L12"/>
    </sheetView>
  </sheetViews>
  <sheetFormatPr defaultColWidth="8.7109375" defaultRowHeight="15" x14ac:dyDescent="0.25"/>
  <cols>
    <col min="2" max="2" width="36.42578125" customWidth="1"/>
    <col min="3" max="3" width="10.5703125" customWidth="1"/>
    <col min="4" max="4" width="18.140625" customWidth="1"/>
    <col min="5" max="5" width="18" customWidth="1"/>
    <col min="6" max="6" width="13" customWidth="1"/>
    <col min="7" max="7" width="14.28515625" customWidth="1"/>
    <col min="8" max="8" width="12.42578125" customWidth="1"/>
    <col min="9" max="9" width="15.28515625" customWidth="1"/>
  </cols>
  <sheetData>
    <row r="1" spans="1:9" x14ac:dyDescent="0.25">
      <c r="A1" s="16" t="s">
        <v>267</v>
      </c>
      <c r="B1" s="16"/>
      <c r="C1" s="16"/>
    </row>
    <row r="2" spans="1:9" ht="15.75" thickBot="1" x14ac:dyDescent="0.3"/>
    <row r="3" spans="1:9" ht="45.75" thickBot="1" x14ac:dyDescent="0.3">
      <c r="A3" s="26" t="s">
        <v>0</v>
      </c>
      <c r="B3" s="160" t="s">
        <v>1</v>
      </c>
      <c r="C3" s="27" t="s">
        <v>2</v>
      </c>
      <c r="D3" s="27" t="s">
        <v>3</v>
      </c>
      <c r="E3" s="27" t="s">
        <v>4</v>
      </c>
      <c r="F3" s="27" t="s">
        <v>5</v>
      </c>
      <c r="G3" s="26" t="s">
        <v>6</v>
      </c>
      <c r="H3" s="26" t="s">
        <v>7</v>
      </c>
      <c r="I3" s="26" t="s">
        <v>8</v>
      </c>
    </row>
    <row r="4" spans="1:9" ht="16.5" thickTop="1" thickBot="1" x14ac:dyDescent="0.3">
      <c r="A4" s="34">
        <v>1</v>
      </c>
      <c r="B4" s="163">
        <v>2</v>
      </c>
      <c r="C4" s="35">
        <v>3</v>
      </c>
      <c r="D4" s="35">
        <v>4</v>
      </c>
      <c r="E4" s="35">
        <v>5</v>
      </c>
      <c r="F4" s="35">
        <v>6</v>
      </c>
      <c r="G4" s="34">
        <v>7</v>
      </c>
      <c r="H4" s="34">
        <v>8</v>
      </c>
      <c r="I4" s="34">
        <v>9</v>
      </c>
    </row>
    <row r="5" spans="1:9" s="58" customFormat="1" x14ac:dyDescent="0.25">
      <c r="A5" s="162">
        <v>1</v>
      </c>
      <c r="B5" s="164" t="s">
        <v>208</v>
      </c>
      <c r="C5" s="162">
        <v>20001</v>
      </c>
      <c r="D5" s="162"/>
      <c r="E5" s="162">
        <v>30</v>
      </c>
      <c r="F5" s="162">
        <v>50</v>
      </c>
      <c r="G5" s="146">
        <f>E5+F5</f>
        <v>80</v>
      </c>
      <c r="H5" s="171">
        <v>0</v>
      </c>
      <c r="I5" s="171">
        <f>H5*G5</f>
        <v>0</v>
      </c>
    </row>
    <row r="6" spans="1:9" s="58" customFormat="1" ht="30" x14ac:dyDescent="0.25">
      <c r="A6" s="161">
        <v>2</v>
      </c>
      <c r="B6" s="165" t="s">
        <v>209</v>
      </c>
      <c r="C6" s="169">
        <v>20022</v>
      </c>
      <c r="D6" s="161"/>
      <c r="E6" s="161"/>
      <c r="F6" s="161">
        <v>5</v>
      </c>
      <c r="G6" s="65">
        <f>F6+E6</f>
        <v>5</v>
      </c>
      <c r="H6" s="66">
        <v>0</v>
      </c>
      <c r="I6" s="66">
        <f>H6*G6</f>
        <v>0</v>
      </c>
    </row>
    <row r="7" spans="1:9" s="58" customFormat="1" x14ac:dyDescent="0.25">
      <c r="A7" s="161">
        <v>3</v>
      </c>
      <c r="B7" s="166" t="s">
        <v>210</v>
      </c>
      <c r="C7" s="161">
        <v>20055</v>
      </c>
      <c r="D7" s="161"/>
      <c r="E7" s="161"/>
      <c r="F7" s="161">
        <v>1</v>
      </c>
      <c r="G7" s="65">
        <f t="shared" ref="G7:G24" si="0">F7+E7</f>
        <v>1</v>
      </c>
      <c r="H7" s="66">
        <v>0</v>
      </c>
      <c r="I7" s="66">
        <f t="shared" ref="I7:I24" si="1">H7*G7</f>
        <v>0</v>
      </c>
    </row>
    <row r="8" spans="1:9" s="58" customFormat="1" x14ac:dyDescent="0.25">
      <c r="A8" s="161">
        <v>4</v>
      </c>
      <c r="B8" s="166" t="s">
        <v>211</v>
      </c>
      <c r="C8" s="161">
        <v>20110</v>
      </c>
      <c r="D8" s="161"/>
      <c r="E8" s="161">
        <v>15</v>
      </c>
      <c r="F8" s="161">
        <v>25</v>
      </c>
      <c r="G8" s="65">
        <f t="shared" si="0"/>
        <v>40</v>
      </c>
      <c r="H8" s="66">
        <v>0</v>
      </c>
      <c r="I8" s="66">
        <f t="shared" si="1"/>
        <v>0</v>
      </c>
    </row>
    <row r="9" spans="1:9" s="58" customFormat="1" x14ac:dyDescent="0.25">
      <c r="A9" s="161">
        <v>5</v>
      </c>
      <c r="B9" s="166" t="s">
        <v>212</v>
      </c>
      <c r="C9" s="161">
        <v>21012</v>
      </c>
      <c r="D9" s="161"/>
      <c r="E9" s="161">
        <v>30</v>
      </c>
      <c r="F9" s="161">
        <v>50</v>
      </c>
      <c r="G9" s="65">
        <f t="shared" si="0"/>
        <v>80</v>
      </c>
      <c r="H9" s="66">
        <v>0</v>
      </c>
      <c r="I9" s="66">
        <f t="shared" si="1"/>
        <v>0</v>
      </c>
    </row>
    <row r="10" spans="1:9" s="58" customFormat="1" ht="30" x14ac:dyDescent="0.25">
      <c r="A10" s="161">
        <v>6</v>
      </c>
      <c r="B10" s="166" t="s">
        <v>215</v>
      </c>
      <c r="C10" s="161">
        <v>21042</v>
      </c>
      <c r="D10" s="161"/>
      <c r="E10" s="161"/>
      <c r="F10" s="161">
        <v>20</v>
      </c>
      <c r="G10" s="65">
        <f t="shared" si="0"/>
        <v>20</v>
      </c>
      <c r="H10" s="66">
        <v>0</v>
      </c>
      <c r="I10" s="66">
        <f t="shared" si="1"/>
        <v>0</v>
      </c>
    </row>
    <row r="11" spans="1:9" s="58" customFormat="1" x14ac:dyDescent="0.25">
      <c r="A11" s="161">
        <v>7</v>
      </c>
      <c r="B11" s="166" t="s">
        <v>216</v>
      </c>
      <c r="C11" s="161">
        <v>21540</v>
      </c>
      <c r="D11" s="161"/>
      <c r="E11" s="161"/>
      <c r="F11" s="161">
        <v>1</v>
      </c>
      <c r="G11" s="65">
        <f t="shared" si="0"/>
        <v>1</v>
      </c>
      <c r="H11" s="66">
        <v>0</v>
      </c>
      <c r="I11" s="66">
        <f t="shared" si="1"/>
        <v>0</v>
      </c>
    </row>
    <row r="12" spans="1:9" s="58" customFormat="1" x14ac:dyDescent="0.25">
      <c r="A12" s="161">
        <v>8</v>
      </c>
      <c r="B12" s="166" t="s">
        <v>217</v>
      </c>
      <c r="C12" s="161">
        <v>21550</v>
      </c>
      <c r="D12" s="161"/>
      <c r="E12" s="161">
        <v>80</v>
      </c>
      <c r="F12" s="161">
        <v>130</v>
      </c>
      <c r="G12" s="65">
        <f t="shared" si="0"/>
        <v>210</v>
      </c>
      <c r="H12" s="66">
        <v>0</v>
      </c>
      <c r="I12" s="66">
        <f t="shared" si="1"/>
        <v>0</v>
      </c>
    </row>
    <row r="13" spans="1:9" s="58" customFormat="1" x14ac:dyDescent="0.25">
      <c r="A13" s="161">
        <v>9</v>
      </c>
      <c r="B13" s="165" t="s">
        <v>218</v>
      </c>
      <c r="C13" s="169">
        <v>21552</v>
      </c>
      <c r="D13" s="161"/>
      <c r="E13" s="161"/>
      <c r="F13" s="161">
        <v>5</v>
      </c>
      <c r="G13" s="65">
        <f t="shared" si="0"/>
        <v>5</v>
      </c>
      <c r="H13" s="66">
        <v>0</v>
      </c>
      <c r="I13" s="66">
        <f t="shared" si="1"/>
        <v>0</v>
      </c>
    </row>
    <row r="14" spans="1:9" s="58" customFormat="1" x14ac:dyDescent="0.25">
      <c r="A14" s="161">
        <v>10</v>
      </c>
      <c r="B14" s="166" t="s">
        <v>219</v>
      </c>
      <c r="C14" s="161">
        <v>21530</v>
      </c>
      <c r="D14" s="161"/>
      <c r="E14" s="161">
        <v>3</v>
      </c>
      <c r="F14" s="161">
        <v>5</v>
      </c>
      <c r="G14" s="65">
        <f t="shared" si="0"/>
        <v>8</v>
      </c>
      <c r="H14" s="66">
        <v>0</v>
      </c>
      <c r="I14" s="66">
        <f t="shared" si="1"/>
        <v>0</v>
      </c>
    </row>
    <row r="15" spans="1:9" s="58" customFormat="1" x14ac:dyDescent="0.25">
      <c r="A15" s="161">
        <v>11</v>
      </c>
      <c r="B15" s="166" t="s">
        <v>220</v>
      </c>
      <c r="C15" s="161">
        <v>21535</v>
      </c>
      <c r="D15" s="161"/>
      <c r="E15" s="161">
        <v>3</v>
      </c>
      <c r="F15" s="161">
        <v>1</v>
      </c>
      <c r="G15" s="65">
        <f t="shared" si="0"/>
        <v>4</v>
      </c>
      <c r="H15" s="66">
        <v>0</v>
      </c>
      <c r="I15" s="66">
        <f t="shared" si="1"/>
        <v>0</v>
      </c>
    </row>
    <row r="16" spans="1:9" s="108" customFormat="1" x14ac:dyDescent="0.25">
      <c r="A16" s="161">
        <v>12</v>
      </c>
      <c r="B16" s="166" t="s">
        <v>316</v>
      </c>
      <c r="C16" s="161">
        <v>21551</v>
      </c>
      <c r="D16" s="161"/>
      <c r="E16" s="161">
        <v>3</v>
      </c>
      <c r="F16" s="161">
        <v>5</v>
      </c>
      <c r="G16" s="65">
        <f t="shared" si="0"/>
        <v>8</v>
      </c>
      <c r="H16" s="66"/>
      <c r="I16" s="66">
        <f t="shared" si="1"/>
        <v>0</v>
      </c>
    </row>
    <row r="17" spans="1:10" s="58" customFormat="1" x14ac:dyDescent="0.25">
      <c r="A17" s="161">
        <v>13</v>
      </c>
      <c r="B17" s="166" t="s">
        <v>221</v>
      </c>
      <c r="C17" s="161">
        <v>22010</v>
      </c>
      <c r="D17" s="161"/>
      <c r="E17" s="161"/>
      <c r="F17" s="161">
        <v>2</v>
      </c>
      <c r="G17" s="65">
        <f t="shared" si="0"/>
        <v>2</v>
      </c>
      <c r="H17" s="66">
        <v>0</v>
      </c>
      <c r="I17" s="66">
        <f t="shared" si="1"/>
        <v>0</v>
      </c>
    </row>
    <row r="18" spans="1:10" s="58" customFormat="1" x14ac:dyDescent="0.25">
      <c r="A18" s="161">
        <v>14</v>
      </c>
      <c r="B18" s="166" t="s">
        <v>313</v>
      </c>
      <c r="C18" s="161"/>
      <c r="D18" s="161"/>
      <c r="E18" s="161"/>
      <c r="F18" s="161">
        <v>5</v>
      </c>
      <c r="G18" s="65">
        <f t="shared" si="0"/>
        <v>5</v>
      </c>
      <c r="H18" s="66">
        <v>0</v>
      </c>
      <c r="I18" s="66">
        <f t="shared" si="1"/>
        <v>0</v>
      </c>
    </row>
    <row r="19" spans="1:10" s="58" customFormat="1" x14ac:dyDescent="0.25">
      <c r="A19" s="161">
        <v>15</v>
      </c>
      <c r="B19" s="166" t="s">
        <v>314</v>
      </c>
      <c r="C19" s="161"/>
      <c r="D19" s="161"/>
      <c r="E19" s="161"/>
      <c r="F19" s="161">
        <v>2</v>
      </c>
      <c r="G19" s="65">
        <f t="shared" si="0"/>
        <v>2</v>
      </c>
      <c r="H19" s="66">
        <v>0</v>
      </c>
      <c r="I19" s="66">
        <f t="shared" si="1"/>
        <v>0</v>
      </c>
    </row>
    <row r="20" spans="1:10" s="108" customFormat="1" x14ac:dyDescent="0.25">
      <c r="A20" s="161">
        <v>16</v>
      </c>
      <c r="B20" s="166" t="s">
        <v>315</v>
      </c>
      <c r="C20" s="161">
        <v>21570</v>
      </c>
      <c r="D20" s="161"/>
      <c r="E20" s="161">
        <v>4</v>
      </c>
      <c r="F20" s="161">
        <v>2</v>
      </c>
      <c r="G20" s="65">
        <f t="shared" si="0"/>
        <v>6</v>
      </c>
      <c r="H20" s="66">
        <v>0</v>
      </c>
      <c r="I20" s="66">
        <f t="shared" si="1"/>
        <v>0</v>
      </c>
    </row>
    <row r="21" spans="1:10" s="58" customFormat="1" x14ac:dyDescent="0.25">
      <c r="A21" s="161">
        <v>17</v>
      </c>
      <c r="B21" s="166" t="s">
        <v>213</v>
      </c>
      <c r="C21" s="161">
        <v>20500</v>
      </c>
      <c r="D21" s="161"/>
      <c r="E21" s="161"/>
      <c r="F21" s="161">
        <v>1</v>
      </c>
      <c r="G21" s="65">
        <f t="shared" si="0"/>
        <v>1</v>
      </c>
      <c r="H21" s="66">
        <v>0</v>
      </c>
      <c r="I21" s="66">
        <f t="shared" si="1"/>
        <v>0</v>
      </c>
      <c r="J21" s="108"/>
    </row>
    <row r="22" spans="1:10" s="58" customFormat="1" ht="30" x14ac:dyDescent="0.25">
      <c r="A22" s="161">
        <v>18</v>
      </c>
      <c r="B22" s="166" t="s">
        <v>214</v>
      </c>
      <c r="C22" s="161">
        <v>21010</v>
      </c>
      <c r="D22" s="161"/>
      <c r="E22" s="161"/>
      <c r="F22" s="161">
        <v>5</v>
      </c>
      <c r="G22" s="65">
        <f t="shared" si="0"/>
        <v>5</v>
      </c>
      <c r="H22" s="66">
        <v>0</v>
      </c>
      <c r="I22" s="66">
        <f t="shared" si="1"/>
        <v>0</v>
      </c>
      <c r="J22" s="108"/>
    </row>
    <row r="23" spans="1:10" s="58" customFormat="1" x14ac:dyDescent="0.25">
      <c r="A23" s="161">
        <v>19</v>
      </c>
      <c r="B23" s="166" t="s">
        <v>222</v>
      </c>
      <c r="C23" s="161">
        <v>48300</v>
      </c>
      <c r="D23" s="161"/>
      <c r="E23" s="161"/>
      <c r="F23" s="161">
        <v>1</v>
      </c>
      <c r="G23" s="65">
        <f t="shared" si="0"/>
        <v>1</v>
      </c>
      <c r="H23" s="66">
        <v>0</v>
      </c>
      <c r="I23" s="66">
        <f t="shared" si="1"/>
        <v>0</v>
      </c>
    </row>
    <row r="24" spans="1:10" s="58" customFormat="1" x14ac:dyDescent="0.25">
      <c r="A24" s="161">
        <v>20</v>
      </c>
      <c r="B24" s="167" t="s">
        <v>223</v>
      </c>
      <c r="C24" s="161"/>
      <c r="D24" s="161"/>
      <c r="E24" s="161"/>
      <c r="F24" s="161">
        <v>1</v>
      </c>
      <c r="G24" s="65">
        <f t="shared" si="0"/>
        <v>1</v>
      </c>
      <c r="H24" s="66">
        <v>0</v>
      </c>
      <c r="I24" s="66">
        <f t="shared" si="1"/>
        <v>0</v>
      </c>
    </row>
    <row r="25" spans="1:10" s="58" customFormat="1" ht="45.75" thickBot="1" x14ac:dyDescent="0.3">
      <c r="A25" s="110">
        <v>21</v>
      </c>
      <c r="B25" s="168" t="s">
        <v>401</v>
      </c>
      <c r="C25" s="104">
        <v>21041</v>
      </c>
      <c r="D25" s="170"/>
      <c r="E25" s="104">
        <v>11</v>
      </c>
      <c r="F25" s="110"/>
      <c r="G25" s="105">
        <f t="shared" ref="G25" si="2">F25+E25</f>
        <v>11</v>
      </c>
      <c r="H25" s="106">
        <v>0</v>
      </c>
      <c r="I25" s="106">
        <f t="shared" ref="I25" si="3">H25*G25</f>
        <v>0</v>
      </c>
    </row>
    <row r="26" spans="1:10" ht="15.75" thickBot="1" x14ac:dyDescent="0.3">
      <c r="A26" s="259" t="s">
        <v>9</v>
      </c>
      <c r="B26" s="257"/>
      <c r="C26" s="255"/>
      <c r="D26" s="258"/>
      <c r="E26" s="29">
        <f>SUM(E5:E25)</f>
        <v>179</v>
      </c>
      <c r="F26" s="29">
        <f>SUM(F5:F25)</f>
        <v>317</v>
      </c>
      <c r="G26" s="29">
        <f>SUM(G5:G25)</f>
        <v>496</v>
      </c>
      <c r="H26" s="29"/>
      <c r="I26" s="30">
        <f>SUM(I5:I25)</f>
        <v>0</v>
      </c>
    </row>
  </sheetData>
  <mergeCells count="1">
    <mergeCell ref="A26:D26"/>
  </mergeCells>
  <phoneticPr fontId="18" type="noConversion"/>
  <pageMargins left="0.7" right="0.7" top="0.75" bottom="0.75" header="0.3" footer="0.3"/>
  <pageSetup paperSize="9" scale="8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2D7F4-6D58-435C-ADC8-5B5ECE2CE1BA}">
  <sheetPr>
    <pageSetUpPr fitToPage="1"/>
  </sheetPr>
  <dimension ref="A1:I68"/>
  <sheetViews>
    <sheetView topLeftCell="A46" workbookViewId="0">
      <selection activeCell="K16" sqref="K16"/>
    </sheetView>
  </sheetViews>
  <sheetFormatPr defaultColWidth="8.7109375" defaultRowHeight="15" x14ac:dyDescent="0.25"/>
  <cols>
    <col min="1" max="1" width="8.7109375" style="32"/>
    <col min="2" max="2" width="27.5703125" style="32" customWidth="1"/>
    <col min="3" max="3" width="8.7109375" style="32"/>
    <col min="4" max="4" width="23" style="32" customWidth="1"/>
    <col min="5" max="5" width="15.5703125" style="43" customWidth="1"/>
    <col min="6" max="6" width="14.42578125" style="43" customWidth="1"/>
    <col min="7" max="7" width="14" style="32" customWidth="1"/>
    <col min="8" max="8" width="15" style="32" customWidth="1"/>
    <col min="9" max="9" width="12.5703125" style="32" customWidth="1"/>
    <col min="10" max="16384" width="8.7109375" style="32"/>
  </cols>
  <sheetData>
    <row r="1" spans="1:9" x14ac:dyDescent="0.25">
      <c r="A1" s="31" t="s">
        <v>268</v>
      </c>
      <c r="B1" s="42"/>
      <c r="C1" s="42"/>
    </row>
    <row r="2" spans="1:9" ht="15.75" thickBot="1" x14ac:dyDescent="0.3"/>
    <row r="3" spans="1:9" ht="45.75" thickBot="1" x14ac:dyDescent="0.3">
      <c r="A3" s="26" t="s">
        <v>0</v>
      </c>
      <c r="B3" s="26" t="s">
        <v>1</v>
      </c>
      <c r="C3" s="27" t="s">
        <v>2</v>
      </c>
      <c r="D3" s="27" t="s">
        <v>3</v>
      </c>
      <c r="E3" s="27" t="s">
        <v>4</v>
      </c>
      <c r="F3" s="27" t="s">
        <v>5</v>
      </c>
      <c r="G3" s="26" t="s">
        <v>6</v>
      </c>
      <c r="H3" s="26" t="s">
        <v>7</v>
      </c>
      <c r="I3" s="26" t="s">
        <v>8</v>
      </c>
    </row>
    <row r="4" spans="1:9" ht="16.5" thickTop="1" thickBot="1" x14ac:dyDescent="0.3">
      <c r="A4" s="36">
        <v>1</v>
      </c>
      <c r="B4" s="36">
        <v>2</v>
      </c>
      <c r="C4" s="37">
        <v>3</v>
      </c>
      <c r="D4" s="37">
        <v>4</v>
      </c>
      <c r="E4" s="37">
        <v>5</v>
      </c>
      <c r="F4" s="37">
        <v>6</v>
      </c>
      <c r="G4" s="36">
        <v>7</v>
      </c>
      <c r="H4" s="36">
        <v>8</v>
      </c>
      <c r="I4" s="36">
        <v>9</v>
      </c>
    </row>
    <row r="5" spans="1:9" x14ac:dyDescent="0.25">
      <c r="A5" s="123">
        <v>1</v>
      </c>
      <c r="B5" s="174" t="s">
        <v>224</v>
      </c>
      <c r="C5" s="82"/>
      <c r="D5" s="82"/>
      <c r="E5" s="82">
        <v>2</v>
      </c>
      <c r="F5" s="82">
        <v>2</v>
      </c>
      <c r="G5" s="45">
        <f>E5+F5</f>
        <v>4</v>
      </c>
      <c r="H5" s="89">
        <v>0</v>
      </c>
      <c r="I5" s="87">
        <f>G5*H5</f>
        <v>0</v>
      </c>
    </row>
    <row r="6" spans="1:9" x14ac:dyDescent="0.25">
      <c r="A6" s="24">
        <v>2</v>
      </c>
      <c r="B6" s="39" t="s">
        <v>333</v>
      </c>
      <c r="C6" s="40"/>
      <c r="D6" s="40"/>
      <c r="E6" s="40">
        <v>3</v>
      </c>
      <c r="F6" s="40">
        <v>1</v>
      </c>
      <c r="G6" s="179">
        <f>E6+F6</f>
        <v>4</v>
      </c>
      <c r="H6" s="41">
        <v>0</v>
      </c>
      <c r="I6" s="88">
        <f t="shared" ref="I6:I50" si="0">G6*H6</f>
        <v>0</v>
      </c>
    </row>
    <row r="7" spans="1:9" x14ac:dyDescent="0.25">
      <c r="A7" s="38">
        <v>3</v>
      </c>
      <c r="B7" s="39" t="s">
        <v>225</v>
      </c>
      <c r="C7" s="40"/>
      <c r="D7" s="40"/>
      <c r="E7" s="40"/>
      <c r="F7" s="40">
        <v>18</v>
      </c>
      <c r="G7" s="179">
        <f t="shared" ref="G7:G50" si="1">E7+F7</f>
        <v>18</v>
      </c>
      <c r="H7" s="41">
        <v>0</v>
      </c>
      <c r="I7" s="88">
        <f t="shared" si="0"/>
        <v>0</v>
      </c>
    </row>
    <row r="8" spans="1:9" x14ac:dyDescent="0.25">
      <c r="A8" s="24">
        <v>4</v>
      </c>
      <c r="B8" s="39" t="s">
        <v>319</v>
      </c>
      <c r="C8" s="40"/>
      <c r="D8" s="40"/>
      <c r="E8" s="40">
        <v>3</v>
      </c>
      <c r="F8" s="40">
        <v>18</v>
      </c>
      <c r="G8" s="179">
        <f t="shared" si="1"/>
        <v>21</v>
      </c>
      <c r="H8" s="41">
        <v>0</v>
      </c>
      <c r="I8" s="88">
        <f t="shared" si="0"/>
        <v>0</v>
      </c>
    </row>
    <row r="9" spans="1:9" x14ac:dyDescent="0.25">
      <c r="A9" s="38">
        <v>5</v>
      </c>
      <c r="B9" s="39" t="s">
        <v>226</v>
      </c>
      <c r="C9" s="40"/>
      <c r="D9" s="40"/>
      <c r="E9" s="40"/>
      <c r="F9" s="40">
        <v>80</v>
      </c>
      <c r="G9" s="179">
        <f t="shared" si="1"/>
        <v>80</v>
      </c>
      <c r="H9" s="41">
        <v>0</v>
      </c>
      <c r="I9" s="88">
        <f t="shared" si="0"/>
        <v>0</v>
      </c>
    </row>
    <row r="10" spans="1:9" x14ac:dyDescent="0.25">
      <c r="A10" s="24">
        <v>6</v>
      </c>
      <c r="B10" s="39" t="s">
        <v>227</v>
      </c>
      <c r="C10" s="40"/>
      <c r="D10" s="40"/>
      <c r="E10" s="40">
        <v>50</v>
      </c>
      <c r="F10" s="40">
        <v>158</v>
      </c>
      <c r="G10" s="179">
        <f t="shared" si="1"/>
        <v>208</v>
      </c>
      <c r="H10" s="41">
        <v>0</v>
      </c>
      <c r="I10" s="88">
        <f t="shared" si="0"/>
        <v>0</v>
      </c>
    </row>
    <row r="11" spans="1:9" x14ac:dyDescent="0.25">
      <c r="A11" s="38">
        <v>7</v>
      </c>
      <c r="B11" s="39" t="s">
        <v>228</v>
      </c>
      <c r="C11" s="40"/>
      <c r="D11" s="40"/>
      <c r="E11" s="40">
        <v>20</v>
      </c>
      <c r="F11" s="40">
        <v>102</v>
      </c>
      <c r="G11" s="179">
        <f t="shared" si="1"/>
        <v>122</v>
      </c>
      <c r="H11" s="41">
        <v>0</v>
      </c>
      <c r="I11" s="88">
        <f t="shared" si="0"/>
        <v>0</v>
      </c>
    </row>
    <row r="12" spans="1:9" x14ac:dyDescent="0.25">
      <c r="A12" s="24">
        <v>8</v>
      </c>
      <c r="B12" s="39" t="s">
        <v>229</v>
      </c>
      <c r="C12" s="40"/>
      <c r="D12" s="40"/>
      <c r="E12" s="40">
        <v>30</v>
      </c>
      <c r="F12" s="40">
        <v>170</v>
      </c>
      <c r="G12" s="179">
        <f t="shared" si="1"/>
        <v>200</v>
      </c>
      <c r="H12" s="41">
        <v>0</v>
      </c>
      <c r="I12" s="88">
        <f t="shared" si="0"/>
        <v>0</v>
      </c>
    </row>
    <row r="13" spans="1:9" x14ac:dyDescent="0.25">
      <c r="A13" s="38">
        <v>9</v>
      </c>
      <c r="B13" s="39" t="s">
        <v>230</v>
      </c>
      <c r="C13" s="40"/>
      <c r="D13" s="40"/>
      <c r="E13" s="40">
        <v>30</v>
      </c>
      <c r="F13" s="40">
        <v>184</v>
      </c>
      <c r="G13" s="179">
        <f t="shared" si="1"/>
        <v>214</v>
      </c>
      <c r="H13" s="41">
        <v>0</v>
      </c>
      <c r="I13" s="88">
        <f t="shared" si="0"/>
        <v>0</v>
      </c>
    </row>
    <row r="14" spans="1:9" x14ac:dyDescent="0.25">
      <c r="A14" s="24">
        <v>10</v>
      </c>
      <c r="B14" s="39" t="s">
        <v>231</v>
      </c>
      <c r="C14" s="40"/>
      <c r="D14" s="40"/>
      <c r="E14" s="40">
        <v>3</v>
      </c>
      <c r="F14" s="40">
        <v>149</v>
      </c>
      <c r="G14" s="179">
        <f t="shared" si="1"/>
        <v>152</v>
      </c>
      <c r="H14" s="41">
        <v>0</v>
      </c>
      <c r="I14" s="88">
        <f t="shared" si="0"/>
        <v>0</v>
      </c>
    </row>
    <row r="15" spans="1:9" x14ac:dyDescent="0.25">
      <c r="A15" s="38">
        <v>11</v>
      </c>
      <c r="B15" s="39" t="s">
        <v>232</v>
      </c>
      <c r="C15" s="40"/>
      <c r="D15" s="40"/>
      <c r="E15" s="40">
        <v>5</v>
      </c>
      <c r="F15" s="40">
        <v>1</v>
      </c>
      <c r="G15" s="179">
        <f t="shared" si="1"/>
        <v>6</v>
      </c>
      <c r="H15" s="41">
        <v>0</v>
      </c>
      <c r="I15" s="88">
        <f t="shared" si="0"/>
        <v>0</v>
      </c>
    </row>
    <row r="16" spans="1:9" x14ac:dyDescent="0.25">
      <c r="A16" s="24">
        <v>12</v>
      </c>
      <c r="B16" s="39" t="s">
        <v>233</v>
      </c>
      <c r="C16" s="40"/>
      <c r="D16" s="40"/>
      <c r="E16" s="40">
        <v>80</v>
      </c>
      <c r="F16" s="40">
        <v>55</v>
      </c>
      <c r="G16" s="179">
        <f t="shared" si="1"/>
        <v>135</v>
      </c>
      <c r="H16" s="41">
        <v>0</v>
      </c>
      <c r="I16" s="88">
        <f t="shared" si="0"/>
        <v>0</v>
      </c>
    </row>
    <row r="17" spans="1:9" x14ac:dyDescent="0.25">
      <c r="A17" s="38">
        <v>13</v>
      </c>
      <c r="B17" s="39" t="s">
        <v>234</v>
      </c>
      <c r="C17" s="40"/>
      <c r="D17" s="40"/>
      <c r="E17" s="40">
        <v>90</v>
      </c>
      <c r="F17" s="40">
        <v>83</v>
      </c>
      <c r="G17" s="179">
        <f t="shared" si="1"/>
        <v>173</v>
      </c>
      <c r="H17" s="41">
        <v>0</v>
      </c>
      <c r="I17" s="88">
        <f t="shared" si="0"/>
        <v>0</v>
      </c>
    </row>
    <row r="18" spans="1:9" x14ac:dyDescent="0.25">
      <c r="A18" s="24">
        <v>14</v>
      </c>
      <c r="B18" s="39" t="s">
        <v>235</v>
      </c>
      <c r="C18" s="40"/>
      <c r="D18" s="40"/>
      <c r="E18" s="40"/>
      <c r="F18" s="40">
        <v>1</v>
      </c>
      <c r="G18" s="179">
        <f t="shared" si="1"/>
        <v>1</v>
      </c>
      <c r="H18" s="41">
        <v>0</v>
      </c>
      <c r="I18" s="88">
        <f t="shared" si="0"/>
        <v>0</v>
      </c>
    </row>
    <row r="19" spans="1:9" x14ac:dyDescent="0.25">
      <c r="A19" s="38">
        <v>15</v>
      </c>
      <c r="B19" s="39" t="s">
        <v>236</v>
      </c>
      <c r="C19" s="40"/>
      <c r="D19" s="40"/>
      <c r="E19" s="40">
        <v>100</v>
      </c>
      <c r="F19" s="40">
        <v>125</v>
      </c>
      <c r="G19" s="179">
        <f t="shared" si="1"/>
        <v>225</v>
      </c>
      <c r="H19" s="41">
        <v>0</v>
      </c>
      <c r="I19" s="88">
        <f t="shared" si="0"/>
        <v>0</v>
      </c>
    </row>
    <row r="20" spans="1:9" x14ac:dyDescent="0.25">
      <c r="A20" s="24">
        <v>16</v>
      </c>
      <c r="B20" s="39" t="s">
        <v>237</v>
      </c>
      <c r="C20" s="40"/>
      <c r="D20" s="40"/>
      <c r="E20" s="40">
        <v>30</v>
      </c>
      <c r="F20" s="40">
        <v>82</v>
      </c>
      <c r="G20" s="179">
        <f t="shared" si="1"/>
        <v>112</v>
      </c>
      <c r="H20" s="41">
        <v>0</v>
      </c>
      <c r="I20" s="88">
        <f t="shared" si="0"/>
        <v>0</v>
      </c>
    </row>
    <row r="21" spans="1:9" x14ac:dyDescent="0.25">
      <c r="A21" s="38">
        <v>17</v>
      </c>
      <c r="B21" s="39" t="s">
        <v>238</v>
      </c>
      <c r="C21" s="40"/>
      <c r="D21" s="40"/>
      <c r="E21" s="40">
        <v>70</v>
      </c>
      <c r="F21" s="40">
        <v>70</v>
      </c>
      <c r="G21" s="179">
        <f t="shared" si="1"/>
        <v>140</v>
      </c>
      <c r="H21" s="41">
        <v>0</v>
      </c>
      <c r="I21" s="88">
        <f t="shared" si="0"/>
        <v>0</v>
      </c>
    </row>
    <row r="22" spans="1:9" x14ac:dyDescent="0.25">
      <c r="A22" s="24">
        <v>18</v>
      </c>
      <c r="B22" s="39" t="s">
        <v>239</v>
      </c>
      <c r="C22" s="40"/>
      <c r="D22" s="40"/>
      <c r="E22" s="40">
        <v>2</v>
      </c>
      <c r="F22" s="40">
        <v>1</v>
      </c>
      <c r="G22" s="179">
        <f t="shared" si="1"/>
        <v>3</v>
      </c>
      <c r="H22" s="41">
        <v>0</v>
      </c>
      <c r="I22" s="88">
        <f t="shared" si="0"/>
        <v>0</v>
      </c>
    </row>
    <row r="23" spans="1:9" x14ac:dyDescent="0.25">
      <c r="A23" s="38">
        <v>19</v>
      </c>
      <c r="B23" s="39" t="s">
        <v>240</v>
      </c>
      <c r="C23" s="40"/>
      <c r="D23" s="40"/>
      <c r="E23" s="40">
        <v>20</v>
      </c>
      <c r="F23" s="40">
        <v>64</v>
      </c>
      <c r="G23" s="179">
        <f t="shared" si="1"/>
        <v>84</v>
      </c>
      <c r="H23" s="41">
        <v>0</v>
      </c>
      <c r="I23" s="88">
        <f t="shared" si="0"/>
        <v>0</v>
      </c>
    </row>
    <row r="24" spans="1:9" x14ac:dyDescent="0.25">
      <c r="A24" s="24">
        <v>20</v>
      </c>
      <c r="B24" s="39" t="s">
        <v>241</v>
      </c>
      <c r="C24" s="40"/>
      <c r="D24" s="40"/>
      <c r="E24" s="40">
        <v>10</v>
      </c>
      <c r="F24" s="40">
        <v>33</v>
      </c>
      <c r="G24" s="179">
        <f t="shared" si="1"/>
        <v>43</v>
      </c>
      <c r="H24" s="41">
        <v>0</v>
      </c>
      <c r="I24" s="88">
        <f t="shared" si="0"/>
        <v>0</v>
      </c>
    </row>
    <row r="25" spans="1:9" x14ac:dyDescent="0.25">
      <c r="A25" s="38">
        <v>21</v>
      </c>
      <c r="B25" s="39" t="s">
        <v>242</v>
      </c>
      <c r="C25" s="40"/>
      <c r="D25" s="40"/>
      <c r="E25" s="40">
        <v>10</v>
      </c>
      <c r="F25" s="40">
        <v>46</v>
      </c>
      <c r="G25" s="179">
        <f t="shared" si="1"/>
        <v>56</v>
      </c>
      <c r="H25" s="41">
        <v>0</v>
      </c>
      <c r="I25" s="88">
        <f t="shared" si="0"/>
        <v>0</v>
      </c>
    </row>
    <row r="26" spans="1:9" x14ac:dyDescent="0.25">
      <c r="A26" s="24">
        <v>22</v>
      </c>
      <c r="B26" s="39" t="s">
        <v>243</v>
      </c>
      <c r="C26" s="40"/>
      <c r="D26" s="40"/>
      <c r="E26" s="40"/>
      <c r="F26" s="40">
        <v>22</v>
      </c>
      <c r="G26" s="179">
        <f t="shared" si="1"/>
        <v>22</v>
      </c>
      <c r="H26" s="41">
        <v>0</v>
      </c>
      <c r="I26" s="88">
        <f t="shared" si="0"/>
        <v>0</v>
      </c>
    </row>
    <row r="27" spans="1:9" x14ac:dyDescent="0.25">
      <c r="A27" s="38">
        <v>23</v>
      </c>
      <c r="B27" s="39" t="s">
        <v>244</v>
      </c>
      <c r="C27" s="40"/>
      <c r="D27" s="40"/>
      <c r="E27" s="40">
        <v>15</v>
      </c>
      <c r="F27" s="40">
        <v>15</v>
      </c>
      <c r="G27" s="179">
        <f t="shared" si="1"/>
        <v>30</v>
      </c>
      <c r="H27" s="41">
        <v>0</v>
      </c>
      <c r="I27" s="88">
        <f t="shared" si="0"/>
        <v>0</v>
      </c>
    </row>
    <row r="28" spans="1:9" x14ac:dyDescent="0.25">
      <c r="A28" s="24">
        <v>24</v>
      </c>
      <c r="B28" s="39" t="s">
        <v>245</v>
      </c>
      <c r="C28" s="40"/>
      <c r="D28" s="40"/>
      <c r="E28" s="40"/>
      <c r="F28" s="40">
        <v>12</v>
      </c>
      <c r="G28" s="179">
        <f t="shared" si="1"/>
        <v>12</v>
      </c>
      <c r="H28" s="41">
        <v>0</v>
      </c>
      <c r="I28" s="88">
        <f t="shared" si="0"/>
        <v>0</v>
      </c>
    </row>
    <row r="29" spans="1:9" x14ac:dyDescent="0.25">
      <c r="A29" s="38">
        <v>25</v>
      </c>
      <c r="B29" s="39" t="s">
        <v>246</v>
      </c>
      <c r="C29" s="40"/>
      <c r="D29" s="40"/>
      <c r="E29" s="40"/>
      <c r="F29" s="40">
        <v>15</v>
      </c>
      <c r="G29" s="179">
        <f t="shared" si="1"/>
        <v>15</v>
      </c>
      <c r="H29" s="41">
        <v>0</v>
      </c>
      <c r="I29" s="88">
        <f t="shared" si="0"/>
        <v>0</v>
      </c>
    </row>
    <row r="30" spans="1:9" x14ac:dyDescent="0.25">
      <c r="A30" s="24">
        <v>26</v>
      </c>
      <c r="B30" s="39" t="s">
        <v>247</v>
      </c>
      <c r="C30" s="40"/>
      <c r="D30" s="40"/>
      <c r="E30" s="40">
        <v>15</v>
      </c>
      <c r="F30" s="40">
        <v>27</v>
      </c>
      <c r="G30" s="179">
        <f t="shared" si="1"/>
        <v>42</v>
      </c>
      <c r="H30" s="41">
        <v>0</v>
      </c>
      <c r="I30" s="88">
        <f t="shared" si="0"/>
        <v>0</v>
      </c>
    </row>
    <row r="31" spans="1:9" x14ac:dyDescent="0.25">
      <c r="A31" s="38">
        <v>27</v>
      </c>
      <c r="B31" s="39" t="s">
        <v>248</v>
      </c>
      <c r="C31" s="40"/>
      <c r="D31" s="40"/>
      <c r="E31" s="40">
        <v>400</v>
      </c>
      <c r="F31" s="40">
        <v>261</v>
      </c>
      <c r="G31" s="179">
        <f t="shared" si="1"/>
        <v>661</v>
      </c>
      <c r="H31" s="41">
        <v>0</v>
      </c>
      <c r="I31" s="88">
        <f t="shared" si="0"/>
        <v>0</v>
      </c>
    </row>
    <row r="32" spans="1:9" x14ac:dyDescent="0.25">
      <c r="A32" s="24">
        <v>28</v>
      </c>
      <c r="B32" s="39" t="s">
        <v>249</v>
      </c>
      <c r="C32" s="40"/>
      <c r="D32" s="40"/>
      <c r="E32" s="40">
        <v>451</v>
      </c>
      <c r="F32" s="40">
        <v>243</v>
      </c>
      <c r="G32" s="179">
        <f t="shared" si="1"/>
        <v>694</v>
      </c>
      <c r="H32" s="41">
        <v>0</v>
      </c>
      <c r="I32" s="88">
        <f t="shared" si="0"/>
        <v>0</v>
      </c>
    </row>
    <row r="33" spans="1:9" x14ac:dyDescent="0.25">
      <c r="A33" s="38">
        <v>29</v>
      </c>
      <c r="B33" s="39" t="s">
        <v>250</v>
      </c>
      <c r="C33" s="40"/>
      <c r="D33" s="40"/>
      <c r="E33" s="40">
        <v>910</v>
      </c>
      <c r="F33" s="40">
        <v>416</v>
      </c>
      <c r="G33" s="179">
        <f t="shared" si="1"/>
        <v>1326</v>
      </c>
      <c r="H33" s="41">
        <v>0</v>
      </c>
      <c r="I33" s="88">
        <f t="shared" si="0"/>
        <v>0</v>
      </c>
    </row>
    <row r="34" spans="1:9" x14ac:dyDescent="0.25">
      <c r="A34" s="24">
        <v>30</v>
      </c>
      <c r="B34" s="39" t="s">
        <v>251</v>
      </c>
      <c r="C34" s="40"/>
      <c r="D34" s="40"/>
      <c r="E34" s="40">
        <v>963</v>
      </c>
      <c r="F34" s="40">
        <v>568</v>
      </c>
      <c r="G34" s="179">
        <f t="shared" si="1"/>
        <v>1531</v>
      </c>
      <c r="H34" s="41">
        <v>0</v>
      </c>
      <c r="I34" s="88">
        <f t="shared" si="0"/>
        <v>0</v>
      </c>
    </row>
    <row r="35" spans="1:9" x14ac:dyDescent="0.25">
      <c r="A35" s="38">
        <v>31</v>
      </c>
      <c r="B35" s="39" t="s">
        <v>252</v>
      </c>
      <c r="C35" s="40"/>
      <c r="D35" s="40"/>
      <c r="E35" s="40">
        <v>6</v>
      </c>
      <c r="F35" s="40">
        <v>3</v>
      </c>
      <c r="G35" s="179">
        <f t="shared" si="1"/>
        <v>9</v>
      </c>
      <c r="H35" s="41">
        <v>0</v>
      </c>
      <c r="I35" s="88">
        <f t="shared" si="0"/>
        <v>0</v>
      </c>
    </row>
    <row r="36" spans="1:9" x14ac:dyDescent="0.25">
      <c r="A36" s="24">
        <v>32</v>
      </c>
      <c r="B36" s="39" t="s">
        <v>253</v>
      </c>
      <c r="C36" s="40"/>
      <c r="D36" s="40"/>
      <c r="E36" s="40">
        <v>10</v>
      </c>
      <c r="F36" s="40">
        <v>6</v>
      </c>
      <c r="G36" s="179">
        <f t="shared" si="1"/>
        <v>16</v>
      </c>
      <c r="H36" s="41">
        <v>0</v>
      </c>
      <c r="I36" s="88">
        <f t="shared" si="0"/>
        <v>0</v>
      </c>
    </row>
    <row r="37" spans="1:9" x14ac:dyDescent="0.25">
      <c r="A37" s="38">
        <v>33</v>
      </c>
      <c r="B37" s="39" t="s">
        <v>254</v>
      </c>
      <c r="C37" s="40"/>
      <c r="D37" s="40"/>
      <c r="E37" s="40">
        <v>2</v>
      </c>
      <c r="F37" s="40">
        <v>1</v>
      </c>
      <c r="G37" s="179">
        <f t="shared" si="1"/>
        <v>3</v>
      </c>
      <c r="H37" s="41">
        <v>0</v>
      </c>
      <c r="I37" s="88">
        <f t="shared" si="0"/>
        <v>0</v>
      </c>
    </row>
    <row r="38" spans="1:9" x14ac:dyDescent="0.25">
      <c r="A38" s="24">
        <v>34</v>
      </c>
      <c r="B38" s="22" t="s">
        <v>255</v>
      </c>
      <c r="C38" s="22"/>
      <c r="D38" s="22"/>
      <c r="E38" s="33">
        <v>400</v>
      </c>
      <c r="F38" s="33">
        <v>418</v>
      </c>
      <c r="G38" s="179">
        <f t="shared" si="1"/>
        <v>818</v>
      </c>
      <c r="H38" s="41">
        <v>0</v>
      </c>
      <c r="I38" s="88">
        <f t="shared" si="0"/>
        <v>0</v>
      </c>
    </row>
    <row r="39" spans="1:9" x14ac:dyDescent="0.25">
      <c r="A39" s="38">
        <v>35</v>
      </c>
      <c r="B39" s="22" t="s">
        <v>256</v>
      </c>
      <c r="C39" s="22"/>
      <c r="D39" s="22"/>
      <c r="E39" s="33">
        <v>2</v>
      </c>
      <c r="F39" s="33">
        <v>1260</v>
      </c>
      <c r="G39" s="179">
        <f t="shared" si="1"/>
        <v>1262</v>
      </c>
      <c r="H39" s="41">
        <v>0</v>
      </c>
      <c r="I39" s="88">
        <f t="shared" si="0"/>
        <v>0</v>
      </c>
    </row>
    <row r="40" spans="1:9" x14ac:dyDescent="0.25">
      <c r="A40" s="24">
        <v>36</v>
      </c>
      <c r="B40" s="22" t="s">
        <v>257</v>
      </c>
      <c r="C40" s="22"/>
      <c r="D40" s="22"/>
      <c r="E40" s="33"/>
      <c r="F40" s="33">
        <v>10</v>
      </c>
      <c r="G40" s="179">
        <f t="shared" si="1"/>
        <v>10</v>
      </c>
      <c r="H40" s="41">
        <v>0</v>
      </c>
      <c r="I40" s="88">
        <f t="shared" si="0"/>
        <v>0</v>
      </c>
    </row>
    <row r="41" spans="1:9" x14ac:dyDescent="0.25">
      <c r="A41" s="38">
        <v>37</v>
      </c>
      <c r="B41" s="22" t="s">
        <v>258</v>
      </c>
      <c r="C41" s="22"/>
      <c r="D41" s="22"/>
      <c r="E41" s="33">
        <v>20</v>
      </c>
      <c r="F41" s="33">
        <v>6</v>
      </c>
      <c r="G41" s="179">
        <f t="shared" si="1"/>
        <v>26</v>
      </c>
      <c r="H41" s="41">
        <v>0</v>
      </c>
      <c r="I41" s="88">
        <f t="shared" si="0"/>
        <v>0</v>
      </c>
    </row>
    <row r="42" spans="1:9" x14ac:dyDescent="0.25">
      <c r="A42" s="24">
        <v>38</v>
      </c>
      <c r="B42" s="22" t="s">
        <v>259</v>
      </c>
      <c r="C42" s="22"/>
      <c r="D42" s="22"/>
      <c r="E42" s="33">
        <v>50</v>
      </c>
      <c r="F42" s="33">
        <v>31</v>
      </c>
      <c r="G42" s="179">
        <f t="shared" si="1"/>
        <v>81</v>
      </c>
      <c r="H42" s="41">
        <v>0</v>
      </c>
      <c r="I42" s="88">
        <f t="shared" si="0"/>
        <v>0</v>
      </c>
    </row>
    <row r="43" spans="1:9" x14ac:dyDescent="0.25">
      <c r="A43" s="38">
        <v>39</v>
      </c>
      <c r="B43" s="22" t="s">
        <v>260</v>
      </c>
      <c r="C43" s="22"/>
      <c r="D43" s="22"/>
      <c r="E43" s="33">
        <v>5</v>
      </c>
      <c r="F43" s="33">
        <v>2216</v>
      </c>
      <c r="G43" s="179">
        <f t="shared" si="1"/>
        <v>2221</v>
      </c>
      <c r="H43" s="41">
        <v>0</v>
      </c>
      <c r="I43" s="88">
        <f t="shared" si="0"/>
        <v>0</v>
      </c>
    </row>
    <row r="44" spans="1:9" x14ac:dyDescent="0.25">
      <c r="A44" s="24">
        <v>40</v>
      </c>
      <c r="B44" s="22" t="s">
        <v>261</v>
      </c>
      <c r="C44" s="22"/>
      <c r="D44" s="22"/>
      <c r="E44" s="33"/>
      <c r="F44" s="33">
        <v>535</v>
      </c>
      <c r="G44" s="179">
        <f t="shared" si="1"/>
        <v>535</v>
      </c>
      <c r="H44" s="41">
        <v>0</v>
      </c>
      <c r="I44" s="88">
        <f t="shared" si="0"/>
        <v>0</v>
      </c>
    </row>
    <row r="45" spans="1:9" x14ac:dyDescent="0.25">
      <c r="A45" s="38">
        <v>41</v>
      </c>
      <c r="B45" s="22" t="s">
        <v>262</v>
      </c>
      <c r="C45" s="22"/>
      <c r="D45" s="22"/>
      <c r="E45" s="33"/>
      <c r="F45" s="33">
        <v>535</v>
      </c>
      <c r="G45" s="179">
        <f t="shared" si="1"/>
        <v>535</v>
      </c>
      <c r="H45" s="41">
        <v>0</v>
      </c>
      <c r="I45" s="88">
        <f t="shared" si="0"/>
        <v>0</v>
      </c>
    </row>
    <row r="46" spans="1:9" x14ac:dyDescent="0.25">
      <c r="A46" s="24">
        <v>42</v>
      </c>
      <c r="B46" s="22" t="s">
        <v>263</v>
      </c>
      <c r="C46" s="22"/>
      <c r="D46" s="22"/>
      <c r="E46" s="33">
        <v>15</v>
      </c>
      <c r="F46" s="33">
        <v>51</v>
      </c>
      <c r="G46" s="179">
        <f t="shared" si="1"/>
        <v>66</v>
      </c>
      <c r="H46" s="41">
        <v>0</v>
      </c>
      <c r="I46" s="88">
        <f t="shared" si="0"/>
        <v>0</v>
      </c>
    </row>
    <row r="47" spans="1:9" x14ac:dyDescent="0.25">
      <c r="A47" s="38">
        <v>43</v>
      </c>
      <c r="B47" s="22" t="s">
        <v>264</v>
      </c>
      <c r="C47" s="22"/>
      <c r="D47" s="22"/>
      <c r="E47" s="33"/>
      <c r="F47" s="33">
        <v>61</v>
      </c>
      <c r="G47" s="179">
        <f t="shared" si="1"/>
        <v>61</v>
      </c>
      <c r="H47" s="41">
        <v>0</v>
      </c>
      <c r="I47" s="88">
        <f t="shared" si="0"/>
        <v>0</v>
      </c>
    </row>
    <row r="48" spans="1:9" x14ac:dyDescent="0.25">
      <c r="A48" s="24">
        <v>44</v>
      </c>
      <c r="B48" s="22" t="s">
        <v>265</v>
      </c>
      <c r="C48" s="22"/>
      <c r="D48" s="22"/>
      <c r="E48" s="33">
        <v>3</v>
      </c>
      <c r="F48" s="33">
        <v>45</v>
      </c>
      <c r="G48" s="179">
        <f t="shared" si="1"/>
        <v>48</v>
      </c>
      <c r="H48" s="41">
        <v>0</v>
      </c>
      <c r="I48" s="88">
        <f t="shared" si="0"/>
        <v>0</v>
      </c>
    </row>
    <row r="49" spans="1:9" x14ac:dyDescent="0.25">
      <c r="A49" s="38">
        <v>45</v>
      </c>
      <c r="B49" s="22" t="s">
        <v>266</v>
      </c>
      <c r="C49" s="22"/>
      <c r="D49" s="22"/>
      <c r="E49" s="33">
        <v>1</v>
      </c>
      <c r="F49" s="33">
        <v>1</v>
      </c>
      <c r="G49" s="179">
        <f t="shared" si="1"/>
        <v>2</v>
      </c>
      <c r="H49" s="41">
        <v>0</v>
      </c>
      <c r="I49" s="88">
        <f t="shared" si="0"/>
        <v>0</v>
      </c>
    </row>
    <row r="50" spans="1:9" x14ac:dyDescent="0.25">
      <c r="A50" s="24">
        <v>46</v>
      </c>
      <c r="B50" s="80" t="s">
        <v>318</v>
      </c>
      <c r="C50" s="80"/>
      <c r="D50" s="80"/>
      <c r="E50" s="81">
        <v>280</v>
      </c>
      <c r="F50" s="81">
        <v>209</v>
      </c>
      <c r="G50" s="180">
        <f t="shared" si="1"/>
        <v>489</v>
      </c>
      <c r="H50" s="41">
        <v>0</v>
      </c>
      <c r="I50" s="85">
        <f t="shared" si="0"/>
        <v>0</v>
      </c>
    </row>
    <row r="51" spans="1:9" s="46" customFormat="1" x14ac:dyDescent="0.25">
      <c r="A51" s="172">
        <v>47</v>
      </c>
      <c r="B51" s="147" t="s">
        <v>353</v>
      </c>
      <c r="C51" s="177">
        <v>326642</v>
      </c>
      <c r="D51" s="178"/>
      <c r="E51" s="78">
        <v>24</v>
      </c>
      <c r="F51" s="140"/>
      <c r="G51" s="145">
        <f>E51+F51</f>
        <v>24</v>
      </c>
      <c r="H51" s="79">
        <v>0</v>
      </c>
      <c r="I51" s="79">
        <f>H51*G51</f>
        <v>0</v>
      </c>
    </row>
    <row r="52" spans="1:9" x14ac:dyDescent="0.25">
      <c r="A52" s="172">
        <v>48</v>
      </c>
      <c r="B52" s="175" t="s">
        <v>374</v>
      </c>
      <c r="C52" s="175">
        <v>339332</v>
      </c>
      <c r="D52" s="175"/>
      <c r="E52" s="83">
        <v>181</v>
      </c>
      <c r="F52" s="83"/>
      <c r="G52" s="181">
        <f t="shared" ref="G52:G67" si="2">E52+F52</f>
        <v>181</v>
      </c>
      <c r="H52" s="90">
        <v>0</v>
      </c>
      <c r="I52" s="86">
        <f t="shared" ref="I52:I67" si="3">G52*H52</f>
        <v>0</v>
      </c>
    </row>
    <row r="53" spans="1:9" x14ac:dyDescent="0.25">
      <c r="A53" s="172">
        <v>49</v>
      </c>
      <c r="B53" s="175" t="s">
        <v>375</v>
      </c>
      <c r="C53" s="175">
        <v>399910</v>
      </c>
      <c r="D53" s="175"/>
      <c r="E53" s="83">
        <v>520</v>
      </c>
      <c r="F53" s="83"/>
      <c r="G53" s="181">
        <f t="shared" si="2"/>
        <v>520</v>
      </c>
      <c r="H53" s="90">
        <v>0</v>
      </c>
      <c r="I53" s="86">
        <f t="shared" si="3"/>
        <v>0</v>
      </c>
    </row>
    <row r="54" spans="1:9" x14ac:dyDescent="0.25">
      <c r="A54" s="172">
        <v>50</v>
      </c>
      <c r="B54" s="175" t="s">
        <v>376</v>
      </c>
      <c r="C54" s="175">
        <v>338332</v>
      </c>
      <c r="D54" s="175"/>
      <c r="E54" s="83">
        <v>206</v>
      </c>
      <c r="F54" s="83"/>
      <c r="G54" s="181">
        <f t="shared" si="2"/>
        <v>206</v>
      </c>
      <c r="H54" s="90">
        <v>0</v>
      </c>
      <c r="I54" s="86">
        <f t="shared" si="3"/>
        <v>0</v>
      </c>
    </row>
    <row r="55" spans="1:9" x14ac:dyDescent="0.25">
      <c r="A55" s="172">
        <v>51</v>
      </c>
      <c r="B55" s="175" t="s">
        <v>377</v>
      </c>
      <c r="C55" s="175">
        <v>610046</v>
      </c>
      <c r="D55" s="175"/>
      <c r="E55" s="83">
        <v>520</v>
      </c>
      <c r="F55" s="83"/>
      <c r="G55" s="181">
        <f t="shared" si="2"/>
        <v>520</v>
      </c>
      <c r="H55" s="90">
        <v>0</v>
      </c>
      <c r="I55" s="86">
        <f t="shared" si="3"/>
        <v>0</v>
      </c>
    </row>
    <row r="56" spans="1:9" x14ac:dyDescent="0.25">
      <c r="A56" s="172">
        <v>52</v>
      </c>
      <c r="B56" s="175" t="s">
        <v>378</v>
      </c>
      <c r="C56" s="175">
        <v>445632</v>
      </c>
      <c r="D56" s="175"/>
      <c r="E56" s="83">
        <v>1114</v>
      </c>
      <c r="F56" s="83"/>
      <c r="G56" s="181">
        <f t="shared" si="2"/>
        <v>1114</v>
      </c>
      <c r="H56" s="90">
        <v>0</v>
      </c>
      <c r="I56" s="86">
        <f t="shared" si="3"/>
        <v>0</v>
      </c>
    </row>
    <row r="57" spans="1:9" x14ac:dyDescent="0.25">
      <c r="A57" s="172">
        <v>53</v>
      </c>
      <c r="B57" s="175" t="s">
        <v>379</v>
      </c>
      <c r="C57" s="175">
        <v>470004</v>
      </c>
      <c r="D57" s="175"/>
      <c r="E57" s="83">
        <v>10</v>
      </c>
      <c r="F57" s="83"/>
      <c r="G57" s="181">
        <f t="shared" si="2"/>
        <v>10</v>
      </c>
      <c r="H57" s="90">
        <v>0</v>
      </c>
      <c r="I57" s="86">
        <f t="shared" si="3"/>
        <v>0</v>
      </c>
    </row>
    <row r="58" spans="1:9" x14ac:dyDescent="0.25">
      <c r="A58" s="172">
        <v>54</v>
      </c>
      <c r="B58" s="175" t="s">
        <v>380</v>
      </c>
      <c r="C58" s="175">
        <v>321502</v>
      </c>
      <c r="D58" s="175"/>
      <c r="E58" s="83">
        <v>2</v>
      </c>
      <c r="F58" s="83"/>
      <c r="G58" s="181">
        <f t="shared" si="2"/>
        <v>2</v>
      </c>
      <c r="H58" s="90">
        <v>0</v>
      </c>
      <c r="I58" s="86">
        <f t="shared" si="3"/>
        <v>0</v>
      </c>
    </row>
    <row r="59" spans="1:9" x14ac:dyDescent="0.25">
      <c r="A59" s="172">
        <v>55</v>
      </c>
      <c r="B59" s="175" t="s">
        <v>381</v>
      </c>
      <c r="C59" s="175">
        <v>321040</v>
      </c>
      <c r="D59" s="175"/>
      <c r="E59" s="83">
        <v>283</v>
      </c>
      <c r="F59" s="83"/>
      <c r="G59" s="181">
        <f t="shared" si="2"/>
        <v>283</v>
      </c>
      <c r="H59" s="90">
        <v>0</v>
      </c>
      <c r="I59" s="86">
        <f t="shared" si="3"/>
        <v>0</v>
      </c>
    </row>
    <row r="60" spans="1:9" x14ac:dyDescent="0.25">
      <c r="A60" s="172">
        <v>56</v>
      </c>
      <c r="B60" s="175" t="s">
        <v>382</v>
      </c>
      <c r="C60" s="175">
        <v>128040</v>
      </c>
      <c r="D60" s="175"/>
      <c r="E60" s="83">
        <v>13</v>
      </c>
      <c r="F60" s="83"/>
      <c r="G60" s="181">
        <f t="shared" si="2"/>
        <v>13</v>
      </c>
      <c r="H60" s="90">
        <v>0</v>
      </c>
      <c r="I60" s="86">
        <f t="shared" si="3"/>
        <v>0</v>
      </c>
    </row>
    <row r="61" spans="1:9" x14ac:dyDescent="0.25">
      <c r="A61" s="172">
        <v>57</v>
      </c>
      <c r="B61" s="175" t="s">
        <v>383</v>
      </c>
      <c r="C61" s="175">
        <v>610263</v>
      </c>
      <c r="D61" s="175"/>
      <c r="E61" s="83">
        <v>2</v>
      </c>
      <c r="F61" s="83"/>
      <c r="G61" s="181">
        <f t="shared" si="2"/>
        <v>2</v>
      </c>
      <c r="H61" s="90">
        <v>0</v>
      </c>
      <c r="I61" s="86">
        <f t="shared" si="3"/>
        <v>0</v>
      </c>
    </row>
    <row r="62" spans="1:9" x14ac:dyDescent="0.25">
      <c r="A62" s="172">
        <v>58</v>
      </c>
      <c r="B62" s="175" t="s">
        <v>384</v>
      </c>
      <c r="C62" s="175">
        <v>610267</v>
      </c>
      <c r="D62" s="175"/>
      <c r="E62" s="83">
        <v>4</v>
      </c>
      <c r="F62" s="83"/>
      <c r="G62" s="181">
        <f t="shared" si="2"/>
        <v>4</v>
      </c>
      <c r="H62" s="90">
        <v>0</v>
      </c>
      <c r="I62" s="86">
        <f t="shared" si="3"/>
        <v>0</v>
      </c>
    </row>
    <row r="63" spans="1:9" x14ac:dyDescent="0.25">
      <c r="A63" s="172">
        <v>59</v>
      </c>
      <c r="B63" s="175" t="s">
        <v>385</v>
      </c>
      <c r="C63" s="175">
        <v>60065</v>
      </c>
      <c r="D63" s="175"/>
      <c r="E63" s="83">
        <v>2</v>
      </c>
      <c r="F63" s="83"/>
      <c r="G63" s="181">
        <f t="shared" si="2"/>
        <v>2</v>
      </c>
      <c r="H63" s="90">
        <v>0</v>
      </c>
      <c r="I63" s="86">
        <f t="shared" si="3"/>
        <v>0</v>
      </c>
    </row>
    <row r="64" spans="1:9" x14ac:dyDescent="0.25">
      <c r="A64" s="172">
        <v>60</v>
      </c>
      <c r="B64" s="175" t="s">
        <v>386</v>
      </c>
      <c r="C64" s="175">
        <v>50199</v>
      </c>
      <c r="D64" s="175"/>
      <c r="E64" s="83">
        <v>1</v>
      </c>
      <c r="F64" s="83"/>
      <c r="G64" s="181">
        <f t="shared" si="2"/>
        <v>1</v>
      </c>
      <c r="H64" s="90">
        <v>0</v>
      </c>
      <c r="I64" s="86">
        <f t="shared" si="3"/>
        <v>0</v>
      </c>
    </row>
    <row r="65" spans="1:9" x14ac:dyDescent="0.25">
      <c r="A65" s="172">
        <v>61</v>
      </c>
      <c r="B65" s="175" t="s">
        <v>387</v>
      </c>
      <c r="C65" s="175">
        <v>50201</v>
      </c>
      <c r="D65" s="175"/>
      <c r="E65" s="83">
        <v>1</v>
      </c>
      <c r="F65" s="83"/>
      <c r="G65" s="181">
        <f t="shared" si="2"/>
        <v>1</v>
      </c>
      <c r="H65" s="90">
        <v>0</v>
      </c>
      <c r="I65" s="86">
        <f t="shared" si="3"/>
        <v>0</v>
      </c>
    </row>
    <row r="66" spans="1:9" x14ac:dyDescent="0.25">
      <c r="A66" s="172">
        <v>62</v>
      </c>
      <c r="B66" s="175" t="s">
        <v>388</v>
      </c>
      <c r="C66" s="175">
        <v>50278</v>
      </c>
      <c r="D66" s="175"/>
      <c r="E66" s="83">
        <v>1</v>
      </c>
      <c r="F66" s="83"/>
      <c r="G66" s="181">
        <f t="shared" si="2"/>
        <v>1</v>
      </c>
      <c r="H66" s="90">
        <v>0</v>
      </c>
      <c r="I66" s="86">
        <f t="shared" si="3"/>
        <v>0</v>
      </c>
    </row>
    <row r="67" spans="1:9" ht="15.75" thickBot="1" x14ac:dyDescent="0.3">
      <c r="A67" s="173">
        <v>63</v>
      </c>
      <c r="B67" s="176" t="s">
        <v>389</v>
      </c>
      <c r="C67" s="176">
        <v>50176</v>
      </c>
      <c r="D67" s="176"/>
      <c r="E67" s="84">
        <v>1</v>
      </c>
      <c r="F67" s="84"/>
      <c r="G67" s="182">
        <f t="shared" si="2"/>
        <v>1</v>
      </c>
      <c r="H67" s="91">
        <v>0</v>
      </c>
      <c r="I67" s="86">
        <f t="shared" si="3"/>
        <v>0</v>
      </c>
    </row>
    <row r="68" spans="1:9" ht="15.75" thickBot="1" x14ac:dyDescent="0.3">
      <c r="A68" s="259" t="s">
        <v>9</v>
      </c>
      <c r="B68" s="257"/>
      <c r="C68" s="257"/>
      <c r="D68" s="258"/>
      <c r="E68" s="29">
        <f>SUM(E5:E67)</f>
        <v>6991</v>
      </c>
      <c r="F68" s="29">
        <f>SUM(F5:F67)</f>
        <v>8410</v>
      </c>
      <c r="G68" s="29">
        <f>SUM(G5:G67)</f>
        <v>15401</v>
      </c>
      <c r="H68" s="74"/>
      <c r="I68" s="30">
        <f>SUM(I5:I67)</f>
        <v>0</v>
      </c>
    </row>
  </sheetData>
  <mergeCells count="1">
    <mergeCell ref="A68:D68"/>
  </mergeCells>
  <pageMargins left="0.7" right="0.7" top="0.75" bottom="0.75" header="0.3" footer="0.3"/>
  <pageSetup paperSize="9" scale="9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6CE47-4AD5-45D7-AAF6-FBCC7FC70F62}">
  <sheetPr>
    <pageSetUpPr fitToPage="1"/>
  </sheetPr>
  <dimension ref="A1:I62"/>
  <sheetViews>
    <sheetView workbookViewId="0">
      <selection activeCell="I5" sqref="I5:I61"/>
    </sheetView>
  </sheetViews>
  <sheetFormatPr defaultColWidth="8.7109375" defaultRowHeight="15" x14ac:dyDescent="0.25"/>
  <cols>
    <col min="1" max="1" width="8.7109375" style="58"/>
    <col min="2" max="2" width="27.85546875" style="58" customWidth="1"/>
    <col min="3" max="3" width="8.7109375" style="58"/>
    <col min="4" max="4" width="27.140625" style="58" customWidth="1"/>
    <col min="5" max="5" width="14.28515625" style="56" customWidth="1"/>
    <col min="6" max="6" width="16.42578125" style="56" customWidth="1"/>
    <col min="7" max="7" width="13.28515625" style="58" customWidth="1"/>
    <col min="8" max="8" width="12.28515625" style="58" customWidth="1"/>
    <col min="9" max="9" width="14.28515625" style="58" customWidth="1"/>
    <col min="10" max="16384" width="8.7109375" style="58"/>
  </cols>
  <sheetData>
    <row r="1" spans="1:9" s="57" customFormat="1" x14ac:dyDescent="0.25">
      <c r="A1" s="57" t="s">
        <v>269</v>
      </c>
      <c r="B1" s="57" t="s">
        <v>306</v>
      </c>
      <c r="E1" s="61"/>
      <c r="F1" s="61"/>
    </row>
    <row r="2" spans="1:9" ht="15.75" thickBot="1" x14ac:dyDescent="0.3"/>
    <row r="3" spans="1:9" ht="45.75" thickBot="1" x14ac:dyDescent="0.3">
      <c r="A3" s="63" t="s">
        <v>0</v>
      </c>
      <c r="B3" s="64" t="s">
        <v>1</v>
      </c>
      <c r="C3" s="96" t="s">
        <v>2</v>
      </c>
      <c r="D3" s="59" t="s">
        <v>3</v>
      </c>
      <c r="E3" s="96" t="s">
        <v>4</v>
      </c>
      <c r="F3" s="59" t="s">
        <v>5</v>
      </c>
      <c r="G3" s="97" t="s">
        <v>6</v>
      </c>
      <c r="H3" s="63" t="s">
        <v>7</v>
      </c>
      <c r="I3" s="97" t="s">
        <v>8</v>
      </c>
    </row>
    <row r="4" spans="1:9" ht="16.5" thickTop="1" thickBot="1" x14ac:dyDescent="0.3">
      <c r="A4" s="183">
        <v>1</v>
      </c>
      <c r="B4" s="187">
        <v>2</v>
      </c>
      <c r="C4" s="96">
        <v>3</v>
      </c>
      <c r="D4" s="193">
        <v>4</v>
      </c>
      <c r="E4" s="96">
        <v>5</v>
      </c>
      <c r="F4" s="193">
        <v>6</v>
      </c>
      <c r="G4" s="97">
        <v>7</v>
      </c>
      <c r="H4" s="187">
        <v>8</v>
      </c>
      <c r="I4" s="97">
        <v>9</v>
      </c>
    </row>
    <row r="5" spans="1:9" x14ac:dyDescent="0.25">
      <c r="A5" s="184">
        <v>1</v>
      </c>
      <c r="B5" s="188" t="s">
        <v>270</v>
      </c>
      <c r="C5" s="184"/>
      <c r="D5" s="184"/>
      <c r="E5" s="184"/>
      <c r="F5" s="184">
        <v>1</v>
      </c>
      <c r="G5" s="146">
        <f>E5+F5</f>
        <v>1</v>
      </c>
      <c r="H5" s="171">
        <v>0</v>
      </c>
      <c r="I5" s="171">
        <f t="shared" ref="I5:I15" si="0">G5*H5</f>
        <v>0</v>
      </c>
    </row>
    <row r="6" spans="1:9" x14ac:dyDescent="0.25">
      <c r="A6" s="44">
        <v>2</v>
      </c>
      <c r="B6" s="189" t="s">
        <v>271</v>
      </c>
      <c r="C6" s="44"/>
      <c r="D6" s="44"/>
      <c r="E6" s="44"/>
      <c r="F6" s="44">
        <v>2</v>
      </c>
      <c r="G6" s="65">
        <f>E6+F6</f>
        <v>2</v>
      </c>
      <c r="H6" s="66">
        <v>0</v>
      </c>
      <c r="I6" s="66">
        <f t="shared" si="0"/>
        <v>0</v>
      </c>
    </row>
    <row r="7" spans="1:9" x14ac:dyDescent="0.25">
      <c r="A7" s="44">
        <v>3</v>
      </c>
      <c r="B7" s="189" t="s">
        <v>272</v>
      </c>
      <c r="C7" s="44"/>
      <c r="D7" s="44"/>
      <c r="E7" s="44"/>
      <c r="F7" s="44">
        <v>1</v>
      </c>
      <c r="G7" s="65">
        <f t="shared" ref="G7:G52" si="1">E7+F7</f>
        <v>1</v>
      </c>
      <c r="H7" s="66">
        <v>0</v>
      </c>
      <c r="I7" s="66">
        <f t="shared" si="0"/>
        <v>0</v>
      </c>
    </row>
    <row r="8" spans="1:9" x14ac:dyDescent="0.25">
      <c r="A8" s="44">
        <v>4</v>
      </c>
      <c r="B8" s="189" t="s">
        <v>273</v>
      </c>
      <c r="C8" s="44"/>
      <c r="D8" s="44"/>
      <c r="E8" s="44">
        <v>2</v>
      </c>
      <c r="F8" s="44">
        <v>2</v>
      </c>
      <c r="G8" s="65">
        <f t="shared" si="1"/>
        <v>4</v>
      </c>
      <c r="H8" s="66">
        <v>0</v>
      </c>
      <c r="I8" s="66">
        <f t="shared" si="0"/>
        <v>0</v>
      </c>
    </row>
    <row r="9" spans="1:9" x14ac:dyDescent="0.25">
      <c r="A9" s="44">
        <v>5</v>
      </c>
      <c r="B9" s="189" t="s">
        <v>274</v>
      </c>
      <c r="C9" s="44"/>
      <c r="D9" s="44"/>
      <c r="E9" s="44">
        <v>4</v>
      </c>
      <c r="F9" s="44">
        <v>1</v>
      </c>
      <c r="G9" s="65">
        <f t="shared" si="1"/>
        <v>5</v>
      </c>
      <c r="H9" s="66">
        <v>0</v>
      </c>
      <c r="I9" s="66">
        <f t="shared" si="0"/>
        <v>0</v>
      </c>
    </row>
    <row r="10" spans="1:9" x14ac:dyDescent="0.25">
      <c r="A10" s="44">
        <v>6</v>
      </c>
      <c r="B10" s="189" t="s">
        <v>275</v>
      </c>
      <c r="C10" s="44"/>
      <c r="D10" s="44"/>
      <c r="E10" s="44">
        <v>15</v>
      </c>
      <c r="F10" s="44">
        <v>4</v>
      </c>
      <c r="G10" s="65">
        <f t="shared" si="1"/>
        <v>19</v>
      </c>
      <c r="H10" s="66">
        <v>0</v>
      </c>
      <c r="I10" s="66">
        <f t="shared" si="0"/>
        <v>0</v>
      </c>
    </row>
    <row r="11" spans="1:9" x14ac:dyDescent="0.25">
      <c r="A11" s="44">
        <v>7</v>
      </c>
      <c r="B11" s="189" t="s">
        <v>276</v>
      </c>
      <c r="C11" s="44"/>
      <c r="D11" s="44"/>
      <c r="E11" s="44">
        <v>95</v>
      </c>
      <c r="F11" s="44">
        <v>57</v>
      </c>
      <c r="G11" s="65">
        <f t="shared" si="1"/>
        <v>152</v>
      </c>
      <c r="H11" s="66">
        <v>0</v>
      </c>
      <c r="I11" s="66">
        <f t="shared" si="0"/>
        <v>0</v>
      </c>
    </row>
    <row r="12" spans="1:9" x14ac:dyDescent="0.25">
      <c r="A12" s="44">
        <v>8</v>
      </c>
      <c r="B12" s="189" t="s">
        <v>277</v>
      </c>
      <c r="C12" s="44"/>
      <c r="D12" s="44"/>
      <c r="E12" s="44"/>
      <c r="F12" s="44">
        <v>1</v>
      </c>
      <c r="G12" s="65">
        <f t="shared" si="1"/>
        <v>1</v>
      </c>
      <c r="H12" s="66">
        <v>0</v>
      </c>
      <c r="I12" s="66">
        <f t="shared" si="0"/>
        <v>0</v>
      </c>
    </row>
    <row r="13" spans="1:9" ht="30" x14ac:dyDescent="0.25">
      <c r="A13" s="44">
        <v>9</v>
      </c>
      <c r="B13" s="189" t="s">
        <v>278</v>
      </c>
      <c r="C13" s="44"/>
      <c r="D13" s="44"/>
      <c r="E13" s="44">
        <v>20</v>
      </c>
      <c r="F13" s="44">
        <v>13</v>
      </c>
      <c r="G13" s="65">
        <f t="shared" si="1"/>
        <v>33</v>
      </c>
      <c r="H13" s="66">
        <v>0</v>
      </c>
      <c r="I13" s="66">
        <f t="shared" si="0"/>
        <v>0</v>
      </c>
    </row>
    <row r="14" spans="1:9" x14ac:dyDescent="0.25">
      <c r="A14" s="44">
        <v>10</v>
      </c>
      <c r="B14" s="189" t="s">
        <v>279</v>
      </c>
      <c r="C14" s="44"/>
      <c r="D14" s="44"/>
      <c r="E14" s="44"/>
      <c r="F14" s="44">
        <v>3</v>
      </c>
      <c r="G14" s="65">
        <f t="shared" si="1"/>
        <v>3</v>
      </c>
      <c r="H14" s="66">
        <v>0</v>
      </c>
      <c r="I14" s="66">
        <f t="shared" si="0"/>
        <v>0</v>
      </c>
    </row>
    <row r="15" spans="1:9" ht="30" x14ac:dyDescent="0.25">
      <c r="A15" s="44">
        <v>11</v>
      </c>
      <c r="B15" s="189" t="s">
        <v>280</v>
      </c>
      <c r="C15" s="44"/>
      <c r="D15" s="44"/>
      <c r="E15" s="44"/>
      <c r="F15" s="44">
        <v>6</v>
      </c>
      <c r="G15" s="65">
        <f t="shared" si="1"/>
        <v>6</v>
      </c>
      <c r="H15" s="66">
        <v>0</v>
      </c>
      <c r="I15" s="66">
        <f t="shared" si="0"/>
        <v>0</v>
      </c>
    </row>
    <row r="16" spans="1:9" x14ac:dyDescent="0.25">
      <c r="A16" s="44">
        <v>12</v>
      </c>
      <c r="B16" s="189" t="s">
        <v>281</v>
      </c>
      <c r="C16" s="44"/>
      <c r="D16" s="44"/>
      <c r="E16" s="44"/>
      <c r="F16" s="44">
        <v>47</v>
      </c>
      <c r="G16" s="65">
        <f t="shared" si="1"/>
        <v>47</v>
      </c>
      <c r="H16" s="66">
        <v>0</v>
      </c>
      <c r="I16" s="66">
        <f>G16*H16</f>
        <v>0</v>
      </c>
    </row>
    <row r="17" spans="1:9" x14ac:dyDescent="0.25">
      <c r="A17" s="44">
        <v>13</v>
      </c>
      <c r="B17" s="92" t="s">
        <v>282</v>
      </c>
      <c r="C17" s="92"/>
      <c r="D17" s="92"/>
      <c r="E17" s="93"/>
      <c r="F17" s="93">
        <v>13</v>
      </c>
      <c r="G17" s="65">
        <f t="shared" si="1"/>
        <v>13</v>
      </c>
      <c r="H17" s="66">
        <v>0</v>
      </c>
      <c r="I17" s="66">
        <f t="shared" ref="I17:I38" si="2">G17*H17</f>
        <v>0</v>
      </c>
    </row>
    <row r="18" spans="1:9" x14ac:dyDescent="0.25">
      <c r="A18" s="44">
        <v>14</v>
      </c>
      <c r="B18" s="92" t="s">
        <v>283</v>
      </c>
      <c r="C18" s="92"/>
      <c r="D18" s="92"/>
      <c r="E18" s="93">
        <v>10</v>
      </c>
      <c r="F18" s="93">
        <v>9</v>
      </c>
      <c r="G18" s="65">
        <f t="shared" si="1"/>
        <v>19</v>
      </c>
      <c r="H18" s="66">
        <v>0</v>
      </c>
      <c r="I18" s="66">
        <f t="shared" si="2"/>
        <v>0</v>
      </c>
    </row>
    <row r="19" spans="1:9" x14ac:dyDescent="0.25">
      <c r="A19" s="44">
        <v>15</v>
      </c>
      <c r="B19" s="92" t="s">
        <v>284</v>
      </c>
      <c r="C19" s="92"/>
      <c r="D19" s="92"/>
      <c r="E19" s="93">
        <v>10</v>
      </c>
      <c r="F19" s="93">
        <v>9</v>
      </c>
      <c r="G19" s="65">
        <f t="shared" si="1"/>
        <v>19</v>
      </c>
      <c r="H19" s="66">
        <v>0</v>
      </c>
      <c r="I19" s="66">
        <f t="shared" si="2"/>
        <v>0</v>
      </c>
    </row>
    <row r="20" spans="1:9" x14ac:dyDescent="0.25">
      <c r="A20" s="44">
        <v>16</v>
      </c>
      <c r="B20" s="92" t="s">
        <v>285</v>
      </c>
      <c r="C20" s="92"/>
      <c r="D20" s="92"/>
      <c r="E20" s="93"/>
      <c r="F20" s="93">
        <v>6</v>
      </c>
      <c r="G20" s="65">
        <f t="shared" si="1"/>
        <v>6</v>
      </c>
      <c r="H20" s="66">
        <v>0</v>
      </c>
      <c r="I20" s="66">
        <f t="shared" si="2"/>
        <v>0</v>
      </c>
    </row>
    <row r="21" spans="1:9" x14ac:dyDescent="0.25">
      <c r="A21" s="44">
        <v>17</v>
      </c>
      <c r="B21" s="92" t="s">
        <v>286</v>
      </c>
      <c r="C21" s="92"/>
      <c r="D21" s="92"/>
      <c r="E21" s="93"/>
      <c r="F21" s="93">
        <v>6</v>
      </c>
      <c r="G21" s="65">
        <f t="shared" si="1"/>
        <v>6</v>
      </c>
      <c r="H21" s="66">
        <v>0</v>
      </c>
      <c r="I21" s="66">
        <f t="shared" si="2"/>
        <v>0</v>
      </c>
    </row>
    <row r="22" spans="1:9" x14ac:dyDescent="0.25">
      <c r="A22" s="44">
        <v>18</v>
      </c>
      <c r="B22" s="92" t="s">
        <v>287</v>
      </c>
      <c r="C22" s="92"/>
      <c r="D22" s="92"/>
      <c r="E22" s="93">
        <v>1</v>
      </c>
      <c r="F22" s="93">
        <v>1</v>
      </c>
      <c r="G22" s="65">
        <f t="shared" si="1"/>
        <v>2</v>
      </c>
      <c r="H22" s="66">
        <v>0</v>
      </c>
      <c r="I22" s="66">
        <f t="shared" si="2"/>
        <v>0</v>
      </c>
    </row>
    <row r="23" spans="1:9" x14ac:dyDescent="0.25">
      <c r="A23" s="44">
        <v>19</v>
      </c>
      <c r="B23" s="92" t="s">
        <v>288</v>
      </c>
      <c r="C23" s="92"/>
      <c r="D23" s="92"/>
      <c r="E23" s="93"/>
      <c r="F23" s="93">
        <v>1</v>
      </c>
      <c r="G23" s="65">
        <f t="shared" si="1"/>
        <v>1</v>
      </c>
      <c r="H23" s="66">
        <v>0</v>
      </c>
      <c r="I23" s="66">
        <f t="shared" si="2"/>
        <v>0</v>
      </c>
    </row>
    <row r="24" spans="1:9" x14ac:dyDescent="0.25">
      <c r="A24" s="44">
        <v>20</v>
      </c>
      <c r="B24" s="92" t="s">
        <v>289</v>
      </c>
      <c r="C24" s="92"/>
      <c r="D24" s="92"/>
      <c r="E24" s="93"/>
      <c r="F24" s="93">
        <v>7</v>
      </c>
      <c r="G24" s="65">
        <f t="shared" si="1"/>
        <v>7</v>
      </c>
      <c r="H24" s="66">
        <v>0</v>
      </c>
      <c r="I24" s="66">
        <f t="shared" si="2"/>
        <v>0</v>
      </c>
    </row>
    <row r="25" spans="1:9" x14ac:dyDescent="0.25">
      <c r="A25" s="44">
        <v>21</v>
      </c>
      <c r="B25" s="92" t="s">
        <v>290</v>
      </c>
      <c r="C25" s="92"/>
      <c r="D25" s="92"/>
      <c r="E25" s="93"/>
      <c r="F25" s="93">
        <v>3</v>
      </c>
      <c r="G25" s="65">
        <f t="shared" si="1"/>
        <v>3</v>
      </c>
      <c r="H25" s="66">
        <v>0</v>
      </c>
      <c r="I25" s="66">
        <f t="shared" si="2"/>
        <v>0</v>
      </c>
    </row>
    <row r="26" spans="1:9" x14ac:dyDescent="0.25">
      <c r="A26" s="44">
        <v>22</v>
      </c>
      <c r="B26" s="92" t="s">
        <v>291</v>
      </c>
      <c r="C26" s="92"/>
      <c r="D26" s="92"/>
      <c r="E26" s="93"/>
      <c r="F26" s="93">
        <v>17</v>
      </c>
      <c r="G26" s="65">
        <f t="shared" si="1"/>
        <v>17</v>
      </c>
      <c r="H26" s="66">
        <v>0</v>
      </c>
      <c r="I26" s="66">
        <f t="shared" si="2"/>
        <v>0</v>
      </c>
    </row>
    <row r="27" spans="1:9" x14ac:dyDescent="0.25">
      <c r="A27" s="44">
        <v>23</v>
      </c>
      <c r="B27" s="92" t="s">
        <v>292</v>
      </c>
      <c r="C27" s="92"/>
      <c r="D27" s="92"/>
      <c r="E27" s="93">
        <v>2</v>
      </c>
      <c r="F27" s="93">
        <v>1</v>
      </c>
      <c r="G27" s="65">
        <f t="shared" si="1"/>
        <v>3</v>
      </c>
      <c r="H27" s="66">
        <v>0</v>
      </c>
      <c r="I27" s="66">
        <f t="shared" si="2"/>
        <v>0</v>
      </c>
    </row>
    <row r="28" spans="1:9" x14ac:dyDescent="0.25">
      <c r="A28" s="44">
        <v>24</v>
      </c>
      <c r="B28" s="92" t="s">
        <v>293</v>
      </c>
      <c r="C28" s="92"/>
      <c r="D28" s="92"/>
      <c r="E28" s="93"/>
      <c r="F28" s="93">
        <v>27</v>
      </c>
      <c r="G28" s="65">
        <f t="shared" si="1"/>
        <v>27</v>
      </c>
      <c r="H28" s="66">
        <v>0</v>
      </c>
      <c r="I28" s="66">
        <f t="shared" si="2"/>
        <v>0</v>
      </c>
    </row>
    <row r="29" spans="1:9" x14ac:dyDescent="0.25">
      <c r="A29" s="44">
        <v>25</v>
      </c>
      <c r="B29" s="92" t="s">
        <v>294</v>
      </c>
      <c r="C29" s="92"/>
      <c r="D29" s="92"/>
      <c r="E29" s="93">
        <v>60</v>
      </c>
      <c r="F29" s="93">
        <v>54</v>
      </c>
      <c r="G29" s="65">
        <f t="shared" si="1"/>
        <v>114</v>
      </c>
      <c r="H29" s="66">
        <v>0</v>
      </c>
      <c r="I29" s="66">
        <f t="shared" si="2"/>
        <v>0</v>
      </c>
    </row>
    <row r="30" spans="1:9" x14ac:dyDescent="0.25">
      <c r="A30" s="44">
        <v>26</v>
      </c>
      <c r="B30" s="92" t="s">
        <v>295</v>
      </c>
      <c r="C30" s="92"/>
      <c r="D30" s="92"/>
      <c r="E30" s="93">
        <v>30</v>
      </c>
      <c r="F30" s="93">
        <v>43</v>
      </c>
      <c r="G30" s="65">
        <f t="shared" si="1"/>
        <v>73</v>
      </c>
      <c r="H30" s="66">
        <v>0</v>
      </c>
      <c r="I30" s="66">
        <f t="shared" si="2"/>
        <v>0</v>
      </c>
    </row>
    <row r="31" spans="1:9" x14ac:dyDescent="0.25">
      <c r="A31" s="44">
        <v>27</v>
      </c>
      <c r="B31" s="92" t="s">
        <v>296</v>
      </c>
      <c r="C31" s="92"/>
      <c r="D31" s="92"/>
      <c r="E31" s="93">
        <v>10</v>
      </c>
      <c r="F31" s="93">
        <v>25</v>
      </c>
      <c r="G31" s="65">
        <f t="shared" si="1"/>
        <v>35</v>
      </c>
      <c r="H31" s="66">
        <v>0</v>
      </c>
      <c r="I31" s="66">
        <f t="shared" si="2"/>
        <v>0</v>
      </c>
    </row>
    <row r="32" spans="1:9" x14ac:dyDescent="0.25">
      <c r="A32" s="44">
        <v>28</v>
      </c>
      <c r="B32" s="92" t="s">
        <v>297</v>
      </c>
      <c r="C32" s="92"/>
      <c r="D32" s="92"/>
      <c r="E32" s="93">
        <v>5</v>
      </c>
      <c r="F32" s="93">
        <v>22</v>
      </c>
      <c r="G32" s="65">
        <f t="shared" si="1"/>
        <v>27</v>
      </c>
      <c r="H32" s="66">
        <v>0</v>
      </c>
      <c r="I32" s="66">
        <f t="shared" si="2"/>
        <v>0</v>
      </c>
    </row>
    <row r="33" spans="1:9" x14ac:dyDescent="0.25">
      <c r="A33" s="44">
        <v>29</v>
      </c>
      <c r="B33" s="92" t="s">
        <v>298</v>
      </c>
      <c r="C33" s="92"/>
      <c r="D33" s="92"/>
      <c r="E33" s="93">
        <v>10</v>
      </c>
      <c r="F33" s="93">
        <v>26</v>
      </c>
      <c r="G33" s="65">
        <f t="shared" si="1"/>
        <v>36</v>
      </c>
      <c r="H33" s="66">
        <v>0</v>
      </c>
      <c r="I33" s="66">
        <f t="shared" si="2"/>
        <v>0</v>
      </c>
    </row>
    <row r="34" spans="1:9" x14ac:dyDescent="0.25">
      <c r="A34" s="44">
        <v>30</v>
      </c>
      <c r="B34" s="92" t="s">
        <v>299</v>
      </c>
      <c r="C34" s="92"/>
      <c r="D34" s="92"/>
      <c r="E34" s="93">
        <v>2</v>
      </c>
      <c r="F34" s="93">
        <v>1</v>
      </c>
      <c r="G34" s="65">
        <f t="shared" si="1"/>
        <v>3</v>
      </c>
      <c r="H34" s="66">
        <v>0</v>
      </c>
      <c r="I34" s="66">
        <f t="shared" si="2"/>
        <v>0</v>
      </c>
    </row>
    <row r="35" spans="1:9" x14ac:dyDescent="0.25">
      <c r="A35" s="44">
        <v>31</v>
      </c>
      <c r="B35" s="92" t="s">
        <v>300</v>
      </c>
      <c r="C35" s="92"/>
      <c r="D35" s="92"/>
      <c r="E35" s="93">
        <v>4</v>
      </c>
      <c r="F35" s="93">
        <v>27</v>
      </c>
      <c r="G35" s="65">
        <f t="shared" si="1"/>
        <v>31</v>
      </c>
      <c r="H35" s="66">
        <v>0</v>
      </c>
      <c r="I35" s="66">
        <f t="shared" si="2"/>
        <v>0</v>
      </c>
    </row>
    <row r="36" spans="1:9" x14ac:dyDescent="0.25">
      <c r="A36" s="44">
        <v>32</v>
      </c>
      <c r="B36" s="92" t="s">
        <v>301</v>
      </c>
      <c r="C36" s="92"/>
      <c r="D36" s="92"/>
      <c r="E36" s="93"/>
      <c r="F36" s="93">
        <v>5</v>
      </c>
      <c r="G36" s="65">
        <f t="shared" si="1"/>
        <v>5</v>
      </c>
      <c r="H36" s="66">
        <v>0</v>
      </c>
      <c r="I36" s="66">
        <f t="shared" si="2"/>
        <v>0</v>
      </c>
    </row>
    <row r="37" spans="1:9" x14ac:dyDescent="0.25">
      <c r="A37" s="44">
        <v>33</v>
      </c>
      <c r="B37" s="92" t="s">
        <v>302</v>
      </c>
      <c r="C37" s="92"/>
      <c r="D37" s="92"/>
      <c r="E37" s="93">
        <v>2</v>
      </c>
      <c r="F37" s="93">
        <v>1</v>
      </c>
      <c r="G37" s="65">
        <f t="shared" si="1"/>
        <v>3</v>
      </c>
      <c r="H37" s="66">
        <v>0</v>
      </c>
      <c r="I37" s="66">
        <f t="shared" si="2"/>
        <v>0</v>
      </c>
    </row>
    <row r="38" spans="1:9" x14ac:dyDescent="0.25">
      <c r="A38" s="44">
        <v>34</v>
      </c>
      <c r="B38" s="92" t="s">
        <v>303</v>
      </c>
      <c r="C38" s="92"/>
      <c r="D38" s="92"/>
      <c r="E38" s="93">
        <v>15</v>
      </c>
      <c r="F38" s="93">
        <v>1</v>
      </c>
      <c r="G38" s="65">
        <f t="shared" si="1"/>
        <v>16</v>
      </c>
      <c r="H38" s="66">
        <v>0</v>
      </c>
      <c r="I38" s="66">
        <f t="shared" si="2"/>
        <v>0</v>
      </c>
    </row>
    <row r="39" spans="1:9" x14ac:dyDescent="0.25">
      <c r="A39" s="44">
        <v>35</v>
      </c>
      <c r="B39" s="94" t="s">
        <v>320</v>
      </c>
      <c r="C39" s="94"/>
      <c r="D39" s="94"/>
      <c r="E39" s="95"/>
      <c r="F39" s="95">
        <v>7</v>
      </c>
      <c r="G39" s="65">
        <f t="shared" si="1"/>
        <v>7</v>
      </c>
      <c r="H39" s="66">
        <v>0</v>
      </c>
      <c r="I39" s="66">
        <f t="shared" ref="I39:I52" si="3">G39*H39</f>
        <v>0</v>
      </c>
    </row>
    <row r="40" spans="1:9" x14ac:dyDescent="0.25">
      <c r="A40" s="44">
        <v>36</v>
      </c>
      <c r="B40" s="94" t="s">
        <v>321</v>
      </c>
      <c r="C40" s="94"/>
      <c r="D40" s="94"/>
      <c r="E40" s="95"/>
      <c r="F40" s="95">
        <v>7</v>
      </c>
      <c r="G40" s="65">
        <f t="shared" si="1"/>
        <v>7</v>
      </c>
      <c r="H40" s="66">
        <v>0</v>
      </c>
      <c r="I40" s="66">
        <f t="shared" si="3"/>
        <v>0</v>
      </c>
    </row>
    <row r="41" spans="1:9" x14ac:dyDescent="0.25">
      <c r="A41" s="44">
        <v>37</v>
      </c>
      <c r="B41" s="94" t="s">
        <v>322</v>
      </c>
      <c r="C41" s="94"/>
      <c r="D41" s="94"/>
      <c r="E41" s="95"/>
      <c r="F41" s="95">
        <v>7</v>
      </c>
      <c r="G41" s="65">
        <f t="shared" si="1"/>
        <v>7</v>
      </c>
      <c r="H41" s="66">
        <v>0</v>
      </c>
      <c r="I41" s="66">
        <f t="shared" si="3"/>
        <v>0</v>
      </c>
    </row>
    <row r="42" spans="1:9" x14ac:dyDescent="0.25">
      <c r="A42" s="44">
        <v>38</v>
      </c>
      <c r="B42" s="94" t="s">
        <v>323</v>
      </c>
      <c r="C42" s="94"/>
      <c r="D42" s="94"/>
      <c r="E42" s="95"/>
      <c r="F42" s="95">
        <v>2</v>
      </c>
      <c r="G42" s="65">
        <f t="shared" si="1"/>
        <v>2</v>
      </c>
      <c r="H42" s="66">
        <v>0</v>
      </c>
      <c r="I42" s="66">
        <f t="shared" si="3"/>
        <v>0</v>
      </c>
    </row>
    <row r="43" spans="1:9" x14ac:dyDescent="0.25">
      <c r="A43" s="44">
        <v>39</v>
      </c>
      <c r="B43" s="94" t="s">
        <v>324</v>
      </c>
      <c r="C43" s="94"/>
      <c r="D43" s="94"/>
      <c r="E43" s="95"/>
      <c r="F43" s="95">
        <v>3</v>
      </c>
      <c r="G43" s="65">
        <f t="shared" si="1"/>
        <v>3</v>
      </c>
      <c r="H43" s="66">
        <v>0</v>
      </c>
      <c r="I43" s="66">
        <f t="shared" si="3"/>
        <v>0</v>
      </c>
    </row>
    <row r="44" spans="1:9" x14ac:dyDescent="0.25">
      <c r="A44" s="44">
        <v>40</v>
      </c>
      <c r="B44" s="94" t="s">
        <v>325</v>
      </c>
      <c r="C44" s="94"/>
      <c r="D44" s="94"/>
      <c r="E44" s="95"/>
      <c r="F44" s="95">
        <v>2</v>
      </c>
      <c r="G44" s="65">
        <f t="shared" si="1"/>
        <v>2</v>
      </c>
      <c r="H44" s="66">
        <v>0</v>
      </c>
      <c r="I44" s="66">
        <f t="shared" si="3"/>
        <v>0</v>
      </c>
    </row>
    <row r="45" spans="1:9" x14ac:dyDescent="0.25">
      <c r="A45" s="44">
        <v>41</v>
      </c>
      <c r="B45" s="94" t="s">
        <v>326</v>
      </c>
      <c r="C45" s="94"/>
      <c r="D45" s="94"/>
      <c r="E45" s="95"/>
      <c r="F45" s="95">
        <v>5</v>
      </c>
      <c r="G45" s="65">
        <f t="shared" si="1"/>
        <v>5</v>
      </c>
      <c r="H45" s="66">
        <v>0</v>
      </c>
      <c r="I45" s="66">
        <f t="shared" si="3"/>
        <v>0</v>
      </c>
    </row>
    <row r="46" spans="1:9" x14ac:dyDescent="0.25">
      <c r="A46" s="44">
        <v>42</v>
      </c>
      <c r="B46" s="94" t="s">
        <v>327</v>
      </c>
      <c r="C46" s="94"/>
      <c r="D46" s="94"/>
      <c r="E46" s="95"/>
      <c r="F46" s="95">
        <v>5</v>
      </c>
      <c r="G46" s="65">
        <f t="shared" si="1"/>
        <v>5</v>
      </c>
      <c r="H46" s="66">
        <v>0</v>
      </c>
      <c r="I46" s="66">
        <f t="shared" si="3"/>
        <v>0</v>
      </c>
    </row>
    <row r="47" spans="1:9" x14ac:dyDescent="0.25">
      <c r="A47" s="44">
        <v>43</v>
      </c>
      <c r="B47" s="94" t="s">
        <v>328</v>
      </c>
      <c r="C47" s="94"/>
      <c r="D47" s="94"/>
      <c r="E47" s="95"/>
      <c r="F47" s="95">
        <v>5</v>
      </c>
      <c r="G47" s="65">
        <f t="shared" si="1"/>
        <v>5</v>
      </c>
      <c r="H47" s="66">
        <v>0</v>
      </c>
      <c r="I47" s="66">
        <f t="shared" si="3"/>
        <v>0</v>
      </c>
    </row>
    <row r="48" spans="1:9" x14ac:dyDescent="0.25">
      <c r="A48" s="44">
        <v>44</v>
      </c>
      <c r="B48" s="60" t="s">
        <v>329</v>
      </c>
      <c r="C48" s="60"/>
      <c r="D48" s="60"/>
      <c r="E48" s="62"/>
      <c r="F48" s="62">
        <v>27</v>
      </c>
      <c r="G48" s="65">
        <f t="shared" si="1"/>
        <v>27</v>
      </c>
      <c r="H48" s="66">
        <v>0</v>
      </c>
      <c r="I48" s="66">
        <f t="shared" si="3"/>
        <v>0</v>
      </c>
    </row>
    <row r="49" spans="1:9" x14ac:dyDescent="0.25">
      <c r="A49" s="44">
        <v>45</v>
      </c>
      <c r="B49" s="60" t="s">
        <v>331</v>
      </c>
      <c r="C49" s="60"/>
      <c r="D49" s="60"/>
      <c r="E49" s="62"/>
      <c r="F49" s="62">
        <v>27</v>
      </c>
      <c r="G49" s="65">
        <f t="shared" si="1"/>
        <v>27</v>
      </c>
      <c r="H49" s="66">
        <v>0</v>
      </c>
      <c r="I49" s="66">
        <f t="shared" si="3"/>
        <v>0</v>
      </c>
    </row>
    <row r="50" spans="1:9" x14ac:dyDescent="0.25">
      <c r="A50" s="44">
        <v>46</v>
      </c>
      <c r="B50" s="60" t="s">
        <v>332</v>
      </c>
      <c r="C50" s="60"/>
      <c r="D50" s="60"/>
      <c r="E50" s="62"/>
      <c r="F50" s="62">
        <v>37</v>
      </c>
      <c r="G50" s="65">
        <f t="shared" si="1"/>
        <v>37</v>
      </c>
      <c r="H50" s="66">
        <v>0</v>
      </c>
      <c r="I50" s="66">
        <f t="shared" si="3"/>
        <v>0</v>
      </c>
    </row>
    <row r="51" spans="1:9" x14ac:dyDescent="0.25">
      <c r="A51" s="44">
        <v>47</v>
      </c>
      <c r="B51" s="92" t="s">
        <v>330</v>
      </c>
      <c r="C51" s="92"/>
      <c r="D51" s="92"/>
      <c r="E51" s="93"/>
      <c r="F51" s="93">
        <v>27</v>
      </c>
      <c r="G51" s="65">
        <f t="shared" si="1"/>
        <v>27</v>
      </c>
      <c r="H51" s="66">
        <v>0</v>
      </c>
      <c r="I51" s="66">
        <f t="shared" si="3"/>
        <v>0</v>
      </c>
    </row>
    <row r="52" spans="1:9" x14ac:dyDescent="0.25">
      <c r="A52" s="44">
        <v>48</v>
      </c>
      <c r="B52" s="92" t="s">
        <v>304</v>
      </c>
      <c r="C52" s="92"/>
      <c r="D52" s="92"/>
      <c r="E52" s="93"/>
      <c r="F52" s="93">
        <v>16</v>
      </c>
      <c r="G52" s="65">
        <f t="shared" si="1"/>
        <v>16</v>
      </c>
      <c r="H52" s="66">
        <v>0</v>
      </c>
      <c r="I52" s="66">
        <f t="shared" si="3"/>
        <v>0</v>
      </c>
    </row>
    <row r="53" spans="1:9" customFormat="1" x14ac:dyDescent="0.25">
      <c r="A53" s="185">
        <v>49</v>
      </c>
      <c r="B53" s="190" t="s">
        <v>390</v>
      </c>
      <c r="C53" s="98"/>
      <c r="D53" s="190"/>
      <c r="E53" s="98">
        <v>19</v>
      </c>
      <c r="F53" s="194"/>
      <c r="G53" s="99">
        <f t="shared" ref="G53:G61" si="4">E53+F53</f>
        <v>19</v>
      </c>
      <c r="H53" s="100">
        <v>0</v>
      </c>
      <c r="I53" s="100">
        <f t="shared" ref="I53:I61" si="5">G53*H53</f>
        <v>0</v>
      </c>
    </row>
    <row r="54" spans="1:9" customFormat="1" x14ac:dyDescent="0.25">
      <c r="A54" s="185">
        <v>50</v>
      </c>
      <c r="B54" s="191" t="s">
        <v>391</v>
      </c>
      <c r="C54" s="101"/>
      <c r="D54" s="190"/>
      <c r="E54" s="98">
        <v>106</v>
      </c>
      <c r="F54" s="194"/>
      <c r="G54" s="99">
        <f t="shared" si="4"/>
        <v>106</v>
      </c>
      <c r="H54" s="100">
        <v>0</v>
      </c>
      <c r="I54" s="100">
        <f t="shared" si="5"/>
        <v>0</v>
      </c>
    </row>
    <row r="55" spans="1:9" customFormat="1" x14ac:dyDescent="0.25">
      <c r="A55" s="185">
        <v>51</v>
      </c>
      <c r="B55" s="191" t="s">
        <v>392</v>
      </c>
      <c r="C55" s="101"/>
      <c r="D55" s="190"/>
      <c r="E55" s="98">
        <v>4</v>
      </c>
      <c r="F55" s="194"/>
      <c r="G55" s="99">
        <f t="shared" si="4"/>
        <v>4</v>
      </c>
      <c r="H55" s="100">
        <v>0</v>
      </c>
      <c r="I55" s="100">
        <f t="shared" si="5"/>
        <v>0</v>
      </c>
    </row>
    <row r="56" spans="1:9" customFormat="1" x14ac:dyDescent="0.25">
      <c r="A56" s="185">
        <v>52</v>
      </c>
      <c r="B56" s="191" t="s">
        <v>393</v>
      </c>
      <c r="C56" s="101"/>
      <c r="D56" s="190"/>
      <c r="E56" s="98">
        <v>1</v>
      </c>
      <c r="F56" s="194"/>
      <c r="G56" s="99">
        <f t="shared" si="4"/>
        <v>1</v>
      </c>
      <c r="H56" s="100">
        <v>0</v>
      </c>
      <c r="I56" s="100">
        <f t="shared" si="5"/>
        <v>0</v>
      </c>
    </row>
    <row r="57" spans="1:9" customFormat="1" x14ac:dyDescent="0.25">
      <c r="A57" s="185">
        <v>53</v>
      </c>
      <c r="B57" s="191" t="s">
        <v>394</v>
      </c>
      <c r="C57" s="101"/>
      <c r="D57" s="190"/>
      <c r="E57" s="98">
        <v>4</v>
      </c>
      <c r="F57" s="194"/>
      <c r="G57" s="99">
        <f t="shared" si="4"/>
        <v>4</v>
      </c>
      <c r="H57" s="100">
        <v>0</v>
      </c>
      <c r="I57" s="100">
        <f t="shared" si="5"/>
        <v>0</v>
      </c>
    </row>
    <row r="58" spans="1:9" customFormat="1" x14ac:dyDescent="0.25">
      <c r="A58" s="185">
        <v>54</v>
      </c>
      <c r="B58" s="191" t="s">
        <v>395</v>
      </c>
      <c r="C58" s="101"/>
      <c r="D58" s="190"/>
      <c r="E58" s="98">
        <v>5</v>
      </c>
      <c r="F58" s="194"/>
      <c r="G58" s="99">
        <f t="shared" si="4"/>
        <v>5</v>
      </c>
      <c r="H58" s="100">
        <v>0</v>
      </c>
      <c r="I58" s="100">
        <f t="shared" si="5"/>
        <v>0</v>
      </c>
    </row>
    <row r="59" spans="1:9" customFormat="1" x14ac:dyDescent="0.25">
      <c r="A59" s="185">
        <v>55</v>
      </c>
      <c r="B59" s="191" t="s">
        <v>396</v>
      </c>
      <c r="C59" s="101"/>
      <c r="D59" s="190"/>
      <c r="E59" s="98">
        <v>1</v>
      </c>
      <c r="F59" s="194"/>
      <c r="G59" s="99">
        <f t="shared" si="4"/>
        <v>1</v>
      </c>
      <c r="H59" s="100">
        <v>0</v>
      </c>
      <c r="I59" s="100">
        <f t="shared" si="5"/>
        <v>0</v>
      </c>
    </row>
    <row r="60" spans="1:9" customFormat="1" x14ac:dyDescent="0.25">
      <c r="A60" s="185">
        <v>56</v>
      </c>
      <c r="B60" s="191" t="s">
        <v>397</v>
      </c>
      <c r="C60" s="102"/>
      <c r="D60" s="190"/>
      <c r="E60" s="98">
        <v>12</v>
      </c>
      <c r="F60" s="194"/>
      <c r="G60" s="99">
        <f t="shared" si="4"/>
        <v>12</v>
      </c>
      <c r="H60" s="100">
        <v>0</v>
      </c>
      <c r="I60" s="100">
        <f t="shared" si="5"/>
        <v>0</v>
      </c>
    </row>
    <row r="61" spans="1:9" customFormat="1" ht="15.75" thickBot="1" x14ac:dyDescent="0.3">
      <c r="A61" s="186">
        <v>57</v>
      </c>
      <c r="B61" s="192" t="s">
        <v>398</v>
      </c>
      <c r="C61" s="103"/>
      <c r="D61" s="170"/>
      <c r="E61" s="104">
        <v>5</v>
      </c>
      <c r="F61" s="195"/>
      <c r="G61" s="105">
        <f t="shared" si="4"/>
        <v>5</v>
      </c>
      <c r="H61" s="106">
        <v>0</v>
      </c>
      <c r="I61" s="106">
        <f t="shared" si="5"/>
        <v>0</v>
      </c>
    </row>
    <row r="62" spans="1:9" ht="15.75" thickBot="1" x14ac:dyDescent="0.3">
      <c r="A62" s="260" t="s">
        <v>9</v>
      </c>
      <c r="B62" s="261"/>
      <c r="C62" s="261"/>
      <c r="D62" s="262"/>
      <c r="E62" s="55">
        <f>SUM(E5:E61)</f>
        <v>454</v>
      </c>
      <c r="F62" s="55">
        <f>SUM(F5:F61)</f>
        <v>620</v>
      </c>
      <c r="G62" s="55">
        <f>SUM(G5:G61)</f>
        <v>1074</v>
      </c>
      <c r="H62" s="55"/>
      <c r="I62" s="67">
        <f>SUM(I5:I61)</f>
        <v>0</v>
      </c>
    </row>
  </sheetData>
  <mergeCells count="1">
    <mergeCell ref="A62:D62"/>
  </mergeCells>
  <pageMargins left="0.7" right="0.7" top="0.75" bottom="0.75" header="0.3" footer="0.3"/>
  <pageSetup paperSize="9" scale="9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0D039-01AB-4B41-B2F5-BF7D1D480BD3}">
  <sheetPr>
    <pageSetUpPr fitToPage="1"/>
  </sheetPr>
  <dimension ref="A1:I25"/>
  <sheetViews>
    <sheetView tabSelected="1" topLeftCell="A7" workbookViewId="0">
      <selection activeCell="E14" sqref="E14"/>
    </sheetView>
  </sheetViews>
  <sheetFormatPr defaultColWidth="8.7109375" defaultRowHeight="15" x14ac:dyDescent="0.25"/>
  <cols>
    <col min="1" max="1" width="8.7109375" style="43"/>
    <col min="2" max="2" width="27.42578125" style="32" customWidth="1"/>
    <col min="3" max="3" width="8.7109375" style="32"/>
    <col min="4" max="4" width="25.42578125" style="32" customWidth="1"/>
    <col min="5" max="5" width="15.42578125" style="69" customWidth="1"/>
    <col min="6" max="6" width="15.28515625" style="32" customWidth="1"/>
    <col min="7" max="7" width="13.85546875" style="32" customWidth="1"/>
    <col min="8" max="8" width="11" style="32" customWidth="1"/>
    <col min="9" max="9" width="14.5703125" style="32" customWidth="1"/>
    <col min="10" max="16384" width="8.7109375" style="32"/>
  </cols>
  <sheetData>
    <row r="1" spans="1:9" x14ac:dyDescent="0.25">
      <c r="A1" s="76" t="s">
        <v>307</v>
      </c>
      <c r="B1" s="31" t="s">
        <v>308</v>
      </c>
    </row>
    <row r="2" spans="1:9" ht="15.75" thickBot="1" x14ac:dyDescent="0.3"/>
    <row r="3" spans="1:9" ht="45.75" thickBot="1" x14ac:dyDescent="0.3">
      <c r="A3" s="26" t="s">
        <v>0</v>
      </c>
      <c r="B3" s="26" t="s">
        <v>1</v>
      </c>
      <c r="C3" s="27" t="s">
        <v>2</v>
      </c>
      <c r="D3" s="27" t="s">
        <v>3</v>
      </c>
      <c r="E3" s="59" t="s">
        <v>4</v>
      </c>
      <c r="F3" s="27" t="s">
        <v>5</v>
      </c>
      <c r="G3" s="26" t="s">
        <v>6</v>
      </c>
      <c r="H3" s="26" t="s">
        <v>7</v>
      </c>
      <c r="I3" s="26" t="s">
        <v>8</v>
      </c>
    </row>
    <row r="4" spans="1:9" ht="16.5" thickTop="1" thickBot="1" x14ac:dyDescent="0.3">
      <c r="A4" s="34">
        <v>1</v>
      </c>
      <c r="B4" s="34">
        <v>2</v>
      </c>
      <c r="C4" s="35">
        <v>3</v>
      </c>
      <c r="D4" s="35">
        <v>4</v>
      </c>
      <c r="E4" s="68">
        <v>5</v>
      </c>
      <c r="F4" s="35">
        <v>6</v>
      </c>
      <c r="G4" s="34">
        <v>7</v>
      </c>
      <c r="H4" s="34">
        <v>8</v>
      </c>
      <c r="I4" s="34">
        <v>9</v>
      </c>
    </row>
    <row r="5" spans="1:9" ht="30" x14ac:dyDescent="0.25">
      <c r="A5" s="196">
        <v>1</v>
      </c>
      <c r="B5" s="197" t="s">
        <v>151</v>
      </c>
      <c r="C5" s="199"/>
      <c r="D5" s="201"/>
      <c r="E5" s="53">
        <v>4</v>
      </c>
      <c r="F5" s="139">
        <v>4</v>
      </c>
      <c r="G5" s="204">
        <f>E5+F5</f>
        <v>8</v>
      </c>
      <c r="H5" s="89">
        <v>0</v>
      </c>
      <c r="I5" s="89">
        <f>G5*H5</f>
        <v>0</v>
      </c>
    </row>
    <row r="6" spans="1:9" ht="30" x14ac:dyDescent="0.25">
      <c r="A6" s="33">
        <v>2</v>
      </c>
      <c r="B6" s="198" t="s">
        <v>152</v>
      </c>
      <c r="C6" s="200"/>
      <c r="D6" s="22"/>
      <c r="E6" s="202">
        <v>4</v>
      </c>
      <c r="F6" s="203">
        <v>4</v>
      </c>
      <c r="G6" s="205">
        <f>E6+F6</f>
        <v>8</v>
      </c>
      <c r="H6" s="41">
        <v>0</v>
      </c>
      <c r="I6" s="41">
        <f>G6*H6</f>
        <v>0</v>
      </c>
    </row>
    <row r="7" spans="1:9" ht="30" x14ac:dyDescent="0.25">
      <c r="A7" s="33">
        <v>3</v>
      </c>
      <c r="B7" s="198" t="s">
        <v>174</v>
      </c>
      <c r="C7" s="200"/>
      <c r="D7" s="22"/>
      <c r="E7" s="202">
        <v>109</v>
      </c>
      <c r="F7" s="203">
        <f>40+120</f>
        <v>160</v>
      </c>
      <c r="G7" s="205">
        <f t="shared" ref="G7:G24" si="0">E7+F7</f>
        <v>269</v>
      </c>
      <c r="H7" s="41">
        <v>0</v>
      </c>
      <c r="I7" s="41">
        <f t="shared" ref="I7:I24" si="1">G7*H7</f>
        <v>0</v>
      </c>
    </row>
    <row r="8" spans="1:9" ht="30" x14ac:dyDescent="0.25">
      <c r="A8" s="33">
        <v>4</v>
      </c>
      <c r="B8" s="198" t="s">
        <v>178</v>
      </c>
      <c r="C8" s="200"/>
      <c r="D8" s="22"/>
      <c r="E8" s="202">
        <v>200</v>
      </c>
      <c r="F8" s="203">
        <v>300</v>
      </c>
      <c r="G8" s="205">
        <f t="shared" si="0"/>
        <v>500</v>
      </c>
      <c r="H8" s="41">
        <v>0</v>
      </c>
      <c r="I8" s="41">
        <f t="shared" si="1"/>
        <v>0</v>
      </c>
    </row>
    <row r="9" spans="1:9" ht="30" x14ac:dyDescent="0.25">
      <c r="A9" s="33">
        <v>5</v>
      </c>
      <c r="B9" s="198" t="s">
        <v>179</v>
      </c>
      <c r="C9" s="200"/>
      <c r="D9" s="22"/>
      <c r="E9" s="202">
        <v>200</v>
      </c>
      <c r="F9" s="203">
        <v>300</v>
      </c>
      <c r="G9" s="205">
        <f t="shared" si="0"/>
        <v>500</v>
      </c>
      <c r="H9" s="41">
        <v>0</v>
      </c>
      <c r="I9" s="41">
        <f t="shared" si="1"/>
        <v>0</v>
      </c>
    </row>
    <row r="10" spans="1:9" ht="30" x14ac:dyDescent="0.25">
      <c r="A10" s="33">
        <v>6</v>
      </c>
      <c r="B10" s="198" t="s">
        <v>180</v>
      </c>
      <c r="C10" s="200"/>
      <c r="D10" s="22"/>
      <c r="E10" s="202">
        <v>2</v>
      </c>
      <c r="F10" s="203">
        <v>3</v>
      </c>
      <c r="G10" s="205">
        <f t="shared" si="0"/>
        <v>5</v>
      </c>
      <c r="H10" s="41">
        <v>0</v>
      </c>
      <c r="I10" s="41">
        <f t="shared" si="1"/>
        <v>0</v>
      </c>
    </row>
    <row r="11" spans="1:9" ht="30" x14ac:dyDescent="0.25">
      <c r="A11" s="33">
        <v>7</v>
      </c>
      <c r="B11" s="198" t="s">
        <v>202</v>
      </c>
      <c r="C11" s="33"/>
      <c r="D11" s="22"/>
      <c r="E11" s="202">
        <v>1</v>
      </c>
      <c r="F11" s="203">
        <v>1</v>
      </c>
      <c r="G11" s="205">
        <f t="shared" si="0"/>
        <v>2</v>
      </c>
      <c r="H11" s="41">
        <v>0</v>
      </c>
      <c r="I11" s="41">
        <f t="shared" si="1"/>
        <v>0</v>
      </c>
    </row>
    <row r="12" spans="1:9" ht="30" x14ac:dyDescent="0.25">
      <c r="A12" s="33">
        <v>8</v>
      </c>
      <c r="B12" s="198" t="s">
        <v>203</v>
      </c>
      <c r="C12" s="33"/>
      <c r="D12" s="22"/>
      <c r="E12" s="202">
        <v>80</v>
      </c>
      <c r="F12" s="203">
        <v>110</v>
      </c>
      <c r="G12" s="205">
        <f t="shared" si="0"/>
        <v>190</v>
      </c>
      <c r="H12" s="41">
        <v>0</v>
      </c>
      <c r="I12" s="41">
        <f t="shared" si="1"/>
        <v>0</v>
      </c>
    </row>
    <row r="13" spans="1:9" x14ac:dyDescent="0.25">
      <c r="A13" s="33">
        <v>9</v>
      </c>
      <c r="B13" s="198" t="s">
        <v>317</v>
      </c>
      <c r="C13" s="33"/>
      <c r="D13" s="22"/>
      <c r="E13" s="202"/>
      <c r="F13" s="203">
        <v>1</v>
      </c>
      <c r="G13" s="205">
        <f t="shared" si="0"/>
        <v>1</v>
      </c>
      <c r="H13" s="41">
        <v>0</v>
      </c>
      <c r="I13" s="41">
        <f t="shared" si="1"/>
        <v>0</v>
      </c>
    </row>
    <row r="14" spans="1:9" ht="30" x14ac:dyDescent="0.25">
      <c r="A14" s="33">
        <v>10</v>
      </c>
      <c r="B14" s="198" t="s">
        <v>340</v>
      </c>
      <c r="C14" s="33"/>
      <c r="D14" s="22"/>
      <c r="E14" s="202"/>
      <c r="F14" s="203">
        <v>1</v>
      </c>
      <c r="G14" s="205">
        <f t="shared" si="0"/>
        <v>1</v>
      </c>
      <c r="H14" s="41">
        <v>0</v>
      </c>
      <c r="I14" s="41">
        <f t="shared" si="1"/>
        <v>0</v>
      </c>
    </row>
    <row r="15" spans="1:9" x14ac:dyDescent="0.25">
      <c r="A15" s="33">
        <v>11</v>
      </c>
      <c r="B15" s="198" t="s">
        <v>336</v>
      </c>
      <c r="C15" s="33"/>
      <c r="D15" s="22"/>
      <c r="E15" s="202">
        <v>60</v>
      </c>
      <c r="F15" s="203">
        <v>40</v>
      </c>
      <c r="G15" s="205">
        <f t="shared" si="0"/>
        <v>100</v>
      </c>
      <c r="H15" s="41">
        <v>0</v>
      </c>
      <c r="I15" s="41">
        <f t="shared" si="1"/>
        <v>0</v>
      </c>
    </row>
    <row r="16" spans="1:9" ht="30" x14ac:dyDescent="0.25">
      <c r="A16" s="33">
        <v>12</v>
      </c>
      <c r="B16" s="198" t="s">
        <v>335</v>
      </c>
      <c r="C16" s="33"/>
      <c r="D16" s="22"/>
      <c r="E16" s="202">
        <v>60</v>
      </c>
      <c r="F16" s="203">
        <v>40</v>
      </c>
      <c r="G16" s="205">
        <f t="shared" si="0"/>
        <v>100</v>
      </c>
      <c r="H16" s="41">
        <v>0</v>
      </c>
      <c r="I16" s="41">
        <f t="shared" si="1"/>
        <v>0</v>
      </c>
    </row>
    <row r="17" spans="1:9" ht="30" x14ac:dyDescent="0.25">
      <c r="A17" s="33">
        <v>13</v>
      </c>
      <c r="B17" s="198" t="s">
        <v>337</v>
      </c>
      <c r="C17" s="33"/>
      <c r="D17" s="22"/>
      <c r="E17" s="202"/>
      <c r="F17" s="203">
        <v>1</v>
      </c>
      <c r="G17" s="205">
        <f t="shared" si="0"/>
        <v>1</v>
      </c>
      <c r="H17" s="41">
        <v>0</v>
      </c>
      <c r="I17" s="41">
        <f t="shared" si="1"/>
        <v>0</v>
      </c>
    </row>
    <row r="18" spans="1:9" ht="30" x14ac:dyDescent="0.25">
      <c r="A18" s="33">
        <v>14</v>
      </c>
      <c r="B18" s="198" t="s">
        <v>338</v>
      </c>
      <c r="C18" s="33"/>
      <c r="D18" s="22"/>
      <c r="E18" s="202">
        <v>42</v>
      </c>
      <c r="F18" s="203">
        <v>4</v>
      </c>
      <c r="G18" s="205">
        <f t="shared" si="0"/>
        <v>46</v>
      </c>
      <c r="H18" s="41">
        <v>0</v>
      </c>
      <c r="I18" s="41">
        <f t="shared" si="1"/>
        <v>0</v>
      </c>
    </row>
    <row r="19" spans="1:9" x14ac:dyDescent="0.25">
      <c r="A19" s="33">
        <v>15</v>
      </c>
      <c r="B19" s="198" t="s">
        <v>334</v>
      </c>
      <c r="C19" s="33"/>
      <c r="D19" s="22"/>
      <c r="E19" s="202">
        <v>27</v>
      </c>
      <c r="F19" s="203">
        <v>6</v>
      </c>
      <c r="G19" s="205">
        <f t="shared" si="0"/>
        <v>33</v>
      </c>
      <c r="H19" s="41">
        <v>0</v>
      </c>
      <c r="I19" s="41">
        <f t="shared" si="1"/>
        <v>0</v>
      </c>
    </row>
    <row r="20" spans="1:9" x14ac:dyDescent="0.25">
      <c r="A20" s="33">
        <v>16</v>
      </c>
      <c r="B20" s="198" t="s">
        <v>339</v>
      </c>
      <c r="C20" s="33"/>
      <c r="D20" s="22"/>
      <c r="E20" s="202"/>
      <c r="F20" s="203">
        <v>1</v>
      </c>
      <c r="G20" s="205">
        <f t="shared" si="0"/>
        <v>1</v>
      </c>
      <c r="H20" s="41">
        <v>0</v>
      </c>
      <c r="I20" s="41">
        <f t="shared" si="1"/>
        <v>0</v>
      </c>
    </row>
    <row r="21" spans="1:9" ht="30" x14ac:dyDescent="0.25">
      <c r="A21" s="33">
        <v>17</v>
      </c>
      <c r="B21" s="198" t="s">
        <v>204</v>
      </c>
      <c r="C21" s="33"/>
      <c r="D21" s="22"/>
      <c r="E21" s="202">
        <v>5</v>
      </c>
      <c r="F21" s="203">
        <v>5</v>
      </c>
      <c r="G21" s="205">
        <f t="shared" si="0"/>
        <v>10</v>
      </c>
      <c r="H21" s="41">
        <v>0</v>
      </c>
      <c r="I21" s="41">
        <f t="shared" si="1"/>
        <v>0</v>
      </c>
    </row>
    <row r="22" spans="1:9" ht="30" x14ac:dyDescent="0.25">
      <c r="A22" s="33">
        <v>18</v>
      </c>
      <c r="B22" s="198" t="s">
        <v>205</v>
      </c>
      <c r="C22" s="33"/>
      <c r="D22" s="22"/>
      <c r="E22" s="202">
        <v>5</v>
      </c>
      <c r="F22" s="203">
        <v>5</v>
      </c>
      <c r="G22" s="205">
        <f t="shared" si="0"/>
        <v>10</v>
      </c>
      <c r="H22" s="41">
        <v>0</v>
      </c>
      <c r="I22" s="41">
        <f t="shared" si="1"/>
        <v>0</v>
      </c>
    </row>
    <row r="23" spans="1:9" x14ac:dyDescent="0.25">
      <c r="A23" s="33">
        <v>19</v>
      </c>
      <c r="B23" s="198" t="s">
        <v>206</v>
      </c>
      <c r="C23" s="33"/>
      <c r="D23" s="22"/>
      <c r="E23" s="202">
        <v>40</v>
      </c>
      <c r="F23" s="203">
        <v>30</v>
      </c>
      <c r="G23" s="205">
        <f t="shared" si="0"/>
        <v>70</v>
      </c>
      <c r="H23" s="41">
        <v>0</v>
      </c>
      <c r="I23" s="41">
        <f t="shared" si="1"/>
        <v>0</v>
      </c>
    </row>
    <row r="24" spans="1:9" ht="15.75" thickBot="1" x14ac:dyDescent="0.3">
      <c r="A24" s="33">
        <v>20</v>
      </c>
      <c r="B24" s="198" t="s">
        <v>207</v>
      </c>
      <c r="C24" s="33"/>
      <c r="D24" s="22"/>
      <c r="E24" s="202">
        <v>5</v>
      </c>
      <c r="F24" s="203">
        <f>50+20</f>
        <v>70</v>
      </c>
      <c r="G24" s="205">
        <f t="shared" si="0"/>
        <v>75</v>
      </c>
      <c r="H24" s="41">
        <v>0</v>
      </c>
      <c r="I24" s="41">
        <f t="shared" si="1"/>
        <v>0</v>
      </c>
    </row>
    <row r="25" spans="1:9" ht="15.75" thickBot="1" x14ac:dyDescent="0.3">
      <c r="A25" s="263" t="s">
        <v>9</v>
      </c>
      <c r="B25" s="264"/>
      <c r="C25" s="264"/>
      <c r="D25" s="265"/>
      <c r="E25" s="206">
        <f>SUM(E5:E24)</f>
        <v>844</v>
      </c>
      <c r="F25" s="206">
        <f>SUM(F5:F24)</f>
        <v>1086</v>
      </c>
      <c r="G25" s="206">
        <f>SUM(G5:G24)</f>
        <v>1930</v>
      </c>
      <c r="H25" s="207"/>
      <c r="I25" s="30">
        <f>SUM(I5:I24)</f>
        <v>0</v>
      </c>
    </row>
  </sheetData>
  <mergeCells count="1">
    <mergeCell ref="A25:D25"/>
  </mergeCells>
  <pageMargins left="0.7" right="0.7" top="0.75" bottom="0.75" header="0.3" footer="0.3"/>
  <pageSetup paperSize="9" scale="93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AA688-CA35-4992-B2D7-BC620513B8F2}">
  <sheetPr>
    <pageSetUpPr fitToPage="1"/>
  </sheetPr>
  <dimension ref="A1:I6"/>
  <sheetViews>
    <sheetView workbookViewId="0">
      <selection activeCell="I5" sqref="I5"/>
    </sheetView>
  </sheetViews>
  <sheetFormatPr defaultColWidth="8.7109375" defaultRowHeight="15" x14ac:dyDescent="0.25"/>
  <cols>
    <col min="1" max="1" width="8.7109375" style="32"/>
    <col min="2" max="2" width="27.42578125" style="32" customWidth="1"/>
    <col min="3" max="3" width="8.7109375" style="32"/>
    <col min="4" max="4" width="25.42578125" style="32" customWidth="1"/>
    <col min="5" max="5" width="15.42578125" style="69" customWidth="1"/>
    <col min="6" max="6" width="15.28515625" style="69" customWidth="1"/>
    <col min="7" max="7" width="13.85546875" style="32" customWidth="1"/>
    <col min="8" max="8" width="11" style="32" customWidth="1"/>
    <col min="9" max="16384" width="8.7109375" style="32"/>
  </cols>
  <sheetData>
    <row r="1" spans="1:9" x14ac:dyDescent="0.25">
      <c r="A1" s="25" t="s">
        <v>309</v>
      </c>
      <c r="B1" s="31" t="s">
        <v>310</v>
      </c>
    </row>
    <row r="2" spans="1:9" ht="15.75" thickBot="1" x14ac:dyDescent="0.3"/>
    <row r="3" spans="1:9" ht="45.75" thickBot="1" x14ac:dyDescent="0.3">
      <c r="A3" s="26" t="s">
        <v>0</v>
      </c>
      <c r="B3" s="26" t="s">
        <v>1</v>
      </c>
      <c r="C3" s="27" t="s">
        <v>2</v>
      </c>
      <c r="D3" s="27" t="s">
        <v>3</v>
      </c>
      <c r="E3" s="59" t="s">
        <v>4</v>
      </c>
      <c r="F3" s="59" t="s">
        <v>5</v>
      </c>
      <c r="G3" s="26" t="s">
        <v>6</v>
      </c>
      <c r="H3" s="26" t="s">
        <v>7</v>
      </c>
      <c r="I3" s="26" t="s">
        <v>8</v>
      </c>
    </row>
    <row r="4" spans="1:9" ht="16.5" thickTop="1" thickBot="1" x14ac:dyDescent="0.3">
      <c r="A4" s="34">
        <v>1</v>
      </c>
      <c r="B4" s="34">
        <v>2</v>
      </c>
      <c r="C4" s="35">
        <v>3</v>
      </c>
      <c r="D4" s="35">
        <v>4</v>
      </c>
      <c r="E4" s="68">
        <v>5</v>
      </c>
      <c r="F4" s="68">
        <v>6</v>
      </c>
      <c r="G4" s="34">
        <v>7</v>
      </c>
      <c r="H4" s="34">
        <v>8</v>
      </c>
      <c r="I4" s="34">
        <v>9</v>
      </c>
    </row>
    <row r="5" spans="1:9" ht="30.75" thickBot="1" x14ac:dyDescent="0.3">
      <c r="A5" s="208">
        <v>1</v>
      </c>
      <c r="B5" s="209" t="s">
        <v>305</v>
      </c>
      <c r="C5" s="210"/>
      <c r="D5" s="211"/>
      <c r="E5" s="212">
        <v>500</v>
      </c>
      <c r="F5" s="212">
        <v>600</v>
      </c>
      <c r="G5" s="213">
        <f>E5+F5</f>
        <v>1100</v>
      </c>
      <c r="H5" s="214">
        <v>0</v>
      </c>
      <c r="I5" s="214">
        <f>H5*G5</f>
        <v>0</v>
      </c>
    </row>
    <row r="6" spans="1:9" ht="15.75" thickBot="1" x14ac:dyDescent="0.3">
      <c r="A6" s="259" t="s">
        <v>9</v>
      </c>
      <c r="B6" s="257"/>
      <c r="C6" s="257"/>
      <c r="D6" s="258"/>
      <c r="E6" s="55">
        <f>SUM(E5:E5)</f>
        <v>500</v>
      </c>
      <c r="F6" s="55">
        <f>SUM(F5:F5)</f>
        <v>600</v>
      </c>
      <c r="G6" s="55">
        <f>SUM(G5:G5)</f>
        <v>1100</v>
      </c>
      <c r="H6" s="29">
        <f t="shared" ref="H6" si="0">SUM(H5:H5)</f>
        <v>0</v>
      </c>
      <c r="I6" s="30">
        <f>SUM(I5:I5)</f>
        <v>0</v>
      </c>
    </row>
  </sheetData>
  <mergeCells count="1">
    <mergeCell ref="A6:D6"/>
  </mergeCells>
  <pageMargins left="0.7" right="0.7" top="0.75" bottom="0.75" header="0.3" footer="0.3"/>
  <pageSetup paperSize="9" scale="97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24C46-F148-4939-8B4A-A1D8811531CE}">
  <dimension ref="A1:I17"/>
  <sheetViews>
    <sheetView workbookViewId="0">
      <selection activeCell="D10" sqref="D10"/>
    </sheetView>
  </sheetViews>
  <sheetFormatPr defaultColWidth="8.7109375" defaultRowHeight="15" x14ac:dyDescent="0.25"/>
  <cols>
    <col min="1" max="1" width="8.7109375" style="32"/>
    <col min="2" max="2" width="27.42578125" style="32" customWidth="1"/>
    <col min="3" max="3" width="10.140625" style="32" customWidth="1"/>
    <col min="4" max="4" width="25.42578125" style="32" customWidth="1"/>
    <col min="5" max="5" width="15.42578125" style="69" customWidth="1"/>
    <col min="6" max="6" width="15.28515625" style="69" customWidth="1"/>
    <col min="7" max="7" width="13.85546875" style="32" customWidth="1"/>
    <col min="8" max="8" width="11" style="32" customWidth="1"/>
    <col min="9" max="16384" width="8.7109375" style="32"/>
  </cols>
  <sheetData>
    <row r="1" spans="1:9" x14ac:dyDescent="0.25">
      <c r="A1" s="25" t="s">
        <v>341</v>
      </c>
      <c r="B1" s="77" t="s">
        <v>342</v>
      </c>
    </row>
    <row r="2" spans="1:9" ht="15.75" thickBot="1" x14ac:dyDescent="0.3"/>
    <row r="3" spans="1:9" ht="45.75" thickBot="1" x14ac:dyDescent="0.3">
      <c r="A3" s="26" t="s">
        <v>0</v>
      </c>
      <c r="B3" s="26" t="s">
        <v>1</v>
      </c>
      <c r="C3" s="27" t="s">
        <v>2</v>
      </c>
      <c r="D3" s="27" t="s">
        <v>3</v>
      </c>
      <c r="E3" s="59" t="s">
        <v>4</v>
      </c>
      <c r="F3" s="59" t="s">
        <v>5</v>
      </c>
      <c r="G3" s="26" t="s">
        <v>6</v>
      </c>
      <c r="H3" s="26" t="s">
        <v>7</v>
      </c>
      <c r="I3" s="26" t="s">
        <v>8</v>
      </c>
    </row>
    <row r="4" spans="1:9" ht="16.5" thickTop="1" thickBot="1" x14ac:dyDescent="0.3">
      <c r="A4" s="34">
        <v>1</v>
      </c>
      <c r="B4" s="34">
        <v>2</v>
      </c>
      <c r="C4" s="35">
        <v>3</v>
      </c>
      <c r="D4" s="35">
        <v>4</v>
      </c>
      <c r="E4" s="68">
        <v>5</v>
      </c>
      <c r="F4" s="68">
        <v>6</v>
      </c>
      <c r="G4" s="34">
        <v>7</v>
      </c>
      <c r="H4" s="34">
        <v>8</v>
      </c>
      <c r="I4" s="34">
        <v>9</v>
      </c>
    </row>
    <row r="5" spans="1:9" ht="30" x14ac:dyDescent="0.25">
      <c r="A5" s="215">
        <v>1</v>
      </c>
      <c r="B5" s="216" t="s">
        <v>343</v>
      </c>
      <c r="C5" s="218">
        <v>295010</v>
      </c>
      <c r="D5" s="219"/>
      <c r="E5" s="218">
        <v>13</v>
      </c>
      <c r="F5" s="249">
        <v>14</v>
      </c>
      <c r="G5" s="221">
        <f>E5+F5</f>
        <v>27</v>
      </c>
      <c r="H5" s="222">
        <v>0</v>
      </c>
      <c r="I5" s="222">
        <f>H5*G5</f>
        <v>0</v>
      </c>
    </row>
    <row r="6" spans="1:9" ht="30" x14ac:dyDescent="0.25">
      <c r="A6" s="185">
        <v>2</v>
      </c>
      <c r="B6" s="217" t="s">
        <v>344</v>
      </c>
      <c r="C6" s="98">
        <v>290120</v>
      </c>
      <c r="D6" s="220"/>
      <c r="E6" s="98">
        <v>28</v>
      </c>
      <c r="F6" s="250">
        <v>67</v>
      </c>
      <c r="G6" s="144">
        <f t="shared" ref="G6:G11" si="0">E6+F6</f>
        <v>95</v>
      </c>
      <c r="H6" s="223">
        <v>0</v>
      </c>
      <c r="I6" s="223">
        <f t="shared" ref="I6:I16" si="1">H6*G6</f>
        <v>0</v>
      </c>
    </row>
    <row r="7" spans="1:9" ht="45" x14ac:dyDescent="0.25">
      <c r="A7" s="185">
        <v>3</v>
      </c>
      <c r="B7" s="217" t="s">
        <v>345</v>
      </c>
      <c r="C7" s="98">
        <v>290140</v>
      </c>
      <c r="D7" s="220"/>
      <c r="E7" s="98">
        <v>8</v>
      </c>
      <c r="F7" s="250">
        <v>13</v>
      </c>
      <c r="G7" s="144">
        <f t="shared" si="0"/>
        <v>21</v>
      </c>
      <c r="H7" s="223">
        <v>0</v>
      </c>
      <c r="I7" s="223">
        <f t="shared" si="1"/>
        <v>0</v>
      </c>
    </row>
    <row r="8" spans="1:9" x14ac:dyDescent="0.25">
      <c r="A8" s="185">
        <v>4</v>
      </c>
      <c r="B8" s="217" t="s">
        <v>346</v>
      </c>
      <c r="C8" s="98">
        <v>290020</v>
      </c>
      <c r="D8" s="220"/>
      <c r="E8" s="98">
        <v>200</v>
      </c>
      <c r="F8" s="250">
        <v>224</v>
      </c>
      <c r="G8" s="144">
        <f t="shared" si="0"/>
        <v>424</v>
      </c>
      <c r="H8" s="223">
        <v>0</v>
      </c>
      <c r="I8" s="223">
        <f t="shared" si="1"/>
        <v>0</v>
      </c>
    </row>
    <row r="9" spans="1:9" x14ac:dyDescent="0.25">
      <c r="A9" s="185">
        <v>5</v>
      </c>
      <c r="B9" s="217" t="s">
        <v>347</v>
      </c>
      <c r="C9" s="98">
        <v>290380</v>
      </c>
      <c r="D9" s="220"/>
      <c r="E9" s="98">
        <v>14</v>
      </c>
      <c r="F9" s="250">
        <v>9</v>
      </c>
      <c r="G9" s="144">
        <f t="shared" si="0"/>
        <v>23</v>
      </c>
      <c r="H9" s="223">
        <v>0</v>
      </c>
      <c r="I9" s="223">
        <f t="shared" si="1"/>
        <v>0</v>
      </c>
    </row>
    <row r="10" spans="1:9" ht="45" x14ac:dyDescent="0.25">
      <c r="A10" s="185">
        <v>6</v>
      </c>
      <c r="B10" s="217" t="s">
        <v>348</v>
      </c>
      <c r="C10" s="98">
        <v>290010</v>
      </c>
      <c r="D10" s="220"/>
      <c r="E10" s="98">
        <v>20</v>
      </c>
      <c r="F10" s="250">
        <v>85</v>
      </c>
      <c r="G10" s="144">
        <f t="shared" si="0"/>
        <v>105</v>
      </c>
      <c r="H10" s="223">
        <v>0</v>
      </c>
      <c r="I10" s="223">
        <f t="shared" si="1"/>
        <v>0</v>
      </c>
    </row>
    <row r="11" spans="1:9" ht="30" x14ac:dyDescent="0.25">
      <c r="A11" s="231">
        <v>7</v>
      </c>
      <c r="B11" s="232" t="s">
        <v>349</v>
      </c>
      <c r="C11" s="233">
        <v>290200</v>
      </c>
      <c r="D11" s="234"/>
      <c r="E11" s="233">
        <v>29</v>
      </c>
      <c r="F11" s="251">
        <v>93</v>
      </c>
      <c r="G11" s="235">
        <f t="shared" si="0"/>
        <v>122</v>
      </c>
      <c r="H11" s="236">
        <v>0</v>
      </c>
      <c r="I11" s="236">
        <f t="shared" si="1"/>
        <v>0</v>
      </c>
    </row>
    <row r="12" spans="1:9" ht="45" x14ac:dyDescent="0.25">
      <c r="A12" s="237">
        <v>8</v>
      </c>
      <c r="B12" s="238" t="s">
        <v>402</v>
      </c>
      <c r="C12" s="239">
        <v>295020</v>
      </c>
      <c r="D12" s="240"/>
      <c r="E12" s="239"/>
      <c r="F12" s="252">
        <v>32</v>
      </c>
      <c r="G12" s="241"/>
      <c r="H12" s="248">
        <v>0</v>
      </c>
      <c r="I12" s="248">
        <f t="shared" si="1"/>
        <v>0</v>
      </c>
    </row>
    <row r="13" spans="1:9" ht="30" x14ac:dyDescent="0.25">
      <c r="A13" s="237">
        <v>9</v>
      </c>
      <c r="B13" s="238" t="s">
        <v>344</v>
      </c>
      <c r="C13" s="239">
        <v>290130</v>
      </c>
      <c r="D13" s="240"/>
      <c r="E13" s="239"/>
      <c r="F13" s="252">
        <v>26</v>
      </c>
      <c r="G13" s="241"/>
      <c r="H13" s="248">
        <v>0</v>
      </c>
      <c r="I13" s="248">
        <f t="shared" si="1"/>
        <v>0</v>
      </c>
    </row>
    <row r="14" spans="1:9" x14ac:dyDescent="0.25">
      <c r="A14" s="237">
        <v>10</v>
      </c>
      <c r="B14" s="238" t="s">
        <v>403</v>
      </c>
      <c r="C14" s="239">
        <v>290381</v>
      </c>
      <c r="D14" s="240"/>
      <c r="E14" s="239"/>
      <c r="F14" s="252">
        <v>1</v>
      </c>
      <c r="G14" s="241"/>
      <c r="H14" s="248">
        <v>0</v>
      </c>
      <c r="I14" s="248">
        <f t="shared" si="1"/>
        <v>0</v>
      </c>
    </row>
    <row r="15" spans="1:9" x14ac:dyDescent="0.25">
      <c r="A15" s="237">
        <v>11</v>
      </c>
      <c r="B15" s="238" t="s">
        <v>404</v>
      </c>
      <c r="C15" s="239">
        <v>290382</v>
      </c>
      <c r="D15" s="240"/>
      <c r="E15" s="239"/>
      <c r="F15" s="252">
        <v>1</v>
      </c>
      <c r="G15" s="241"/>
      <c r="H15" s="248">
        <v>0</v>
      </c>
      <c r="I15" s="248">
        <f t="shared" si="1"/>
        <v>0</v>
      </c>
    </row>
    <row r="16" spans="1:9" ht="45.75" thickBot="1" x14ac:dyDescent="0.3">
      <c r="A16" s="242">
        <v>12</v>
      </c>
      <c r="B16" s="243" t="s">
        <v>405</v>
      </c>
      <c r="C16" s="244">
        <v>290310</v>
      </c>
      <c r="D16" s="245"/>
      <c r="E16" s="244"/>
      <c r="F16" s="253">
        <v>1</v>
      </c>
      <c r="G16" s="246"/>
      <c r="H16" s="247">
        <v>0</v>
      </c>
      <c r="I16" s="247">
        <f t="shared" si="1"/>
        <v>0</v>
      </c>
    </row>
    <row r="17" spans="1:9" ht="15.75" thickBot="1" x14ac:dyDescent="0.3">
      <c r="A17" s="254" t="s">
        <v>9</v>
      </c>
      <c r="B17" s="255"/>
      <c r="C17" s="255"/>
      <c r="D17" s="256"/>
      <c r="E17" s="75">
        <f>SUM(E5:E11)</f>
        <v>312</v>
      </c>
      <c r="F17" s="75">
        <f>SUM(F5:F11)</f>
        <v>505</v>
      </c>
      <c r="G17" s="75">
        <f>SUM(G5:G11)</f>
        <v>817</v>
      </c>
      <c r="H17" s="75">
        <f>SUM(H5:H11)</f>
        <v>0</v>
      </c>
      <c r="I17" s="75">
        <f>SUM(I5:I11)</f>
        <v>0</v>
      </c>
    </row>
  </sheetData>
  <mergeCells count="1">
    <mergeCell ref="A17:D1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52DBE-D935-4BDD-8F69-E73D3E47982A}">
  <dimension ref="A1:I6"/>
  <sheetViews>
    <sheetView workbookViewId="0">
      <selection activeCell="G5" sqref="G5"/>
    </sheetView>
  </sheetViews>
  <sheetFormatPr defaultColWidth="8.7109375" defaultRowHeight="15" x14ac:dyDescent="0.25"/>
  <cols>
    <col min="1" max="1" width="8.7109375" style="32"/>
    <col min="2" max="2" width="27.42578125" style="32" customWidth="1"/>
    <col min="3" max="3" width="8.7109375" style="32"/>
    <col min="4" max="4" width="25.42578125" style="32" customWidth="1"/>
    <col min="5" max="5" width="15.42578125" style="69" customWidth="1"/>
    <col min="6" max="6" width="15.28515625" style="69" customWidth="1"/>
    <col min="7" max="7" width="13.85546875" style="32" customWidth="1"/>
    <col min="8" max="8" width="11" style="32" customWidth="1"/>
    <col min="9" max="16384" width="8.7109375" style="32"/>
  </cols>
  <sheetData>
    <row r="1" spans="1:9" x14ac:dyDescent="0.25">
      <c r="A1" s="25" t="s">
        <v>351</v>
      </c>
      <c r="B1" s="76" t="s">
        <v>350</v>
      </c>
    </row>
    <row r="2" spans="1:9" ht="15.75" thickBot="1" x14ac:dyDescent="0.3"/>
    <row r="3" spans="1:9" ht="45.75" thickBot="1" x14ac:dyDescent="0.3">
      <c r="A3" s="26" t="s">
        <v>0</v>
      </c>
      <c r="B3" s="26" t="s">
        <v>1</v>
      </c>
      <c r="C3" s="27" t="s">
        <v>2</v>
      </c>
      <c r="D3" s="27" t="s">
        <v>3</v>
      </c>
      <c r="E3" s="59" t="s">
        <v>4</v>
      </c>
      <c r="F3" s="59" t="s">
        <v>5</v>
      </c>
      <c r="G3" s="26" t="s">
        <v>6</v>
      </c>
      <c r="H3" s="26" t="s">
        <v>7</v>
      </c>
      <c r="I3" s="26" t="s">
        <v>8</v>
      </c>
    </row>
    <row r="4" spans="1:9" ht="16.5" thickTop="1" thickBot="1" x14ac:dyDescent="0.3">
      <c r="A4" s="34">
        <v>1</v>
      </c>
      <c r="B4" s="34">
        <v>2</v>
      </c>
      <c r="C4" s="35">
        <v>3</v>
      </c>
      <c r="D4" s="35">
        <v>4</v>
      </c>
      <c r="E4" s="68">
        <v>5</v>
      </c>
      <c r="F4" s="68">
        <v>6</v>
      </c>
      <c r="G4" s="34">
        <v>7</v>
      </c>
      <c r="H4" s="34">
        <v>8</v>
      </c>
      <c r="I4" s="34">
        <v>9</v>
      </c>
    </row>
    <row r="5" spans="1:9" ht="15.75" thickBot="1" x14ac:dyDescent="0.3">
      <c r="A5" s="224">
        <v>1</v>
      </c>
      <c r="B5" s="225" t="s">
        <v>352</v>
      </c>
      <c r="C5" s="226">
        <v>4002670</v>
      </c>
      <c r="D5" s="227"/>
      <c r="E5" s="228">
        <v>1499</v>
      </c>
      <c r="F5" s="228">
        <v>1162</v>
      </c>
      <c r="G5" s="229">
        <f>E5+F5</f>
        <v>2661</v>
      </c>
      <c r="H5" s="230">
        <v>0</v>
      </c>
      <c r="I5" s="230">
        <f>H5*G5</f>
        <v>0</v>
      </c>
    </row>
    <row r="6" spans="1:9" ht="15.75" thickBot="1" x14ac:dyDescent="0.3">
      <c r="A6" s="259" t="s">
        <v>9</v>
      </c>
      <c r="B6" s="257"/>
      <c r="C6" s="257"/>
      <c r="D6" s="258"/>
      <c r="E6" s="55">
        <f>SUM(E5:E5)</f>
        <v>1499</v>
      </c>
      <c r="F6" s="55">
        <f>SUM(F5:F5)</f>
        <v>1162</v>
      </c>
      <c r="G6" s="29">
        <f t="shared" ref="G6:I6" si="0">SUM(G5:G5)</f>
        <v>2661</v>
      </c>
      <c r="H6" s="29">
        <f t="shared" si="0"/>
        <v>0</v>
      </c>
      <c r="I6" s="30">
        <f t="shared" si="0"/>
        <v>0</v>
      </c>
    </row>
  </sheetData>
  <mergeCells count="1">
    <mergeCell ref="A6:D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8</vt:i4>
      </vt:variant>
    </vt:vector>
  </HeadingPairs>
  <TitlesOfParts>
    <vt:vector size="8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Janja Korevec Bregar</dc:creator>
  <cp:lastModifiedBy>Janja Korevec Bregar</cp:lastModifiedBy>
  <cp:lastPrinted>2026-06-04T09:23:57Z</cp:lastPrinted>
  <dcterms:created xsi:type="dcterms:W3CDTF">2026-05-11T09:27:35Z</dcterms:created>
  <dcterms:modified xsi:type="dcterms:W3CDTF">2026-06-11T04:10:38Z</dcterms:modified>
</cp:coreProperties>
</file>