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Z:\Področje nabave\ODDELEK JAVNIH NAROČIL\JAVNA NAROČILA obr 465\JN 26_2026\objava-rd\"/>
    </mc:Choice>
  </mc:AlternateContent>
  <xr:revisionPtr revIDLastSave="0" documentId="13_ncr:1_{862AABB3-BD23-4E34-9C68-B27FBEF8B299}" xr6:coauthVersionLast="47" xr6:coauthVersionMax="47" xr10:uidLastSave="{00000000-0000-0000-0000-000000000000}"/>
  <bookViews>
    <workbookView xWindow="15732" yWindow="276" windowWidth="15276" windowHeight="15576" activeTab="1" xr2:uid="{0480E2C3-2BD7-4721-948F-621A488647D8}"/>
  </bookViews>
  <sheets>
    <sheet name="Rekapitulacija" sheetId="2" r:id="rId1"/>
    <sheet name="Projektantski popis" sheetId="1" r:id="rId2"/>
  </sheets>
  <definedNames>
    <definedName name="_xlnm.Print_Area" localSheetId="1">'Projektantski popis'!$A$1:$J$219</definedName>
    <definedName name="_xlnm.Print_Area" localSheetId="0">Rekapitulacija!$A$2:$C$26</definedName>
    <definedName name="_xlnm.Print_Titles" localSheetId="1">'Projektantski popis'!$1:$1</definedName>
  </definedNames>
  <calcPr calcId="191029" concurrentManualCount="1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8" i="1" l="1"/>
  <c r="J114" i="1"/>
  <c r="J115" i="1"/>
  <c r="J116" i="1"/>
  <c r="J117" i="1"/>
  <c r="J113" i="1"/>
  <c r="J111" i="1"/>
  <c r="J108" i="1"/>
  <c r="J109" i="1"/>
  <c r="J107" i="1"/>
  <c r="J105" i="1"/>
  <c r="J104" i="1"/>
  <c r="J102" i="1"/>
  <c r="J101" i="1"/>
  <c r="J98" i="1"/>
  <c r="J96" i="1"/>
  <c r="J94" i="1"/>
  <c r="J92" i="1"/>
  <c r="J89" i="1"/>
  <c r="J75" i="1"/>
  <c r="J76" i="1"/>
  <c r="J77" i="1"/>
  <c r="J78" i="1"/>
  <c r="J79" i="1"/>
  <c r="J80" i="1"/>
  <c r="J81" i="1"/>
  <c r="J82" i="1"/>
  <c r="J83" i="1"/>
  <c r="J84" i="1"/>
  <c r="J85" i="1"/>
  <c r="J74" i="1"/>
  <c r="J68" i="1"/>
  <c r="J69" i="1"/>
  <c r="J70" i="1"/>
  <c r="J71" i="1"/>
  <c r="J72" i="1"/>
  <c r="J64" i="1"/>
  <c r="J65" i="1"/>
  <c r="J66" i="1"/>
  <c r="J67" i="1"/>
  <c r="J63" i="1"/>
  <c r="J10" i="1"/>
  <c r="J11" i="1"/>
  <c r="J12" i="1"/>
  <c r="J9" i="1"/>
  <c r="J7" i="1" l="1"/>
  <c r="J6" i="1"/>
  <c r="J4" i="1"/>
  <c r="J33" i="1"/>
  <c r="J32" i="1"/>
  <c r="J30" i="1"/>
  <c r="J26" i="1"/>
  <c r="J27" i="1"/>
  <c r="J25" i="1"/>
  <c r="J24" i="1"/>
  <c r="J22" i="1"/>
  <c r="J18" i="1"/>
  <c r="J34" i="1"/>
  <c r="J35" i="1"/>
  <c r="J37" i="1"/>
  <c r="J39" i="1"/>
  <c r="J36" i="1"/>
  <c r="J38" i="1"/>
  <c r="J40" i="1"/>
  <c r="J41" i="1"/>
  <c r="J42" i="1"/>
  <c r="J44" i="1"/>
  <c r="J45" i="1"/>
  <c r="J46" i="1"/>
  <c r="J47" i="1"/>
  <c r="J49" i="1"/>
  <c r="J50" i="1"/>
  <c r="J51" i="1"/>
  <c r="J55" i="1"/>
  <c r="J56" i="1"/>
  <c r="J57" i="1"/>
  <c r="J58" i="1"/>
  <c r="J59" i="1"/>
  <c r="J60" i="1"/>
  <c r="J61" i="1"/>
  <c r="J54" i="1"/>
  <c r="J219" i="1"/>
  <c r="J218" i="1"/>
  <c r="J207" i="1"/>
  <c r="J208" i="1"/>
  <c r="J209" i="1"/>
  <c r="J210" i="1"/>
  <c r="J211" i="1"/>
  <c r="J212" i="1"/>
  <c r="J213" i="1"/>
  <c r="J214" i="1"/>
  <c r="J215" i="1"/>
  <c r="J216" i="1"/>
  <c r="J206" i="1"/>
  <c r="J194" i="1"/>
  <c r="J195" i="1"/>
  <c r="J196" i="1"/>
  <c r="J197" i="1"/>
  <c r="J198" i="1"/>
  <c r="J199" i="1"/>
  <c r="J200" i="1"/>
  <c r="J201" i="1"/>
  <c r="J202" i="1"/>
  <c r="J203" i="1"/>
  <c r="J204" i="1"/>
  <c r="J193" i="1"/>
  <c r="J190" i="1"/>
  <c r="J186" i="1"/>
  <c r="J187" i="1"/>
  <c r="J188" i="1"/>
  <c r="J185" i="1"/>
  <c r="J181" i="1"/>
  <c r="J182" i="1"/>
  <c r="J183" i="1"/>
  <c r="J180" i="1"/>
  <c r="J175" i="1"/>
  <c r="J176" i="1"/>
  <c r="J174" i="1"/>
  <c r="J172" i="1"/>
  <c r="J168" i="1"/>
  <c r="J169" i="1"/>
  <c r="J170" i="1"/>
  <c r="J167" i="1"/>
  <c r="J162" i="1"/>
  <c r="J163" i="1"/>
  <c r="J164" i="1"/>
  <c r="J165" i="1"/>
  <c r="J161" i="1"/>
  <c r="J156" i="1"/>
  <c r="J157" i="1"/>
  <c r="J155" i="1"/>
  <c r="J150" i="1"/>
  <c r="J151" i="1"/>
  <c r="J152" i="1"/>
  <c r="J149" i="1"/>
  <c r="J145" i="1"/>
  <c r="J146" i="1"/>
  <c r="J144" i="1"/>
  <c r="J140" i="1"/>
  <c r="J141" i="1"/>
  <c r="J139" i="1"/>
  <c r="J136" i="1"/>
  <c r="J135" i="1"/>
  <c r="J123" i="1"/>
  <c r="J124" i="1"/>
  <c r="J122" i="1"/>
  <c r="C28" i="2" l="1"/>
  <c r="J5" i="1"/>
  <c r="B177" i="1"/>
  <c r="B178" i="1"/>
  <c r="B179" i="1"/>
  <c r="B180" i="1"/>
  <c r="B181" i="1"/>
  <c r="B182" i="1"/>
  <c r="B183" i="1"/>
  <c r="B184" i="1"/>
  <c r="B185" i="1"/>
  <c r="B186" i="1"/>
  <c r="B187" i="1"/>
  <c r="B188" i="1"/>
  <c r="B189" i="1"/>
  <c r="B190" i="1"/>
  <c r="B191" i="1"/>
  <c r="B192" i="1"/>
  <c r="B193" i="1"/>
  <c r="B194" i="1"/>
  <c r="B195" i="1"/>
  <c r="B196" i="1"/>
  <c r="B197" i="1"/>
  <c r="B198" i="1"/>
  <c r="B199" i="1"/>
  <c r="B200" i="1"/>
  <c r="B201" i="1"/>
  <c r="B202" i="1"/>
  <c r="B203" i="1"/>
  <c r="B204" i="1"/>
  <c r="B205" i="1"/>
  <c r="B206" i="1"/>
  <c r="B207" i="1"/>
  <c r="B208" i="1"/>
  <c r="B209" i="1"/>
  <c r="B210" i="1"/>
  <c r="B211" i="1"/>
  <c r="B212" i="1"/>
  <c r="B213" i="1"/>
  <c r="B214" i="1"/>
  <c r="B215" i="1"/>
  <c r="B216" i="1"/>
  <c r="B217" i="1"/>
  <c r="B218" i="1"/>
  <c r="B219" i="1"/>
  <c r="J189" i="1"/>
  <c r="J205" i="1" l="1"/>
  <c r="J179" i="1"/>
  <c r="J178" i="1" s="1"/>
  <c r="J217" i="1"/>
  <c r="J192" i="1"/>
  <c r="J184" i="1"/>
  <c r="B33" i="1"/>
  <c r="J191" i="1" l="1"/>
  <c r="J177" i="1" s="1"/>
  <c r="B26" i="1"/>
  <c r="B27" i="1"/>
  <c r="B83" i="1" l="1"/>
  <c r="B82" i="1"/>
  <c r="B63" i="1" l="1"/>
  <c r="B65" i="1" l="1"/>
  <c r="B51" i="1" l="1"/>
  <c r="B176" i="1" l="1"/>
  <c r="B175" i="1"/>
  <c r="B174" i="1"/>
  <c r="B172" i="1"/>
  <c r="B168" i="1"/>
  <c r="B169" i="1"/>
  <c r="B170" i="1"/>
  <c r="B167" i="1"/>
  <c r="B162" i="1"/>
  <c r="B163" i="1"/>
  <c r="B164" i="1"/>
  <c r="B165" i="1"/>
  <c r="B161" i="1"/>
  <c r="B157" i="1"/>
  <c r="B156" i="1"/>
  <c r="B155" i="1"/>
  <c r="B152" i="1"/>
  <c r="B151" i="1"/>
  <c r="B150" i="1"/>
  <c r="B149" i="1"/>
  <c r="B146" i="1"/>
  <c r="B145" i="1"/>
  <c r="B144" i="1"/>
  <c r="B141" i="1"/>
  <c r="B140" i="1"/>
  <c r="B139" i="1"/>
  <c r="B136" i="1"/>
  <c r="B135" i="1"/>
  <c r="B124" i="1"/>
  <c r="B123" i="1"/>
  <c r="B122" i="1"/>
  <c r="B114" i="1"/>
  <c r="B115" i="1"/>
  <c r="B116" i="1"/>
  <c r="B117" i="1"/>
  <c r="B118" i="1"/>
  <c r="B113" i="1"/>
  <c r="B111" i="1"/>
  <c r="B109" i="1"/>
  <c r="B108" i="1"/>
  <c r="B107" i="1"/>
  <c r="B105" i="1"/>
  <c r="B104" i="1"/>
  <c r="B102" i="1"/>
  <c r="B101" i="1"/>
  <c r="B98" i="1"/>
  <c r="B96" i="1"/>
  <c r="B94" i="1"/>
  <c r="B92" i="1"/>
  <c r="B89" i="1"/>
  <c r="B75" i="1"/>
  <c r="B76" i="1"/>
  <c r="B77" i="1"/>
  <c r="B78" i="1"/>
  <c r="B79" i="1"/>
  <c r="B80" i="1"/>
  <c r="B81" i="1"/>
  <c r="B84" i="1"/>
  <c r="B85" i="1"/>
  <c r="B74" i="1"/>
  <c r="B66" i="1"/>
  <c r="B67" i="1"/>
  <c r="B68" i="1"/>
  <c r="B69" i="1"/>
  <c r="B70" i="1"/>
  <c r="B71" i="1"/>
  <c r="B72" i="1"/>
  <c r="B64" i="1"/>
  <c r="B55" i="1"/>
  <c r="B56" i="1"/>
  <c r="B57" i="1"/>
  <c r="B58" i="1"/>
  <c r="B59" i="1"/>
  <c r="B60" i="1"/>
  <c r="B61" i="1"/>
  <c r="B54" i="1"/>
  <c r="B49" i="1"/>
  <c r="B50" i="1"/>
  <c r="B45" i="1"/>
  <c r="B46" i="1"/>
  <c r="B47" i="1"/>
  <c r="B44" i="1"/>
  <c r="B37" i="1"/>
  <c r="B39" i="1"/>
  <c r="B41" i="1"/>
  <c r="B42" i="1"/>
  <c r="B35" i="1"/>
  <c r="B31" i="1"/>
  <c r="B32" i="1"/>
  <c r="B30" i="1"/>
  <c r="B25" i="1"/>
  <c r="B24" i="1"/>
  <c r="B22" i="1"/>
  <c r="B18" i="1"/>
  <c r="J110" i="1"/>
  <c r="B99" i="1"/>
  <c r="J97" i="1"/>
  <c r="J95" i="1"/>
  <c r="J93" i="1"/>
  <c r="J91" i="1"/>
  <c r="B90" i="1"/>
  <c r="J88" i="1"/>
  <c r="J87" i="1" s="1"/>
  <c r="B73" i="1"/>
  <c r="B53" i="1"/>
  <c r="B52" i="1"/>
  <c r="B48" i="1"/>
  <c r="B43" i="1"/>
  <c r="B29" i="1"/>
  <c r="B28" i="1"/>
  <c r="B23" i="1"/>
  <c r="B21" i="1"/>
  <c r="B20" i="1"/>
  <c r="B19" i="1"/>
  <c r="J14" i="1"/>
  <c r="B16" i="1"/>
  <c r="B15" i="1"/>
  <c r="B14" i="1"/>
  <c r="B153" i="1"/>
  <c r="B147" i="1"/>
  <c r="B142" i="1"/>
  <c r="B137" i="1"/>
  <c r="B120" i="1"/>
  <c r="J62" i="1" l="1"/>
  <c r="J20" i="1"/>
  <c r="J103" i="1"/>
  <c r="J112" i="1"/>
  <c r="J100" i="1"/>
  <c r="J138" i="1"/>
  <c r="J137" i="1" s="1"/>
  <c r="J28" i="1"/>
  <c r="J143" i="1"/>
  <c r="J142" i="1" s="1"/>
  <c r="J73" i="1"/>
  <c r="J106" i="1"/>
  <c r="J90" i="1"/>
  <c r="J121" i="1"/>
  <c r="J120" i="1" s="1"/>
  <c r="J53" i="1"/>
  <c r="J48" i="1"/>
  <c r="J43" i="1"/>
  <c r="J154" i="1"/>
  <c r="J153" i="1" s="1"/>
  <c r="J148" i="1"/>
  <c r="J147" i="1" s="1"/>
  <c r="B12" i="1"/>
  <c r="B11" i="1"/>
  <c r="B10" i="1"/>
  <c r="B9" i="1"/>
  <c r="B8" i="1"/>
  <c r="J3" i="1"/>
  <c r="B4" i="1"/>
  <c r="B3" i="1"/>
  <c r="B19" i="2"/>
  <c r="B18" i="2"/>
  <c r="B17" i="2"/>
  <c r="B16" i="2"/>
  <c r="B15" i="2"/>
  <c r="B14" i="2"/>
  <c r="J119" i="1" l="1"/>
  <c r="C17" i="2" s="1"/>
  <c r="J19" i="1"/>
  <c r="J99" i="1"/>
  <c r="J86" i="1" s="1"/>
  <c r="C16" i="2" s="1"/>
  <c r="J52" i="1"/>
  <c r="J8" i="1"/>
  <c r="J13" i="1" l="1"/>
  <c r="C15" i="2" s="1"/>
  <c r="J2" i="1"/>
  <c r="C14" i="2" s="1"/>
  <c r="J160" i="1"/>
  <c r="J166" i="1"/>
  <c r="J173" i="1"/>
  <c r="J171" i="1"/>
  <c r="J159" i="1" l="1"/>
  <c r="J158" i="1" s="1"/>
  <c r="C18" i="2" s="1"/>
  <c r="C19" i="2" l="1"/>
  <c r="C22" i="2" s="1"/>
  <c r="C23" i="2" l="1"/>
  <c r="C24" i="2" s="1"/>
  <c r="C25" i="2" s="1"/>
  <c r="C26" i="2" s="1"/>
</calcChain>
</file>

<file path=xl/sharedStrings.xml><?xml version="1.0" encoding="utf-8"?>
<sst xmlns="http://schemas.openxmlformats.org/spreadsheetml/2006/main" count="571" uniqueCount="312">
  <si>
    <t>Nivo</t>
  </si>
  <si>
    <t>ID</t>
  </si>
  <si>
    <t>ID1</t>
  </si>
  <si>
    <t>Postavka</t>
  </si>
  <si>
    <t>Opis postavke</t>
  </si>
  <si>
    <t>Opomba</t>
  </si>
  <si>
    <t>Enota</t>
  </si>
  <si>
    <t>Količina</t>
  </si>
  <si>
    <t>Cena/enoto</t>
  </si>
  <si>
    <t>Cena skupaj</t>
  </si>
  <si>
    <t>2_01</t>
  </si>
  <si>
    <t>PREMIK SPOJEV KABLOV V JAŠKE</t>
  </si>
  <si>
    <t>ELEKTRO MONTAŽNA DELA</t>
  </si>
  <si>
    <t>GRADBENA DELA</t>
  </si>
  <si>
    <t>Odstranitev prostosotječih razvodnih omar</t>
  </si>
  <si>
    <t>Izkop okrog temeljev in predvidenih tras za premik kanalizacije do jaška</t>
  </si>
  <si>
    <t>Zrušitev podložnega temelja razvodne omare</t>
  </si>
  <si>
    <t>Polaganje PVC zaščitnih cevi Stigmaflex 110 do elektro jaška, označevanje položene kanalizacije z označevalnim trakom</t>
  </si>
  <si>
    <t>kpl</t>
  </si>
  <si>
    <t>Odklop spojev kablov v obstoječih razvodnih omarah in zaščita koncev kablov</t>
  </si>
  <si>
    <t>Spojitev dovodnih SN kablov s kabli dvigal RMG s potrebno opremo:
 - namenska spojka za spajanje kablov TRATOSFLEX - CHMSV3-1 24kV 16-95/o (CELLPACK Electrical Products) - spojka je sestavljena iz kompleta potrebnih sestavnih delov, primerna je za vlažne prostore kot na primer v jaških</t>
  </si>
  <si>
    <t>Premik SN kablov v jašek</t>
  </si>
  <si>
    <t>RAZSVETLJAVA NADSTREŠNICE</t>
  </si>
  <si>
    <t>MERITVE ELEKTRO INSTALACIJ</t>
  </si>
  <si>
    <t>Meritve električne napeljave SN voda</t>
  </si>
  <si>
    <t>Ostali drobni material: vijaki, sponke,…</t>
  </si>
  <si>
    <t>Montaža zaščitnih cevi in uvlek kabla, montaža razvodnih doz in spojitev kablov</t>
  </si>
  <si>
    <t>kos</t>
  </si>
  <si>
    <t>m</t>
  </si>
  <si>
    <t>2_02</t>
  </si>
  <si>
    <t>2_03</t>
  </si>
  <si>
    <t>3_02</t>
  </si>
  <si>
    <t>KABELSKO-MONTAŽNA DELA</t>
  </si>
  <si>
    <t xml:space="preserve">Odklop optičnega kabla TOMM, kapacitete 12 vlaken, iz opreme v TKO omarici </t>
  </si>
  <si>
    <t xml:space="preserve">Odklop optičnega kabla - vlakna v kablu TRATOSFLEX ESDB, kapacitete 12 vlaken, iz opreme v TKO omarici </t>
  </si>
  <si>
    <t>Dobava materiala in izdelava optične kabelske spojke na kablu TOMM/TRATOSFLEX ESDB, vezava 12 vlaken, kabel v promeru, spojka v kabelskem jašku</t>
  </si>
  <si>
    <t>Končne meritve na optičnem kablu z izdelavo elaborata 12/12 vlaken</t>
  </si>
  <si>
    <t>Demontaža TKO omaric s pripadajočo opremo, odvoz v skladišče upravljavca</t>
  </si>
  <si>
    <t>Odklop optičnega kabla TOMM, kapacitete 12 vlaken, iz opreme v vozlišču in v VNP prostoru</t>
  </si>
  <si>
    <t>Izvlačenje optičnega kabla TOMM, kapacitete 12 vlaken iz PVC/PE kabelske kanalizacije, navitje kabla na boben, odvoz v skladišče upravljavca</t>
  </si>
  <si>
    <t>Demontaža optičnega kabla TOMM, kapacitete 12 vlaken iz kabelskega korita / police, navitje kabla na boben, odvoz v skladišče upravljavca</t>
  </si>
  <si>
    <t>Sprememba oz. korekcija programske sheme v sistemu SCADA, dela izvede pogodbeni vzdrževalec oz. pooblaščenec investitorja;</t>
  </si>
  <si>
    <t>h</t>
  </si>
  <si>
    <t>DRUGI STROŠKI</t>
  </si>
  <si>
    <t>Stroški nadzora upravljavca omrežja - predvideno</t>
  </si>
  <si>
    <t>Izdelava PID dokumentacije TK kabelske kanalizacije v skladu z zakonom GZ, 4K + digitalni izvod</t>
  </si>
  <si>
    <t>Priprava in zavarovanje gradbišča - predvideno</t>
  </si>
  <si>
    <t>3_01</t>
  </si>
  <si>
    <t>DEMONTAŽA SN-TKO OMAR</t>
  </si>
  <si>
    <t xml:space="preserve">TK OMREŽJE IN NAPRAVE </t>
  </si>
  <si>
    <t>ELEKTRO NAČRT PRESTAVITVE SN KABLOV V KABELSKI JAŠEK</t>
  </si>
  <si>
    <t>ODSTRANITEV VNP OBJEKTA</t>
  </si>
  <si>
    <t>PREDELAVA PROGRAMA KRMILJENJA V SISTEMU SCADA</t>
  </si>
  <si>
    <t>TIRNE NAPRAVE IN NIVOJSKI PREHOD</t>
  </si>
  <si>
    <t>NADSTREŠNICA O5</t>
  </si>
  <si>
    <t>RUŠITVE OBJEKTOV</t>
  </si>
  <si>
    <t>REKAPITULACIJA</t>
  </si>
  <si>
    <t>NAČRT</t>
  </si>
  <si>
    <t>NASLOV POGLAVJA</t>
  </si>
  <si>
    <t>CENA SKUPAJ</t>
  </si>
  <si>
    <t>0 Zbirni načrt</t>
  </si>
  <si>
    <t>CENA SKUPAJ - po načelu ''ENOTNIH CEN'' IN NEPREVIDENA DELA (brez DDV)</t>
  </si>
  <si>
    <t>DDV (22%)</t>
  </si>
  <si>
    <t>SPLOŠNO in TUJE STORITVE</t>
  </si>
  <si>
    <t>2/01 Tirne naprave in nivojski prehod</t>
  </si>
  <si>
    <t>0_01</t>
  </si>
  <si>
    <t>2/2 Nadstrešnica O5</t>
  </si>
  <si>
    <t>2/3 Rušitve objektov</t>
  </si>
  <si>
    <t>3/1 TK omrežje in naprave</t>
  </si>
  <si>
    <t>3/2 Elektro načrt prestavitve SN kablov v kabelski jašek</t>
  </si>
  <si>
    <t xml:space="preserve">Rekapitulacija </t>
  </si>
  <si>
    <t xml:space="preserve">CENA SKUPAJ - po načelu ''ENOTNIH CEN'' </t>
  </si>
  <si>
    <t>Investicijska vrednost skupaj  (z DDV):</t>
  </si>
  <si>
    <t>SPLOŠNE POSTAVKE</t>
  </si>
  <si>
    <t>Priprava in organizacija gradbišča z vsemi objekti, instalacijami, zagotovitev varnostnih in higiensko tehničnih pogojev, začasne transportne poti, oznakami gradbišča ter kasnejša odstranitev vseh objektov in vzpostavitev v prvotno stanje.</t>
  </si>
  <si>
    <t>TUJE STORITVE</t>
  </si>
  <si>
    <t>ura</t>
  </si>
  <si>
    <t>Geomehanski nadzor pri izvedbi vseh del.</t>
  </si>
  <si>
    <t>Zakoličba posameznih infrastrukturnih vodov (elektrika, komunala, ...) in zaščita komunalnih vodov za celotno območje, ki je predmet nadgradnje.</t>
  </si>
  <si>
    <t>PRIPRAVLJALNA DELA</t>
  </si>
  <si>
    <t>Zakoličba in zavarovanje vseh gradbenih elementov spodnjega in zgornjega ustroja (osi tirov, odvodnjavanje ipd.)</t>
  </si>
  <si>
    <t xml:space="preserve">Geodetsko označevanje zajema vse geodetske meritve tj. prenos podatkov iz projekta na teren in obratno, zavarovanje osi označene trase, profiliranje, obnova in vzdrževanje označenih elementov na terenu za celotno obdobje gradnje, torej do predaje del naročniku. Če je konfiguracija terena med prečnimi profili iz glavnega projekta taka, da bi bistveno vplivala na obseg dela, ima inženir pravico zahtevati snemanje vmesnega profila. To delo vključuje tudi prevzem in vzdrževanje vseh predloženih osnovnih geodetskih točk, posnetkov ter risb na terenu, ki jih je inženir ob začetku del izročil izvajalcu. Obseg tega dela mora ustrezati potrebam gradnje, kontrole in obračuna del. </t>
  </si>
  <si>
    <t>Če določene točke med delom izginejo ali se poškodujejo, jih je izvajalec dolžan na svoje stroške obnoviti. Če med trajanjem projekta pride do spremembe, mora izvajalec te spremembe izvesti na terenu in vpisati v zbirno poročilo sprememb. Vse podatke, ki so povezani s spremembo projekta, je izvajalec dolžan posredovati Inženirju in mu omogočiti brezhibno uporabo teh podatkov. Po zaključku vseh del, pred tehničnim prevzemom, je izvajalec dolžan obnoviti os trase železnice in objektov, poligonske točke in merila ter jih predati Inženirju. O predaji je treba narediti zapisnik.</t>
  </si>
  <si>
    <t>ZGORNJI USTROJ</t>
  </si>
  <si>
    <t>DEMONTAŽA PRITRDILNEGA MATERIALA, TIROV, KRETNIC IN OPREME</t>
  </si>
  <si>
    <t>Kompletna odstranitev tira 49E1 na lesenih pragovih s skladiščenjem na gradbišču</t>
  </si>
  <si>
    <t>Kompletna odstranitev tira 49E1 na lesenih pragovih z nakladanjem tirnic, pragov in d.t.m. ter odvozom demontiranega materiala na skladiščenje k Upravljavcu</t>
  </si>
  <si>
    <t>upoštevati rezanje tirnic na določeno dolžino (neuporabne tirnice na 5 m', uporabne tirnice od 90-120 m' oz. po navodilih upravljavca); postavka zajema vse stroške demontaže veznega in pritrdilnega pribora ter ločevanja železa od pragov, stroške začasnih in stalnih deponij DTM, pragov in tirnic, naklada, prevozov po navodilu upravljavca, razklad in tehtanje materiala, stroške ločevanja uporabnih pragov in trhlin ter stroške naklada, prevoza, tehtanja in uničenja trhlin (po predloženih količinah upravljavca) skupaj s stroški pridobivanja potrebne dokumentacije (soglasja, takse, vzorčenje...);</t>
  </si>
  <si>
    <t>kom</t>
  </si>
  <si>
    <t>m3</t>
  </si>
  <si>
    <t>TIRI</t>
  </si>
  <si>
    <t>IZVEDBA:
V postavki se upošteva priprava TEE za polaganje in vgrajevanje tira, varjenje tirnic skladno z načrtom varjenja in sproščanja, sproščanje tira (poročilo) in strojne regulacije (vključene vse regulacije do projektirane hitrosti - vključene vse meritve in izkazi tira) ter tehnični pregledi. Izvedba polaganja tira se izvede v skladu z veljavnimi Pravilniki, TSI-ji in Zakoni.</t>
  </si>
  <si>
    <t>Dobava in pritrditev ščitnih tirnic na notranji strani voznih tirnic sistema 49E1 na lesenih pragovih. 
- obračun po m' tira</t>
  </si>
  <si>
    <t>V postavki se upošteva:
MATERIAL:
- ščitne tirnice 49E1
- pritrdilni in vezni material
Uporabijo se lahko tudi starorabne tirnice.
DELOVNA SILA:
delavci, varilci, geometer, figurant
MEHANIZACIJA IN ORODJE:
vlak SILAD, dvopotni nakladač, drezina, kamion, bager itd. ter rezalka, vijačnik tirfonov, vrtalniki itd.
IZVEDBA:
V postavki se upošteva priprava, dobava in montaža ščitnih tirnic, prevozi materiala na objekt, vmesne deponije materiala, vrtanje lukenj, krivljenje ter tehnični pregledi.</t>
  </si>
  <si>
    <t>IZVEDBA:
V postavki se upošteva priprava TEE za polaganje in vgrajevanje kretnic, varjenje tirnic skladno z načrtom varjenja in sproščanja, sproščanje tira (poročilo) in strojne regulacije (vključene vse regulacije do projektirane hitrosti - vključene vse meritve in izkazi tira) ter tehnični pregledi. Izvedba polaganja tira se izvede v skladu z veljavnimi Pravilniki, TSI-ji in Zakoni.</t>
  </si>
  <si>
    <t>Smerna in višinska regulacija tira na priključkih z obstoječim tirom z dodajo tolčenca</t>
  </si>
  <si>
    <t>V postavki se upošteva strojne regulacije tira, ki so potrebne zaradi prilagajanja prehoda starega tira na novi tir.
MATERIAL:
- tirna greda (vključno z vso dokumentacijo)
DELOVNA SILA:
delavci, strojniki, geometer, figurant
MEHANIZACIJA IN ORODJE:
linijski nivelirni stroj
IZVEDBA:
V postavki se upošteva priprava geometrijskih podatkov, izvedba smernih in višinskih regulacij z dodajanjem tolčenca, tirni izkazi ter tehnični pregledi.</t>
  </si>
  <si>
    <t>DODATKI - TIRI</t>
  </si>
  <si>
    <t>Dobava in vgraditev naprav za preprečevanje vzdolžnega premika tirnic na lesenih pragovih za sistem tirnice 49E1</t>
  </si>
  <si>
    <t>Rezanje/skrajševanje pragov na območju EE Jaška</t>
  </si>
  <si>
    <t>OPREMA PROGE</t>
  </si>
  <si>
    <t xml:space="preserve">Dobava in izdelava oznak za os in niveleto tira </t>
  </si>
  <si>
    <t>Dobava, izdelava in vgraditev stalnih oznak za zavarovanje elementov krivin</t>
  </si>
  <si>
    <t>V postavki se upošteva:
MATERIAL:
- tirnica
- beton
- barva
Tirnica za oznake je lahko iz stare izgrajene tirnice. 
DELOVNA SILA:
delavci
MEHANIZACIJA IN ORODJE:
kombi 
IZVEDBA:
V postavki se upošteva priprava, dobava, prevozi in postavitev na predvideno mesto ter tehnični pregledi.</t>
  </si>
  <si>
    <t>SPODNJI USTROJ IN ODVODNJAVANJE</t>
  </si>
  <si>
    <t>SPODNJI USTROJ</t>
  </si>
  <si>
    <t>Postavitev in zavarovanje prečnih profilov</t>
  </si>
  <si>
    <t>Izkop  materiala III.-IV.ktg. z nakladom in odvozom v stalno deponijo, vključno s stroški za deponiranje</t>
  </si>
  <si>
    <t>m2</t>
  </si>
  <si>
    <t>Dobava in polaganje zaščitne ločilno-filtrske geotekstilje GTX površinske mase &gt; 300 g/m2:
- natezna trdnost pri 30 % raztezku: &gt; 20 kN/m
- odpornost na preboj: konus: Odmax &lt; 20 mm; statični prebod CBR &gt; 2,5 MN
- efektivna odprtina por: O90: 0,06‐0,20 mm
- koeficient prepustnosti: kG &gt; 10 k zemljine ali k &gt; 10‐4 m/s pri tlaku 20 kN/m2</t>
  </si>
  <si>
    <t>Zaščitna plast (nevezana nosilna plast) deb. 10 cm: dobava s prevozom, vgrajevanje, razgrinjanje, planiranje in utrditev do predpisane zbitosti; material drobljenec zrnavosti 0-32 mm</t>
  </si>
  <si>
    <t>Zaščitna plast (nevezana nosilna plast) deb. 40 cm: dobava s prevozom, vgrajevanje, razgrinjanje, planiranje in utrditev do predpisane zbitosti; material drobljenec zrnavosti 0-32 mm</t>
  </si>
  <si>
    <t>Fino planiranje in utrditev planuma do predpisane komprimacije</t>
  </si>
  <si>
    <t>Zasip obstoječe vsipne jame (ocena)</t>
  </si>
  <si>
    <t>V postavki se upošteva: 
- drobljenec frakcije 0–36 mm
- dobava materiala z transportom, 
- vgradnja in utrditev v obstoječo jamo. 
Zasip se izvaja v plasteh debeline 25–30 cm, vsaka plast se zgoščuje. V ceno so vključeni vsi transporti, vgradnja, strojno zgoščevanje in priprava površine za nadaljnje asfaltiranje.</t>
  </si>
  <si>
    <t>ODVODNJAVANJE</t>
  </si>
  <si>
    <t>Dobava in polaganje plastičnih drenažnih cevi DN 150 s perforacijo 2/3 na betonski podlagi debeline 10 cm iz betona C12/15. Cev je obbetonirana do vtočnih odprtin z betonom C25/30. Zgornja površina betona je zglajena z nagibom proti cevi</t>
  </si>
  <si>
    <t xml:space="preserve">Dobava in kompletna izdelava vtočnih jaškov iz betonskih cevi Ø 60 cm, globina jaškov do 2 m s 50 cm globokim peskovlovom postavljeni na betonskem temelju d=10 cm iz betona C 25/30 na podložnem betonu deb. 5 cm iz betona C12/15. Cev je obbetonirana z 10 cm plastjo betona C 20/25, vključno z dobavo in namestitvijo tipskega AB pokrova fi 60 cm z odprtinami za dvigovanje </t>
  </si>
  <si>
    <t xml:space="preserve">Dobava in kompletna izdelava revizijskih jaškov iz betonskih cevi Ø 60 cm, globina jaškov do 2 m, postavljeni na betonskem temelju d=10 cm iz betona C 25/30 na podložnem betonu deb. 5 cm iz betona C12/15. Cev je obbetonirana z 10 cm plastjo betona C 20/25. Dno je gladko zalikano in oblikovano v muldo, vključno z dobavo in namestitvijo tipskega AB pokrova fi 60 cm z odprtinami za dvigovanje </t>
  </si>
  <si>
    <t>CESTNO PROMETNE UREDITVE</t>
  </si>
  <si>
    <t>Ostranitev obst. asfalta  v debelini 10-15 cm z deponiranjem na trajno deponijo vključno s plačilom takse</t>
  </si>
  <si>
    <t xml:space="preserve">V postavki se upošteva:
- rezanje obstoječega asfalta
- odvoz material na trajno deponijo
- priprava vse potrebne dokumentacije za trajno deponiranje materiala
- vso potrebno mehanizacijo za izvedbo del
- vso potrebno delovno silo
</t>
  </si>
  <si>
    <t>Čiščenje in pobrizg s polimerno bitumensko emulzijo 0,31 do 0,50 kg/m2 obstoječe podlage pred asfaltiranjem z bitumensko emulzijo</t>
  </si>
  <si>
    <t xml:space="preserve">Strojno / ročno vgrajevanje asfaltne plasti v območju tlakovanja železniških tirov.  </t>
  </si>
  <si>
    <t>Premaz stikov z bitumensko emulzijo</t>
  </si>
  <si>
    <t xml:space="preserve">m </t>
  </si>
  <si>
    <t>PRIPRAVLJALNA, DEMONTAŽNA IN ODSTRANITVENA DELA</t>
  </si>
  <si>
    <t>Ureditev in zavarovanje gradbišča z vidika varnosti in zdravja pri delu; dogovor z naročnikom o izvedbi ustreznih preventivnih ukrepih za zmanjšanje nevarnosti vžiga med izvajanjem del</t>
  </si>
  <si>
    <t xml:space="preserve">Odklop komunalnih priključkov in njihovo zavarovanje (elektrika, optika, voda, kanalizacija, ...). </t>
  </si>
  <si>
    <t>Demontaža opreme na objektu in znotraj objekta predvidoma 14 dni pred rušitvenimi deli ter predaja opreme naročniku - seznam opreme se pred demontažo preveri skupaj z naročnikom:</t>
  </si>
  <si>
    <t>- klima</t>
  </si>
  <si>
    <t>- kamera</t>
  </si>
  <si>
    <t>- antena</t>
  </si>
  <si>
    <t>- teleskopska cev</t>
  </si>
  <si>
    <t>- vibracijska sonda za detekcijo materiala</t>
  </si>
  <si>
    <t>- tlačna posoda</t>
  </si>
  <si>
    <t>- elektro omara</t>
  </si>
  <si>
    <t>- omara - razno</t>
  </si>
  <si>
    <t>- filter, skupaj z nepovratno loputo</t>
  </si>
  <si>
    <t>- gumi tračni transporter</t>
  </si>
  <si>
    <t>Odstranitev preostale opreme in naprav, ki se nahajajo na objektu in znotraj objekta</t>
  </si>
  <si>
    <t>Odstranitev vagonsko nakladalne postaje in z njo povezane cevaste nosilne konstrukcije v celoti z vsemi potrebnimi deli, vključno z odstranitvijo betonskih temeljev v globini 1m pod gornjim robom praga, odvozom in predajo odpadkov pooblaščenemu zbiralcu oziroma predelovalcu gradbenih odpadkov. Luknje temeljev se po dogovoru z naročnikom ogradi in zavaruje (opomba: načrtovana gradbena dela na temu območju so obdelana v načrtu 2/1 Tirne naprave in nivojski prehod). Količine odpadkov so razvidne iz načrta 2/3 Rušitve objektov.</t>
  </si>
  <si>
    <t>O2 - VSIPNA JAMA NA TIRU 27C PRI T HALI 1/3 (ODSTRANITEV)</t>
  </si>
  <si>
    <t>Odstranitev vsipne jame s pripadajočo strojno opremo in transportnim trakom v celoti z vsemi potrebnimi deli, vključno z odstranitvijo sten vsipne jame v globini 1m pod gornjim robom praga, odvozom in predajo odpadkov pooblaščenemu zbiralcu ali predelovalcu gradbenih odpadkov. Luknja vsipne jame se po dogovoru z naročnikom ogradi in zavaruje (opomba: zasip jame je obdelan v načrtu 2/1 Tirne naprave in nivojski prehod). Količine odpadkov so razvidne iz načrta 2/3 Rušitve objektov.</t>
  </si>
  <si>
    <t>O3 – NADSTREŠNICA PRI T HALI 1/3 (ODSTRANITEV)</t>
  </si>
  <si>
    <t>Odstranitev nadstrešnice v celoti z vsemi potrebnimi deli in predajo odpadkov pooblaščenemu zbiralcu ali predelovalcu gradbenih odpadkov (opomba: pod nadstrešnico se nahaja O2 - vsipna jama na tiru 27c). Količine odpadkov so razvidne iz načrta 2/3 Rušitve objektov.</t>
  </si>
  <si>
    <t>O4 – NADSTREŠNICA PRI HALI 23B IN 23H (DEMONTAŽA IN ODSTRANITEV)</t>
  </si>
  <si>
    <t>Demontaža nadstrešnice s tipom konstrukcije, ki jo sestavljajo štirje celični I nosilci in so podprti z jeklenimi stebri v celoti in predaja demontiranega materiala naročniku. Material se po dogovoru z naročnikom shrani na ustreznem mestu za kasnejšo ponovno uporabo pri rekonstrukciji objekta O5.</t>
  </si>
  <si>
    <t>Odstranitev nadstrešnice s tipom konstrukcije, ki jo sestavlja sedem paličnih strešnih nosilcev, ki so podprti z jeklenimi stebri v celoti z vsemi potrebnimi deli in predajo odpadkov pooblaščenemu zbiralcu ali predelovalcu gradbenih odpadkov. Količine odpadkov so razvidne iz načrta 2/3 Rušitve objektov.</t>
  </si>
  <si>
    <t>O5 – NADSTREŠNICA PRI HALI 23B (DEMONTAŽA IN REKONSTRUKCIJA)</t>
  </si>
  <si>
    <t>Demontaža kritine nadstrešnice v celoti in demontaža-skrajšanje nadstrešnice po širini (od tirov proti hali) in predaja demontiranega materiala naročniku. Material se po dogovoru z naročnikom shrani na ustreznem mestu za kasnejšo ponovno uporabo pri rekonstrukciji objekta O5.</t>
  </si>
  <si>
    <t>O1 - VAGONSKA NAKLADALNA POSTAJA IN Z NJO POVEZANE CEVASTE NOSILNE KONSTRUKCIJE S TRAČNIM TRANSPORTERJEM ZA SIPKE TOVORE (ODSTRANITEV)</t>
  </si>
  <si>
    <t xml:space="preserve">Postavka naj upošteva delo PI s področja geodezije in figuranta, uporabo materiala (npr. količki), orodja za zakoličbo, izdelavo in predajo zakoličbenega zapisnika. Postavka zajema tudi vsa geodetska dela na obstoječih tirih in kretnicah zaradi navezave novih tirov in kretnic na obstoječe stanje ter izvedbo vseh potrebnih geodetskih del in materiala za vspostavitev točk za avtomatsko vodenje ravnalno nivelirnih strojev (podbijalk). </t>
  </si>
  <si>
    <t>upoštevati stroške priprave TEE, delovno silo (delavci, varilci, vlakospremno osebje, ...), mehanizacijo (dvopotni nakladač, drezina, vagoni, kamioni, vlak Silad...), material (bencin, olje, kisik, plin, ...) in orodje (vijačnik tirfonov, rezalka itd.); upoštevati tudi vse stroške priprave poročila (zapisnika) o predaji materiala upravljavcu; izračun na m' demontiranega tira</t>
  </si>
  <si>
    <t>V postavki se upošteva:
MATERIAL:
- naprave za preprečevanje vzdolžnega premika tirnic za sistem tirnice 49E1 (kompl. kotnik in 2 objemki)           
Ves material mora biti prevzet pri proizvajalcu s strani pooblaščenega organa (notranje kontrole kvalitete) z vso ustrezno dokumentacijo (dovoljenjem za vgradnjo). Ves material mora biti nov. 
DELOVNA SILA:
delavci
MEHANIZACIJA IN ORODJE:
drezina, kamion, itd. 
IZVEDBA:
V postavki se upošteva priprava, dobava in montaža naprav, prevozi na objekt ter tehnični pregledi.</t>
  </si>
  <si>
    <t>Dobava in pritrditev prometnega znaka 2102-1, podlaga iz aluminijaste pločevine, RA2, velikosti od 0,21 do 0,40 m2</t>
  </si>
  <si>
    <t>V postavki se upošteva:
- dobava in montaža prometnega znaka 2102
- dobava in montaža prometnega znaka 1204</t>
  </si>
  <si>
    <t>Izdelava temelja iz cementnega betona c12/15, globine 80 cm, premera 30 cm</t>
  </si>
  <si>
    <t>Dobava in vgraditev stebrička za prometni znak iz vroče cinkane jeklene cevi s premerom 64 mm, dolge 4000 mm</t>
  </si>
  <si>
    <t>1.1 PREDDELA</t>
  </si>
  <si>
    <t>1.1.1 Geodetska dela</t>
  </si>
  <si>
    <t>S 1 1 323</t>
  </si>
  <si>
    <t>Določitev in preverjanje položajev, višin in smeri pri gradnji objekta s površino nad 500 m2</t>
  </si>
  <si>
    <t>KPL</t>
  </si>
  <si>
    <t>1.2 ZEMELJSKA DELA</t>
  </si>
  <si>
    <t/>
  </si>
  <si>
    <t>1.2.1 Izkop</t>
  </si>
  <si>
    <t>S 2 1 224</t>
  </si>
  <si>
    <t>-izkop za pasovne in točkovne temelje
-k predelovalcu odpadkov, vključno s prevozom in plačilom takse</t>
  </si>
  <si>
    <t>M3</t>
  </si>
  <si>
    <t>1.2.2 Planum temeljnih tal</t>
  </si>
  <si>
    <t>S 2 2 112</t>
  </si>
  <si>
    <t>Ureditev planuma temeljnih tal vezljive zemljine - 3. kategorije</t>
  </si>
  <si>
    <t>M2</t>
  </si>
  <si>
    <t>1.2.3 Ločilne, drenažne in filterske plasti in delovni platoji</t>
  </si>
  <si>
    <t>S 2 3 312</t>
  </si>
  <si>
    <t>Dobava in vgraditev geotekstilije za ločilno plast (po načrtu), natezna trdnost do nad 12 do 14 kN/m2</t>
  </si>
  <si>
    <t>1.2.4 Nasipi, zasipi, klini, posteljice in glinasti naboj</t>
  </si>
  <si>
    <t>S 2 4 325</t>
  </si>
  <si>
    <t>Izdelava klina iz zrnate kamnine - 3. kategorije z dobavo iz kamnoloma</t>
  </si>
  <si>
    <t>-zasip pasovnih in točkovnih temeljev</t>
  </si>
  <si>
    <t>1.5 GRADBENA IN OBRTNIŠKA DELA</t>
  </si>
  <si>
    <t>1.5.1 Tesarska dela</t>
  </si>
  <si>
    <t>S 5 1 211</t>
  </si>
  <si>
    <t>Izdelava podprtega opaža za ravne temelje</t>
  </si>
  <si>
    <t>-opaž pasovnih in točkovnih temeljev</t>
  </si>
  <si>
    <t>S 5 1 331</t>
  </si>
  <si>
    <t>Izdelava dvostranskega vezanega opaža za raven zid, visok do 2 m</t>
  </si>
  <si>
    <t>-opaž temeljnih glav</t>
  </si>
  <si>
    <t>1.5.2 Delo z jeklom za ojačitev</t>
  </si>
  <si>
    <t>S 5 2 216</t>
  </si>
  <si>
    <t>Dobava in postavitev rebrastih palic iz visokovrednega naravno trdega jekla B St 420 S s premerom 14 mm in večjim, za srednje zahtevno ojačitev</t>
  </si>
  <si>
    <t>- B500 B</t>
  </si>
  <si>
    <t>KG</t>
  </si>
  <si>
    <t>S 5 2 222</t>
  </si>
  <si>
    <t>Dobava in postavitev rebrastih žic iz visokovrednega naravno trdega jekla B St 500 S s premerom do 12 mm, za srednje zahtevno ojačitev</t>
  </si>
  <si>
    <t>1.5.3 Dela s cementnim betonom</t>
  </si>
  <si>
    <t>S 5 3 151</t>
  </si>
  <si>
    <t>Dobava in vgraditev podložnega cementnega betona C12/15 v prerez do 0,15 m3/m2</t>
  </si>
  <si>
    <t>-X0 Cl 0,2 Dmax 16 S1</t>
  </si>
  <si>
    <t>S 5 3 341</t>
  </si>
  <si>
    <t>Dobava in vgraditev ojačenega cementnega betona C30/37 v točkovne temelje ali temeljne blazine</t>
  </si>
  <si>
    <t>-XC2 XS1 XD3 Cl 0,2 Dmax 32 S3 PV-III</t>
  </si>
  <si>
    <t>S 5 3 342</t>
  </si>
  <si>
    <t>Dobava in vgraditev ojačenega cementnega betona C30/37 v pasovne temelje, temeljne nosilce ali poševne in vertikalne slope</t>
  </si>
  <si>
    <t>1.5.6 Sidranje</t>
  </si>
  <si>
    <t>S 5 6 822</t>
  </si>
  <si>
    <t>Sidranje armature ali moznikov z lepljenimi sidri, vključno z vrtanjem lukenj premera 14 do 22 mm</t>
  </si>
  <si>
    <t>-sidranje armaturnih palic fi 14 mm v izvrtinah premera 18 mm globine 25 cm v ekspanzijski nabrekajoči malti</t>
  </si>
  <si>
    <t>M1</t>
  </si>
  <si>
    <t>1.5.7 Ključavničarska dela</t>
  </si>
  <si>
    <t>N 5 8 101</t>
  </si>
  <si>
    <t>Izdelava, dobava in montaža kritine kot npr. TPO 1000, trapezna, jeklena, pocinkana in obarvana pločevina, s protikondenčnim obrizgom iz poliuretana deb. 8–10 mm, zaščiten s aluminijasto folijo, odporen na leteči ogenj; vključno z vijačenim in tesnilnim materialom; barva: po izbiri naročnika in projektanta</t>
  </si>
  <si>
    <t>-v postavki upoštevani vsi odri in delovne naprave za izvedbo del</t>
  </si>
  <si>
    <t>N 5 8 102</t>
  </si>
  <si>
    <t>Izdelava, dobava in montaža fasade kot npr. TPO 1000, trapezna, jeklena, pocinkana in obarvana pločevina, s protikondenčnim obrizgom iz poliuretana deb. 8–10 mm, zaščiten s aluminijasto folijo, odporen na leteči ogenj; vključno z vijačenim in tesnilnim materialom; barva: po izbiri naročnika in projektanta</t>
  </si>
  <si>
    <t>N 5 8 103</t>
  </si>
  <si>
    <t>Dobava in montaža kleparskih obrob in žlebov ter odtočnih cevi s peskolovi</t>
  </si>
  <si>
    <t>-barva: po izbiri naročnika in projektanta
-v postavki upoštevani vsi odri in delovne naprave za izvedbo del</t>
  </si>
  <si>
    <t>N 5 8 104</t>
  </si>
  <si>
    <t>Prilagoditev in obdelava ter vgraditev starorobnega materiala iz obstoječih nadstrešnic v varjeni izvedbi iz konstrukcijskega jekla S 235</t>
  </si>
  <si>
    <t>-S 235J2
-izvedbeni razred: EXC2
-trajnost: H
-okolje: C5-M
-priprava starorobnega materiala s peskanjem do predpisane stopnje čistosti
-prilagoditev in obdelava obstoječih elementov po načrtu za ponovno vgradnjo
-barvano v niansi po izbiri naročnika in projektanta
-v postavki upoštevan tudi ves vijačni pritrdilni material
-v postavki upoštevani vsi odri in delovne naprave za izvedbo del
-po načrtu</t>
  </si>
  <si>
    <t>S 5 8 711</t>
  </si>
  <si>
    <t>Dobava in vgraditev jeklene nosilne konstrukcije v varjeni izvedbi iz konstrukcijskega jekla S 235</t>
  </si>
  <si>
    <t xml:space="preserve">-S 235J2
-izvedbeni razred: EXC2
-trajnost: H
-okolje: C5-M
-barvano v niansi po izbiri naročnika in projektanta
-v postavki upoštevan tudi ves vijačni pritrdilni material
-v postavki upoštevani vsi odri in delovne naprave za izvedbo del
-po načrtu
</t>
  </si>
  <si>
    <t>S 5 8 813</t>
  </si>
  <si>
    <t>Dobava in vgraditev vijakov, odpornih proti koroziji, za sidranje..., po detajlu iz načrta</t>
  </si>
  <si>
    <t xml:space="preserve">-vgradnja kompleta vročecinkanih navojnih palic s ploščatim okvirjem v betonu vključno s podlivanjem sidrne
plošče in vgradnjo plastičnih čepov za pokrivanje glav vijakov in matic
</t>
  </si>
  <si>
    <t>KOS</t>
  </si>
  <si>
    <t>2</t>
  </si>
  <si>
    <t>3</t>
  </si>
  <si>
    <t xml:space="preserve">Dobava in vgraditev ločnice, skupaj z obbetoniranjem in označbo z barvo </t>
  </si>
  <si>
    <t xml:space="preserve">Izdelava Geodetskega posnetka vseh izvedenih del </t>
  </si>
  <si>
    <t>Izdelava Projekta izvedenih del (PID) vseh izvedenih del</t>
  </si>
  <si>
    <t xml:space="preserve">Dela obsegajo geodetsko označevanje tirne situacije in nivelete obstoječe geometrije železniške trase in novo projektirano stanje in vseh ostalih konstrukcijskih elementov, ki se nanašajo na izvedbo zgornjega ustroja (geodetske meritve profila in preverjanje oz. zagotavljanje projektiranega svetlega profila po načrtu ipd.), kot tudi vse ostale potrebne geodetske meritve in oznake v zvezi z izvedbo del. </t>
  </si>
  <si>
    <t xml:space="preserve">V postavki se upošteva:
MATERIAL:
- kretnice z dostavo na gradbišče in razkladom na gradbišču (mesto vgradnje)
- leseni pragovi
- pritrdilni in vezni material
- varilni material
Ves material mora biti prevzet pri proizvajalcu s strani pooblaščenega organa (notranje kontrole kvalitete) z vso ustrezno dokumentacijo. Ves material mora biti nov. 
</t>
  </si>
  <si>
    <t>Kompletno polaganje novih kretnic 49E1 vključno s kretniškimi zvezami do 10,0m, na novi tirni gredi deb.min.20cm pod pragom, na lesenih pragovih z elastično pritrditvijo. Kompletno z vsemi regulacijami in podbijanjem. 
49 E1 190-1:7 D</t>
  </si>
  <si>
    <t>Kompletno polaganje novih kretnic 49E1 vključno s kretniškimi zvezami do 10,0m, na novi tirni gredi deb.min.20cm pod pragom, na lesenih pragovih z elastično pritrditvijo. Kompletno z vsemi regulacijami in podbijanjem. 
49 E1 190-1:7 L</t>
  </si>
  <si>
    <t>Dobava novih kretnic 49E1 vključno s kretniškimi zvezami do 10,0m na lesenih pragovih z elastično pritrditvijo. 
57R1  190-1:7 L</t>
  </si>
  <si>
    <t>Dobava in vgraditev enostranske cementnobetonske varnostne ograje H1W4B med tiroma  št. 26 in 27, vključno vse elemente</t>
  </si>
  <si>
    <t>Izvedba prilagoditve višine obstoječih jaškov, do 20 cm</t>
  </si>
  <si>
    <t xml:space="preserve">Dobava kamnitega materiala in zasipanje drenažnih cevi z vodopropustnim kamnitim materialom (iz gramoznice), nazivne zrnavosti 8/16 in 16/31 mm </t>
  </si>
  <si>
    <t>Fino planiranje planuma temeljnih tal z izdelavo pravilnega nagiba in utrditvijo do predpisane komprimacije (glej karakteristični prečni profil)</t>
  </si>
  <si>
    <t>Kompletna odstranitev obstoječih kretnic 49E1 na lesenih pragih z nakladanjem ter odvozom materiala na skladiščenje k Upravljavcu</t>
  </si>
  <si>
    <t>Izdelava premikalne steze iz sipine 8/16 v širini 0,8 m; dobava, vgraditev in utrjevanje</t>
  </si>
  <si>
    <t>Dobava in polaganje geotekstila za zaščito drenažnega filtra s preklapljanjem na stikih površinske mase ≥ 300 g/m2:
- natezna trdnost pri 30 % raztezku: ≥ 20 kN/m
- odpornost na prebod: konus: Odmax ≤ 20 mm; statični prebod CBR ≥ 2,5 MN
- efektivna odprtina por: O90: 0,06‐0,20 mm
- koeficient prepustnosti: kG ≥ 10 k zemljine ali k ≥ 10‐4 m/s pri tlaku 20 kN/m2</t>
  </si>
  <si>
    <t>Naprava priključka drenažnih cevi na jaške; izsekavanje odprtine ter tesnjenje s cementno malto 1:2</t>
  </si>
  <si>
    <t>Izkop v materialu III. ktg. za drenažo z nakladom in odvozom materiala v stalno deponijo, vključno s stroški za deponiranje</t>
  </si>
  <si>
    <t>Fino planiranje dna gradbenega jarka po globinski zakoličbi s točnostjo +- 2cm z obveznim komprimiranjem do zbitosti 97% SPP.</t>
  </si>
  <si>
    <t>Zakoličba osi drenaže z zavarovanjem osi, oznako odcepov ter zakoličba mesta prevezave na navezovalno kanalizacijo. Postavitev gradbenih profilov na vzporedno os trase drenaže in določitev nivoja za merjenje globine izkopa in polaganje kanala.</t>
  </si>
  <si>
    <t>m1</t>
  </si>
  <si>
    <t>Izdelava vezane nosilne plast bituminizirane zmesi, AC 22 Base B50/70, A3, v debelini 8 cm</t>
  </si>
  <si>
    <t>Izdelava obrabne in zaporne plast bituminizirane zmesi; AC11 Surf Pmb 45/80-65, A2, v debelini 4 cm</t>
  </si>
  <si>
    <t>Izdelava debeloslojne vzdolžne označbe na vozišču z vročo plastiko z vmešanimi drobci / kroglicami stekla, vključno 200 g/m2 dodatnega posipa z drobci stekla, strojno, debelina plasti 3 mm, širina črte 10 cm, bele barve</t>
  </si>
  <si>
    <t>Izdelava debeloslojne vzdolžne označbe na vozišču z vročo plastiko z vmešanimi drobci / kroglicami stekla, vključno 200 g/m2 dodatnega posipa z drobci stekla, strojno, debelina plasti 3 mm, širina črte 10 cm, rumene barve</t>
  </si>
  <si>
    <t>upoštevati rezanje tirnic na določeno dolžino (neuporabne tirnice na 5 m', uporabne tirnice od 90-120 m' oz. po navodilih upravljavca); postavka zajema vse stroške demontaže veznega in pritrdilnega pribora ter ločevanja železa od pragov, stroške začasnih deponij pragov, tirnic, stroške ločevanja uporabnih pragov in trhlin ter stroške naklada, prevoza, tehtanja in uničenja trhlin (po predloženih količinah upravljavca), skupaj s stroški pridobivanja potrebne dokumentacije (soglasja, takse, vzorčenje...);</t>
  </si>
  <si>
    <t>Strojni izkop tirne grede, z nakladanjem na kamione in skladiščenjem na gradbišču</t>
  </si>
  <si>
    <t xml:space="preserve">Dobava in kompletno polaganje novega tira 49E1 na novih lesenih pragovih, s ''K'' pritrditvijo. Kompletno z vsemi regulacijami in podbijanjem. Ves material je nov.
- tirnice trdote R260HT
</t>
  </si>
  <si>
    <t xml:space="preserve">Kompletno polaganje tira 49E1 na lesenih pragovih, s ''K'' pritrditvijo. Kompletno z vsemi regulacijami in podbijanjem. Uporabi se material, ki je bil predhodno odstranjen in primeren za nadaljnjo uporabo in skladiščen na gradbišču. Upošteva se dobavo 30% novih pragov.
- tirnice trdote R260HT
</t>
  </si>
  <si>
    <t>V postavki se upošteva:
MATERIAL:
- upošteva se material, ki je bil predhodno  odstranjen in skladiščen na gradbišču. Upošteva se da je potrebno 30% pragov zamenjati z novimi.
DELOVNA SILA:
delavci, varilci, geometer, figurant
MEHANIZACIJA IN ORODJE:
dvopotni nakladač, drezina, nivelirni ravnalnik, kamion, bager, valjar, itd. ter rezalka, vijačnik tirfonov, itd.</t>
  </si>
  <si>
    <t>Dobava in vgradnja nove tirne grede</t>
  </si>
  <si>
    <t>Strojni izkop tirne grede z nakladanjem na kamione in odvozom na trajno deponijo na razdalji do 50 km</t>
  </si>
  <si>
    <t xml:space="preserve">V postavki se upošteva:
MATERIAL
- tirna greda (vključno z vso dokumentacijo, da ustreza standardom ter notranjo kontrolo kvalitete in vsemi pripadajočimi poročili), dobava in vgradnja
Ves material mora biti prevzet pri proizvajalcu s strani pooblaščenega organa (notranje kontrole kvalitete) z vso ustrezno dokumentacijo. Ves material mora biti nov. 
DELOVNA SILA 
delavci, geometer, figurant
MEHANIZACIJA IN ORODJE 
dvopotni nakladač, rema, podbijalka, kamion, bager, valjar, itd.
</t>
  </si>
  <si>
    <t>V postavki se upošteva:
- vgradnja
DELOVNA SILA 
delavci, geometer, figurant
MEHANIZACIJA IN ORODJE 
dvopotni nakladač, rema, podbijalka, kamion, bager, valjar, itd.</t>
  </si>
  <si>
    <t>Vgradnja tirne grede (predhodno odstranjene in skladiščene na gradbišču)</t>
  </si>
  <si>
    <t>Nepredvidena dela</t>
  </si>
  <si>
    <t>Odmontiranje luči (kompletne razstvesljave iz obstoječih nadstrešnic), pri odmontiranju se uporabi dvižna platforma</t>
  </si>
  <si>
    <t>Čiščenje luči pred montažo na novo nadstrešnico</t>
  </si>
  <si>
    <t>Montaža luči na novo nadstrešnico</t>
  </si>
  <si>
    <t>Pritrdilne sponke za luči ERICO 170380 - caddyklem ebc, obremenitev 450N</t>
  </si>
  <si>
    <t>Kabel inštalcijski 5x4mm2</t>
  </si>
  <si>
    <t>Kabel inštalcijski  5x2,5mm2</t>
  </si>
  <si>
    <t>Kabel inštalcijski 3x1,5mm2</t>
  </si>
  <si>
    <t>Fleksibilna PVC zaščitna cev premera 25mm odporna na UV žarke</t>
  </si>
  <si>
    <t>Pritrdilne sponke za kable ERICO 812 - vzmetna, prilagodljiva</t>
  </si>
  <si>
    <t>PVC razvodnice 100x100 IP65</t>
  </si>
  <si>
    <t>OZEMLJITEV NADSTREŠNICE</t>
  </si>
  <si>
    <t>Vroče cinkani jekleni valjanec Fe–Zn 25×4 mm</t>
  </si>
  <si>
    <t>Vzdolžna spojka (objemka) za valjanec 25×4 mm – vroče cinkana</t>
  </si>
  <si>
    <t>Križna spojka (objemka) za valjanec 25×4 mm – vroče cinkana</t>
  </si>
  <si>
    <t>T‑spojka (objemka) za valjanec 25×4 mm – vroče cinkana</t>
  </si>
  <si>
    <t>Priključna objemka za steber (jeklena, vroče cinkana) – univerzalna</t>
  </si>
  <si>
    <t>Vijak M16×50 s šestrobno glavo – vroče cinkan</t>
  </si>
  <si>
    <t>Podložka M16 – vroče cinkana</t>
  </si>
  <si>
    <t>Matica M16 – vroče cinkana</t>
  </si>
  <si>
    <t>Bitumenski premaz (hladni) za antikorozijsko zaščito</t>
  </si>
  <si>
    <t>kg</t>
  </si>
  <si>
    <t>Merilno mesto (ozemljitveni spojni pribor za vgradnjo v jašek) – komplet</t>
  </si>
  <si>
    <t>Opozorilni trak "POZOR – OZEMLJITEV" (rumen)</t>
  </si>
  <si>
    <t>Meritve</t>
  </si>
  <si>
    <t>Meritve električne napeljave razsvetljave nadstrešnice</t>
  </si>
  <si>
    <t>Meritve ozemljitve</t>
  </si>
  <si>
    <t>Izvajanje nalog skladno z zakonom o varnosti v železniškem prometu.</t>
  </si>
  <si>
    <t>ur</t>
  </si>
  <si>
    <t>Progovni čuvaj</t>
  </si>
  <si>
    <t>Ostali delavci s strani upravljalca železniške infrastrukture</t>
  </si>
  <si>
    <t>Upoštevati stroške naklad materiala na kamione, stroški tehtanja materiala in odvozom na razdaljo do 50 km, vključno s stroški po predlogu Upravljavca. Upoštevati je potrebno vso delovno silo, mehanizacijo (dvopotni nakladači, kamioni....), material (bencin, olje, kisik, plin,...). Upoštevati je potrebno še vse stroške.</t>
  </si>
  <si>
    <t xml:space="preserve">Upoštevati stroške naklad materiala na kamione. Upoštevati je potrebno vso delovno silo, mehanizacijo (dvopotni nakladač, kamioni....), material (bencin, olje, kisik, plin,...). </t>
  </si>
  <si>
    <t>Upoštevati stroške priprave TEE, v času izvedbe del pa rezanje tirnic (kretniških delov) na določeno dolžino (kretnice za ponovno vgradnjo se režejo po navodilu Upravljalca), demontaža drobnotirniega materiala, naklad demontiranega materiala na vagone ali kamione, stroški tehtanja demontiranega materiala in odvozom na razdaljo do 100 km, vključno s stroški nastalimi zaradi uničenja trhlin po predlogu Upravljavca. Upoštevati je potrebno vso delovno silo (delavci, varilci, vlakospremno osebje,...), mehanizacijo (dvopotni nakladač, rema, vagoni, kamioni....), material (bencin, olje, kisik, plin,...) in orodje (vijačnik tirfonov, rezalka itd.). Upoštevati je potrebno še vse stroške priprave poročila (zapisnika) o predaji materiala Upravljavcu. Postavka obsega demontažo obstoječih kretnic po vrsti in odvoz na stalno deponijo, ki ga posreduje Upravljavec. Demontaža kretnic se izvede po navodilih Upravljavca in se vrši postopoma in previdno, da se uporabni elementi lahko ponovno vgradijo.</t>
  </si>
  <si>
    <t>Upoštevati stroške priprave TEE, delovno silo (delavci, varilci, vlakospremno osebje, ...), mehanizacijo (dvopotni nakladač, drezina, vagoni, kamioni, vlak Silad...), material (bencin, olje, kisik, plin, ...) in orodje (vijačnik tirfonov, rezalka itd.); upoštevati tudi vse stroške priprave poročila (zapisnika) o predaji materiala upravljavcu; izračun na m' demontiranega tira.</t>
  </si>
  <si>
    <r>
      <t xml:space="preserve">V postavki se upošteva:
MATERIAL:
- tirnice z dostavo na gradbišče in razkladom na gradbišču (mesto vgradnje)
- leseni pragovi, </t>
    </r>
    <r>
      <rPr>
        <sz val="8"/>
        <color theme="9" tint="-0.249977111117893"/>
        <rFont val="Arial"/>
        <family val="2"/>
        <charset val="238"/>
      </rPr>
      <t xml:space="preserve">tirna greda,        </t>
    </r>
    <r>
      <rPr>
        <sz val="8"/>
        <color theme="1"/>
        <rFont val="Arial"/>
        <family val="2"/>
        <charset val="238"/>
      </rPr>
      <t xml:space="preserve">                                                                                                                                                                                                                                                                                                                                                                                                                                                  
- pritrdilni in vezni material
- varilni material
Ves material mora biti prevzet pri proizvajalcu s strani pooblaščenega organa (notranje kontrole kvalitete) z vso ustrezno dokumentacijo. Ves material mora biti nov. 
DELOVNA SILA:
delavci, varilci, geometer, figurant
MEHANIZACIJA IN ORODJE:
dvopotni nakladač, drezina, nivelirni ravnalnik, kamion, bager, valjar, itd. ter rezalka, vijačnik tirfonov, itd.</t>
    </r>
  </si>
  <si>
    <t>Široki izkop vezljive zemljine - 3. kategorije - strojno z nakladanjem in odvozom na stalno deponijo.</t>
  </si>
  <si>
    <t>Izdelava zasipa v medtirju s drobljencem 16/32 mm; dobava, vgraditev in utrjevanje</t>
  </si>
  <si>
    <r>
      <t xml:space="preserve">Projekt: Rekonstrukcija tirov 25, 26, 27, 28 in 29 v pristanišču Luka Koper
</t>
    </r>
    <r>
      <rPr>
        <sz val="9"/>
        <color theme="1"/>
        <rFont val="Arial"/>
        <family val="2"/>
        <charset val="238"/>
      </rPr>
      <t>št. proj.: 24_1204, datum proj.: december 2025</t>
    </r>
    <r>
      <rPr>
        <sz val="9"/>
        <color theme="1"/>
        <rFont val="Arial"/>
        <family val="2"/>
      </rPr>
      <t>, februar 2026</t>
    </r>
  </si>
  <si>
    <r>
      <t>Dobava</t>
    </r>
    <r>
      <rPr>
        <sz val="8"/>
        <color rgb="FFFF0000"/>
        <rFont val="Arial"/>
        <family val="2"/>
        <charset val="238"/>
      </rPr>
      <t xml:space="preserve"> </t>
    </r>
    <r>
      <rPr>
        <sz val="8"/>
        <rFont val="Arial"/>
        <family val="2"/>
        <charset val="238"/>
      </rPr>
      <t>kretnic 49E1 vključno s kretniškimi zvezami do 10,0m</t>
    </r>
    <r>
      <rPr>
        <sz val="8"/>
        <color rgb="FFFF0000"/>
        <rFont val="Arial"/>
        <family val="2"/>
        <charset val="238"/>
      </rPr>
      <t xml:space="preserve"> </t>
    </r>
    <r>
      <rPr>
        <sz val="8"/>
        <rFont val="Arial"/>
        <family val="2"/>
        <charset val="238"/>
      </rPr>
      <t>na lesenih pragovih s ''K'' pritrditvijo.
49 E1 190-1:7 D</t>
    </r>
  </si>
  <si>
    <r>
      <t>Dobava kretnic 49E1 vključno s kretniškimi zvezami do 10,0m na lesenih pragovih s ''K'' pritrditvijo.</t>
    </r>
    <r>
      <rPr>
        <sz val="8"/>
        <color rgb="FFFF0000"/>
        <rFont val="Arial"/>
        <family val="2"/>
        <charset val="238"/>
      </rPr>
      <t xml:space="preserve">
</t>
    </r>
    <r>
      <rPr>
        <sz val="8"/>
        <color theme="1"/>
        <rFont val="Arial"/>
        <family val="2"/>
      </rPr>
      <t>49 E1 190-1:7 L</t>
    </r>
  </si>
  <si>
    <t>Kompletno polaganje novih kretnic 49E1 vključno s kretniškimi zvezami do 10,0m, na novi tirni gredi deb.min.20cm pod pragom, na lesenih pragovih s ''K'' pritrditvijo. Kompletno z vsemi regulacijami in podbijanjem. 
57R1  190-1:7 L</t>
  </si>
  <si>
    <t>AV</t>
  </si>
  <si>
    <t>NEPREDVIDENA DELA 6% - za dela po načelu ''ENOTNIH CEN'' (brez DDV)</t>
  </si>
  <si>
    <t>TIRNE NAPRAVE IN NIVOJSKI PREHOD, TIRI</t>
  </si>
  <si>
    <t>AVANS</t>
  </si>
  <si>
    <t>V postavki se upošteva:
MATERIAL:
- ploščica
- barva
DELOVNA SILA:
delavci
MEHANIZACIJA IN ORODJE:
kombi 
IZVEDBA:
V postavki se upošteva priprava, dobava, prevozi in postavitev na predvideno mesto ter tehnični pregledi.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</si>
</sst>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_-* #,##0.00\ _S_I_T_-;\-* #,##0.00\ _S_I_T_-;_-* &quot;-&quot;??\ _S_I_T_-;_-@_-"/>
  </numFmts>
  <fonts count="23" x14ac:knownFonts="1">
    <font>
      <sz val="11"/>
      <color theme="1"/>
      <name val="Calibri"/>
      <family val="2"/>
      <charset val="238"/>
      <scheme val="minor"/>
    </font>
    <font>
      <sz val="11"/>
      <color theme="1"/>
      <name val="Calibri"/>
      <family val="2"/>
      <charset val="238"/>
      <scheme val="minor"/>
    </font>
    <font>
      <sz val="8"/>
      <name val="Arial"/>
      <family val="2"/>
      <charset val="238"/>
    </font>
    <font>
      <b/>
      <sz val="8"/>
      <name val="Arial"/>
      <family val="2"/>
      <charset val="238"/>
    </font>
    <font>
      <sz val="10"/>
      <name val="Arial"/>
      <family val="2"/>
      <charset val="238"/>
    </font>
    <font>
      <sz val="8"/>
      <color theme="1"/>
      <name val="Arial"/>
      <family val="2"/>
      <charset val="238"/>
    </font>
    <font>
      <b/>
      <sz val="8"/>
      <color theme="1"/>
      <name val="Arial"/>
      <family val="2"/>
      <charset val="238"/>
    </font>
    <font>
      <sz val="8"/>
      <name val="Calibri"/>
      <family val="2"/>
      <charset val="238"/>
      <scheme val="minor"/>
    </font>
    <font>
      <sz val="8"/>
      <color theme="1"/>
      <name val="Arial"/>
      <family val="2"/>
    </font>
    <font>
      <sz val="8"/>
      <name val="Arial"/>
      <family val="2"/>
    </font>
    <font>
      <sz val="8"/>
      <color theme="1"/>
      <name val="Calibri"/>
      <family val="2"/>
      <charset val="238"/>
      <scheme val="minor"/>
    </font>
    <font>
      <b/>
      <sz val="9"/>
      <color theme="1"/>
      <name val="Arial"/>
      <family val="2"/>
    </font>
    <font>
      <sz val="9"/>
      <color theme="1"/>
      <name val="Arial"/>
      <family val="2"/>
      <charset val="238"/>
    </font>
    <font>
      <b/>
      <sz val="16"/>
      <color theme="1"/>
      <name val="Arial"/>
      <family val="2"/>
    </font>
    <font>
      <b/>
      <sz val="8"/>
      <name val="Arial"/>
      <family val="2"/>
    </font>
    <font>
      <sz val="10"/>
      <name val="Arial Narrow"/>
      <family val="2"/>
      <charset val="238"/>
    </font>
    <font>
      <sz val="8"/>
      <color rgb="FFFF0000"/>
      <name val="Arial"/>
      <family val="2"/>
      <charset val="238"/>
    </font>
    <font>
      <sz val="11"/>
      <color rgb="FF00B050"/>
      <name val="Calibri"/>
      <family val="2"/>
      <charset val="238"/>
      <scheme val="minor"/>
    </font>
    <font>
      <sz val="11"/>
      <color rgb="FFFF0000"/>
      <name val="Calibri"/>
      <family val="2"/>
      <charset val="238"/>
      <scheme val="minor"/>
    </font>
    <font>
      <sz val="8"/>
      <color theme="9" tint="-0.249977111117893"/>
      <name val="Arial"/>
      <family val="2"/>
      <charset val="238"/>
    </font>
    <font>
      <sz val="9"/>
      <color theme="1"/>
      <name val="Arial"/>
      <family val="2"/>
    </font>
    <font>
      <b/>
      <sz val="12"/>
      <color theme="1"/>
      <name val="Arial"/>
      <family val="2"/>
      <charset val="238"/>
    </font>
    <font>
      <b/>
      <sz val="11"/>
      <color theme="1"/>
      <name val="Calibri"/>
      <family val="2"/>
      <charset val="238"/>
      <scheme val="minor"/>
    </font>
  </fonts>
  <fills count="9">
    <fill>
      <patternFill patternType="none"/>
    </fill>
    <fill>
      <patternFill patternType="gray125"/>
    </fill>
    <fill>
      <patternFill patternType="solid">
        <fgColor rgb="FF92D050"/>
        <bgColor indexed="64"/>
      </patternFill>
    </fill>
    <fill>
      <patternFill patternType="solid">
        <fgColor theme="8"/>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rgb="FFC6DCF0"/>
        <bgColor indexed="64"/>
      </patternFill>
    </fill>
    <fill>
      <patternFill patternType="solid">
        <fgColor theme="2"/>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5">
    <xf numFmtId="0" fontId="0" fillId="0" borderId="0"/>
    <xf numFmtId="0" fontId="1" fillId="0" borderId="0"/>
    <xf numFmtId="0" fontId="4" fillId="0" borderId="0"/>
    <xf numFmtId="0" fontId="4" fillId="0" borderId="0"/>
    <xf numFmtId="165" fontId="4" fillId="0" borderId="0" applyFont="0" applyFill="0" applyBorder="0" applyAlignment="0" applyProtection="0"/>
  </cellStyleXfs>
  <cellXfs count="133">
    <xf numFmtId="0" fontId="0" fillId="0" borderId="0" xfId="0"/>
    <xf numFmtId="0" fontId="2" fillId="3" borderId="1" xfId="2" applyFont="1" applyFill="1" applyBorder="1" applyAlignment="1">
      <alignment horizontal="center" vertical="top"/>
    </xf>
    <xf numFmtId="0" fontId="2" fillId="3" borderId="1" xfId="2" applyFont="1" applyFill="1" applyBorder="1" applyAlignment="1">
      <alignment horizontal="right" vertical="top"/>
    </xf>
    <xf numFmtId="0" fontId="3" fillId="3" borderId="1" xfId="3" applyFont="1" applyFill="1" applyBorder="1" applyAlignment="1">
      <alignment horizontal="left" vertical="top" wrapText="1"/>
    </xf>
    <xf numFmtId="164" fontId="3" fillId="3" borderId="1" xfId="3" quotePrefix="1" applyNumberFormat="1" applyFont="1" applyFill="1" applyBorder="1" applyAlignment="1">
      <alignment horizontal="right" vertical="top" wrapText="1"/>
    </xf>
    <xf numFmtId="0" fontId="2" fillId="4" borderId="1" xfId="2" applyFont="1" applyFill="1" applyBorder="1" applyAlignment="1">
      <alignment horizontal="center" vertical="top"/>
    </xf>
    <xf numFmtId="0" fontId="2" fillId="4" borderId="1" xfId="2" applyFont="1" applyFill="1" applyBorder="1" applyAlignment="1">
      <alignment horizontal="right" vertical="top"/>
    </xf>
    <xf numFmtId="0" fontId="3" fillId="4" borderId="1" xfId="3" applyFont="1" applyFill="1" applyBorder="1" applyAlignment="1">
      <alignment horizontal="left" vertical="top" wrapText="1"/>
    </xf>
    <xf numFmtId="4" fontId="2" fillId="4" borderId="1" xfId="2" applyNumberFormat="1" applyFont="1" applyFill="1" applyBorder="1" applyAlignment="1">
      <alignment horizontal="center" vertical="top"/>
    </xf>
    <xf numFmtId="4" fontId="3" fillId="4" borderId="1" xfId="3" applyNumberFormat="1" applyFont="1" applyFill="1" applyBorder="1" applyAlignment="1">
      <alignment horizontal="right" vertical="top" wrapText="1"/>
    </xf>
    <xf numFmtId="164" fontId="3" fillId="4" borderId="1" xfId="3" applyNumberFormat="1" applyFont="1" applyFill="1" applyBorder="1" applyAlignment="1" applyProtection="1">
      <alignment horizontal="right" vertical="top" wrapText="1"/>
      <protection locked="0"/>
    </xf>
    <xf numFmtId="164" fontId="3" fillId="4" borderId="1" xfId="3" quotePrefix="1" applyNumberFormat="1" applyFont="1" applyFill="1" applyBorder="1" applyAlignment="1">
      <alignment horizontal="right" vertical="top" wrapText="1"/>
    </xf>
    <xf numFmtId="0" fontId="5" fillId="0" borderId="1" xfId="0" applyFont="1" applyBorder="1" applyAlignment="1">
      <alignment horizontal="center" vertical="top"/>
    </xf>
    <xf numFmtId="0" fontId="5" fillId="0" borderId="1" xfId="0" applyFont="1" applyBorder="1" applyAlignment="1">
      <alignment horizontal="right" vertical="top"/>
    </xf>
    <xf numFmtId="0" fontId="2" fillId="5" borderId="1" xfId="2" applyFont="1" applyFill="1" applyBorder="1" applyAlignment="1">
      <alignment horizontal="center" vertical="top"/>
    </xf>
    <xf numFmtId="0" fontId="2" fillId="5" borderId="1" xfId="2" applyFont="1" applyFill="1" applyBorder="1" applyAlignment="1">
      <alignment horizontal="right" vertical="top"/>
    </xf>
    <xf numFmtId="0" fontId="3" fillId="5" borderId="1" xfId="3" applyFont="1" applyFill="1" applyBorder="1" applyAlignment="1">
      <alignment horizontal="left" vertical="top" wrapText="1"/>
    </xf>
    <xf numFmtId="4" fontId="2" fillId="5" borderId="1" xfId="2" applyNumberFormat="1" applyFont="1" applyFill="1" applyBorder="1" applyAlignment="1">
      <alignment horizontal="center" vertical="top"/>
    </xf>
    <xf numFmtId="4" fontId="3" fillId="5" borderId="1" xfId="3" applyNumberFormat="1" applyFont="1" applyFill="1" applyBorder="1" applyAlignment="1">
      <alignment horizontal="right" vertical="top" wrapText="1"/>
    </xf>
    <xf numFmtId="164" fontId="3" fillId="5" borderId="1" xfId="3" applyNumberFormat="1" applyFont="1" applyFill="1" applyBorder="1" applyAlignment="1" applyProtection="1">
      <alignment horizontal="right" vertical="top" wrapText="1"/>
      <protection locked="0"/>
    </xf>
    <xf numFmtId="164" fontId="3" fillId="5" borderId="1" xfId="3" quotePrefix="1" applyNumberFormat="1" applyFont="1" applyFill="1" applyBorder="1" applyAlignment="1">
      <alignment horizontal="right" vertical="top" wrapText="1"/>
    </xf>
    <xf numFmtId="0" fontId="8" fillId="0" borderId="1" xfId="0" applyFont="1" applyBorder="1" applyAlignment="1">
      <alignment horizontal="left" vertical="top" wrapText="1"/>
    </xf>
    <xf numFmtId="49" fontId="8" fillId="0" borderId="1" xfId="0" applyNumberFormat="1" applyFont="1" applyBorder="1" applyAlignment="1">
      <alignment horizontal="left" vertical="top" wrapText="1"/>
    </xf>
    <xf numFmtId="2" fontId="8" fillId="0" borderId="1" xfId="0" applyNumberFormat="1" applyFont="1" applyBorder="1" applyAlignment="1">
      <alignment horizontal="center" vertical="top"/>
    </xf>
    <xf numFmtId="4" fontId="8" fillId="0" borderId="1" xfId="0" applyNumberFormat="1" applyFont="1" applyBorder="1" applyAlignment="1">
      <alignment horizontal="right" vertical="top"/>
    </xf>
    <xf numFmtId="164" fontId="8" fillId="0" borderId="1" xfId="0" applyNumberFormat="1" applyFont="1" applyBorder="1" applyAlignment="1">
      <alignment horizontal="right" vertical="top"/>
    </xf>
    <xf numFmtId="49" fontId="2" fillId="0" borderId="1" xfId="1" applyNumberFormat="1" applyFont="1" applyBorder="1" applyAlignment="1">
      <alignment horizontal="center" vertical="top" wrapText="1"/>
    </xf>
    <xf numFmtId="49" fontId="2" fillId="3" borderId="1" xfId="1" applyNumberFormat="1" applyFont="1" applyFill="1" applyBorder="1" applyAlignment="1">
      <alignment horizontal="center" vertical="top" wrapText="1"/>
    </xf>
    <xf numFmtId="4" fontId="2" fillId="3" borderId="1" xfId="1" applyNumberFormat="1" applyFont="1" applyFill="1" applyBorder="1" applyAlignment="1">
      <alignment horizontal="center" vertical="top" wrapText="1"/>
    </xf>
    <xf numFmtId="164" fontId="2" fillId="3" borderId="1" xfId="1" applyNumberFormat="1" applyFont="1" applyFill="1" applyBorder="1" applyAlignment="1" applyProtection="1">
      <alignment horizontal="center" vertical="top" wrapText="1"/>
      <protection locked="0"/>
    </xf>
    <xf numFmtId="0" fontId="0" fillId="0" borderId="0" xfId="0" applyAlignment="1">
      <alignment horizontal="center"/>
    </xf>
    <xf numFmtId="0" fontId="11" fillId="0" borderId="0" xfId="0" applyFont="1" applyAlignment="1">
      <alignment horizontal="center" wrapText="1"/>
    </xf>
    <xf numFmtId="0" fontId="13" fillId="0" borderId="0" xfId="0" applyFont="1" applyAlignment="1">
      <alignment horizontal="center" wrapText="1"/>
    </xf>
    <xf numFmtId="0" fontId="11" fillId="0" borderId="2" xfId="0" applyFont="1" applyBorder="1"/>
    <xf numFmtId="0" fontId="11" fillId="0" borderId="2" xfId="0" applyFont="1" applyBorder="1" applyAlignment="1">
      <alignment horizontal="left"/>
    </xf>
    <xf numFmtId="0" fontId="11" fillId="0" borderId="2" xfId="0" applyFont="1" applyBorder="1" applyAlignment="1">
      <alignment horizontal="center" vertical="center"/>
    </xf>
    <xf numFmtId="0" fontId="11" fillId="0" borderId="0" xfId="0" applyFont="1"/>
    <xf numFmtId="0" fontId="11" fillId="0" borderId="0" xfId="0" applyFont="1" applyAlignment="1">
      <alignment horizontal="left"/>
    </xf>
    <xf numFmtId="0" fontId="11" fillId="0" borderId="0" xfId="0" applyFont="1" applyAlignment="1">
      <alignment horizontal="center" vertical="center"/>
    </xf>
    <xf numFmtId="0" fontId="3" fillId="3" borderId="1" xfId="3" applyFont="1" applyFill="1" applyBorder="1" applyAlignment="1">
      <alignment horizontal="left" vertical="center" wrapText="1"/>
    </xf>
    <xf numFmtId="164" fontId="3" fillId="3" borderId="1" xfId="3" quotePrefix="1" applyNumberFormat="1" applyFont="1" applyFill="1" applyBorder="1" applyAlignment="1">
      <alignment horizontal="right" vertical="center" wrapText="1"/>
    </xf>
    <xf numFmtId="0" fontId="3" fillId="0" borderId="1" xfId="3" applyFont="1" applyBorder="1" applyAlignment="1">
      <alignment horizontal="left" vertical="center" wrapText="1"/>
    </xf>
    <xf numFmtId="0" fontId="3" fillId="3" borderId="0" xfId="3" applyFont="1" applyFill="1" applyAlignment="1">
      <alignment vertical="center"/>
    </xf>
    <xf numFmtId="0" fontId="3" fillId="3" borderId="0" xfId="3" applyFont="1" applyFill="1" applyAlignment="1">
      <alignment vertical="center" wrapText="1"/>
    </xf>
    <xf numFmtId="0" fontId="9" fillId="6" borderId="0" xfId="3" applyFont="1" applyFill="1" applyAlignment="1">
      <alignment vertical="center"/>
    </xf>
    <xf numFmtId="0" fontId="9" fillId="6" borderId="0" xfId="3" applyFont="1" applyFill="1" applyAlignment="1">
      <alignment vertical="center" wrapText="1"/>
    </xf>
    <xf numFmtId="164" fontId="9" fillId="6" borderId="0" xfId="3" applyNumberFormat="1" applyFont="1" applyFill="1" applyAlignment="1">
      <alignment vertical="center" wrapText="1"/>
    </xf>
    <xf numFmtId="0" fontId="14" fillId="6" borderId="0" xfId="3" applyFont="1" applyFill="1" applyAlignment="1">
      <alignment vertical="center"/>
    </xf>
    <xf numFmtId="0" fontId="14" fillId="6" borderId="0" xfId="3" applyFont="1" applyFill="1" applyAlignment="1">
      <alignment vertical="center" wrapText="1"/>
    </xf>
    <xf numFmtId="164" fontId="14" fillId="6" borderId="0" xfId="3" applyNumberFormat="1" applyFont="1" applyFill="1" applyAlignment="1">
      <alignment vertical="center" wrapText="1"/>
    </xf>
    <xf numFmtId="0" fontId="14" fillId="3" borderId="0" xfId="3" applyFont="1" applyFill="1" applyAlignment="1">
      <alignment vertical="center"/>
    </xf>
    <xf numFmtId="0" fontId="14" fillId="3" borderId="0" xfId="3" applyFont="1" applyFill="1" applyAlignment="1">
      <alignment vertical="center" wrapText="1"/>
    </xf>
    <xf numFmtId="164" fontId="14" fillId="3" borderId="0" xfId="3" applyNumberFormat="1" applyFont="1" applyFill="1" applyAlignment="1">
      <alignment vertical="center" wrapText="1"/>
    </xf>
    <xf numFmtId="0" fontId="14" fillId="0" borderId="0" xfId="3" applyFont="1" applyAlignment="1">
      <alignment horizontal="left" vertical="center" wrapText="1"/>
    </xf>
    <xf numFmtId="0" fontId="3" fillId="0" borderId="3" xfId="3" applyFont="1" applyBorder="1" applyAlignment="1">
      <alignment vertical="center" wrapText="1"/>
    </xf>
    <xf numFmtId="49" fontId="2" fillId="2" borderId="1" xfId="1" applyNumberFormat="1" applyFont="1" applyFill="1" applyBorder="1" applyAlignment="1">
      <alignment horizontal="center" vertical="top" wrapText="1"/>
    </xf>
    <xf numFmtId="1" fontId="2" fillId="2" borderId="1" xfId="1" applyNumberFormat="1" applyFont="1" applyFill="1" applyBorder="1" applyAlignment="1">
      <alignment horizontal="center" vertical="top" wrapText="1"/>
    </xf>
    <xf numFmtId="4" fontId="2" fillId="2" borderId="1" xfId="1" applyNumberFormat="1" applyFont="1" applyFill="1" applyBorder="1" applyAlignment="1">
      <alignment horizontal="center" vertical="top" wrapText="1"/>
    </xf>
    <xf numFmtId="164" fontId="2" fillId="2" borderId="1" xfId="1" applyNumberFormat="1" applyFont="1" applyFill="1" applyBorder="1" applyAlignment="1" applyProtection="1">
      <alignment horizontal="center" vertical="top" wrapText="1"/>
      <protection locked="0"/>
    </xf>
    <xf numFmtId="164" fontId="2" fillId="2" borderId="1" xfId="1" applyNumberFormat="1" applyFont="1" applyFill="1" applyBorder="1" applyAlignment="1">
      <alignment horizontal="center" vertical="top" wrapText="1"/>
    </xf>
    <xf numFmtId="0" fontId="3" fillId="0" borderId="1" xfId="3" applyFont="1" applyBorder="1" applyAlignment="1">
      <alignment vertical="center" wrapText="1"/>
    </xf>
    <xf numFmtId="0" fontId="0" fillId="0" borderId="1" xfId="0" applyBorder="1" applyAlignment="1">
      <alignment horizontal="center" vertical="top"/>
    </xf>
    <xf numFmtId="0" fontId="0" fillId="0" borderId="1" xfId="0" applyBorder="1" applyAlignment="1">
      <alignment horizontal="right" vertical="top"/>
    </xf>
    <xf numFmtId="0" fontId="5" fillId="0" borderId="1" xfId="0" applyFont="1" applyBorder="1" applyAlignment="1">
      <alignment horizontal="left" vertical="top" wrapText="1"/>
    </xf>
    <xf numFmtId="0" fontId="5" fillId="0" borderId="1" xfId="0" applyFont="1" applyBorder="1" applyAlignment="1">
      <alignment horizontal="center" vertical="top" wrapText="1"/>
    </xf>
    <xf numFmtId="4" fontId="5" fillId="0" borderId="1" xfId="0" applyNumberFormat="1" applyFont="1" applyBorder="1" applyAlignment="1">
      <alignment horizontal="right" vertical="top" wrapText="1"/>
    </xf>
    <xf numFmtId="164" fontId="5" fillId="0" borderId="1" xfId="0" applyNumberFormat="1" applyFont="1" applyBorder="1" applyAlignment="1">
      <alignment horizontal="right" vertical="top" wrapText="1"/>
    </xf>
    <xf numFmtId="164" fontId="5" fillId="0" borderId="1" xfId="0" applyNumberFormat="1" applyFont="1" applyBorder="1" applyAlignment="1" applyProtection="1">
      <alignment horizontal="right" vertical="top" wrapText="1"/>
      <protection locked="0"/>
    </xf>
    <xf numFmtId="0" fontId="5" fillId="5" borderId="1" xfId="0" applyFont="1" applyFill="1" applyBorder="1" applyAlignment="1">
      <alignment horizontal="center" vertical="top"/>
    </xf>
    <xf numFmtId="49" fontId="6" fillId="5" borderId="1" xfId="0" applyNumberFormat="1" applyFont="1" applyFill="1" applyBorder="1" applyAlignment="1">
      <alignment horizontal="left" vertical="top" wrapText="1"/>
    </xf>
    <xf numFmtId="0" fontId="5" fillId="5" borderId="1" xfId="0" applyFont="1" applyFill="1" applyBorder="1" applyAlignment="1">
      <alignment horizontal="right" vertical="top"/>
    </xf>
    <xf numFmtId="0" fontId="6" fillId="5" borderId="1" xfId="0" applyFont="1" applyFill="1" applyBorder="1" applyAlignment="1">
      <alignment horizontal="left" vertical="top" wrapText="1"/>
    </xf>
    <xf numFmtId="2" fontId="6" fillId="5" borderId="1" xfId="0" applyNumberFormat="1" applyFont="1" applyFill="1" applyBorder="1" applyAlignment="1">
      <alignment horizontal="center" vertical="top"/>
    </xf>
    <xf numFmtId="4" fontId="6" fillId="5" borderId="1" xfId="0" applyNumberFormat="1" applyFont="1" applyFill="1" applyBorder="1" applyAlignment="1">
      <alignment horizontal="right" vertical="top"/>
    </xf>
    <xf numFmtId="164" fontId="6" fillId="5" borderId="1" xfId="0" applyNumberFormat="1" applyFont="1" applyFill="1" applyBorder="1" applyAlignment="1" applyProtection="1">
      <alignment horizontal="right" vertical="top"/>
      <protection locked="0"/>
    </xf>
    <xf numFmtId="164" fontId="6" fillId="5" borderId="1" xfId="0" applyNumberFormat="1" applyFont="1" applyFill="1" applyBorder="1" applyAlignment="1">
      <alignment horizontal="right" vertical="top"/>
    </xf>
    <xf numFmtId="0" fontId="15" fillId="0" borderId="1" xfId="0" applyFont="1" applyBorder="1" applyAlignment="1">
      <alignment horizontal="center" vertical="top" wrapText="1"/>
    </xf>
    <xf numFmtId="0" fontId="5" fillId="4" borderId="1" xfId="0" applyFont="1" applyFill="1" applyBorder="1" applyAlignment="1">
      <alignment horizontal="center" vertical="top"/>
    </xf>
    <xf numFmtId="49" fontId="6" fillId="4" borderId="1" xfId="0" applyNumberFormat="1" applyFont="1" applyFill="1" applyBorder="1" applyAlignment="1">
      <alignment horizontal="left" vertical="top" wrapText="1"/>
    </xf>
    <xf numFmtId="0" fontId="5" fillId="4" borderId="1" xfId="0" applyFont="1" applyFill="1" applyBorder="1" applyAlignment="1">
      <alignment horizontal="right" vertical="top"/>
    </xf>
    <xf numFmtId="0" fontId="6" fillId="4" borderId="1" xfId="0" applyFont="1" applyFill="1" applyBorder="1" applyAlignment="1">
      <alignment horizontal="left" vertical="top" wrapText="1"/>
    </xf>
    <xf numFmtId="2" fontId="6" fillId="4" borderId="1" xfId="0" applyNumberFormat="1" applyFont="1" applyFill="1" applyBorder="1" applyAlignment="1">
      <alignment horizontal="center" vertical="top"/>
    </xf>
    <xf numFmtId="4" fontId="6" fillId="4" borderId="1" xfId="0" applyNumberFormat="1" applyFont="1" applyFill="1" applyBorder="1" applyAlignment="1">
      <alignment horizontal="right" vertical="top"/>
    </xf>
    <xf numFmtId="164" fontId="6" fillId="4" borderId="1" xfId="0" applyNumberFormat="1" applyFont="1" applyFill="1" applyBorder="1" applyAlignment="1" applyProtection="1">
      <alignment horizontal="right" vertical="top"/>
      <protection locked="0"/>
    </xf>
    <xf numFmtId="164" fontId="6" fillId="4" borderId="1" xfId="0" applyNumberFormat="1" applyFont="1" applyFill="1" applyBorder="1" applyAlignment="1">
      <alignment horizontal="right" vertical="top"/>
    </xf>
    <xf numFmtId="49" fontId="2" fillId="5" borderId="1" xfId="1" applyNumberFormat="1" applyFont="1" applyFill="1" applyBorder="1" applyAlignment="1">
      <alignment horizontal="center" vertical="top" wrapText="1"/>
    </xf>
    <xf numFmtId="0" fontId="2" fillId="0" borderId="1" xfId="2" applyFont="1" applyBorder="1" applyAlignment="1">
      <alignment horizontal="center" vertical="top"/>
    </xf>
    <xf numFmtId="0" fontId="2" fillId="0" borderId="1" xfId="2" applyFont="1" applyBorder="1" applyAlignment="1">
      <alignment horizontal="right" vertical="top"/>
    </xf>
    <xf numFmtId="0" fontId="15" fillId="0" borderId="4" xfId="0" applyFont="1" applyBorder="1" applyAlignment="1">
      <alignment horizontal="center" vertical="center" wrapText="1"/>
    </xf>
    <xf numFmtId="0" fontId="15" fillId="0" borderId="4" xfId="0" applyFont="1" applyBorder="1" applyAlignment="1">
      <alignment vertical="center" wrapText="1"/>
    </xf>
    <xf numFmtId="0" fontId="15" fillId="0" borderId="4" xfId="0" quotePrefix="1" applyFont="1" applyBorder="1" applyAlignment="1">
      <alignment vertical="center" wrapText="1"/>
    </xf>
    <xf numFmtId="49" fontId="2" fillId="4" borderId="1" xfId="1" applyNumberFormat="1" applyFont="1" applyFill="1" applyBorder="1" applyAlignment="1">
      <alignment horizontal="center" vertical="top" wrapText="1"/>
    </xf>
    <xf numFmtId="4" fontId="2" fillId="4" borderId="1" xfId="1" applyNumberFormat="1" applyFont="1" applyFill="1" applyBorder="1" applyAlignment="1">
      <alignment horizontal="center" vertical="top" wrapText="1"/>
    </xf>
    <xf numFmtId="164" fontId="2" fillId="4" borderId="1" xfId="1" applyNumberFormat="1"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15" fillId="0" borderId="0" xfId="0" applyFont="1"/>
    <xf numFmtId="49" fontId="2" fillId="4" borderId="1" xfId="2" applyNumberFormat="1" applyFont="1" applyFill="1" applyBorder="1" applyAlignment="1">
      <alignment horizontal="center" vertical="top"/>
    </xf>
    <xf numFmtId="49" fontId="2" fillId="4" borderId="1" xfId="2" applyNumberFormat="1" applyFont="1" applyFill="1" applyBorder="1" applyAlignment="1">
      <alignment horizontal="right" vertical="top"/>
    </xf>
    <xf numFmtId="49" fontId="3" fillId="4" borderId="1" xfId="3" applyNumberFormat="1" applyFont="1" applyFill="1" applyBorder="1" applyAlignment="1">
      <alignment horizontal="left" vertical="top" wrapText="1"/>
    </xf>
    <xf numFmtId="49" fontId="0" fillId="0" borderId="1" xfId="0" applyNumberFormat="1" applyBorder="1" applyAlignment="1">
      <alignment horizontal="center" vertical="top"/>
    </xf>
    <xf numFmtId="49" fontId="5" fillId="0" borderId="1" xfId="0" applyNumberFormat="1" applyFont="1" applyBorder="1" applyAlignment="1">
      <alignment horizontal="left" vertical="top" wrapText="1"/>
    </xf>
    <xf numFmtId="49" fontId="5" fillId="0" borderId="1" xfId="0" applyNumberFormat="1" applyFont="1" applyBorder="1" applyAlignment="1">
      <alignment horizontal="center" vertical="top" wrapText="1"/>
    </xf>
    <xf numFmtId="49" fontId="2" fillId="5" borderId="1" xfId="2" applyNumberFormat="1" applyFont="1" applyFill="1" applyBorder="1" applyAlignment="1">
      <alignment horizontal="center" vertical="top"/>
    </xf>
    <xf numFmtId="49" fontId="2" fillId="5" borderId="1" xfId="2" applyNumberFormat="1" applyFont="1" applyFill="1" applyBorder="1" applyAlignment="1">
      <alignment horizontal="right" vertical="top"/>
    </xf>
    <xf numFmtId="49" fontId="3" fillId="5" borderId="1" xfId="3" applyNumberFormat="1" applyFont="1" applyFill="1" applyBorder="1" applyAlignment="1">
      <alignment horizontal="left" vertical="top" wrapText="1"/>
    </xf>
    <xf numFmtId="0" fontId="0" fillId="0" borderId="0" xfId="0" applyAlignment="1">
      <alignment vertical="top"/>
    </xf>
    <xf numFmtId="0" fontId="2" fillId="0" borderId="1" xfId="0" applyFont="1" applyBorder="1" applyAlignment="1">
      <alignment horizontal="left" vertical="top" wrapText="1"/>
    </xf>
    <xf numFmtId="49" fontId="6" fillId="0" borderId="1" xfId="0" applyNumberFormat="1" applyFont="1" applyBorder="1" applyAlignment="1">
      <alignment horizontal="left" vertical="top" wrapText="1"/>
    </xf>
    <xf numFmtId="0" fontId="8" fillId="0" borderId="1" xfId="0" applyFont="1" applyBorder="1" applyAlignment="1">
      <alignment horizontal="center" vertical="top"/>
    </xf>
    <xf numFmtId="0" fontId="8" fillId="0" borderId="1" xfId="0" applyFont="1" applyBorder="1" applyAlignment="1">
      <alignment horizontal="right" vertical="top"/>
    </xf>
    <xf numFmtId="0" fontId="5" fillId="3" borderId="1" xfId="0" applyFont="1" applyFill="1" applyBorder="1" applyAlignment="1">
      <alignment horizontal="center" vertical="top"/>
    </xf>
    <xf numFmtId="0" fontId="2" fillId="0" borderId="1" xfId="0" applyFont="1" applyBorder="1" applyAlignment="1">
      <alignment horizontal="center" vertical="top" wrapText="1"/>
    </xf>
    <xf numFmtId="4" fontId="2" fillId="0" borderId="1" xfId="0" applyNumberFormat="1" applyFont="1" applyBorder="1" applyAlignment="1">
      <alignment horizontal="right" vertical="top" wrapText="1"/>
    </xf>
    <xf numFmtId="49" fontId="2" fillId="0" borderId="1" xfId="0" applyNumberFormat="1" applyFont="1" applyBorder="1" applyAlignment="1">
      <alignment horizontal="left" vertical="top" wrapText="1"/>
    </xf>
    <xf numFmtId="0" fontId="18" fillId="0" borderId="0" xfId="0" applyFont="1"/>
    <xf numFmtId="0" fontId="17" fillId="0" borderId="0" xfId="0" applyFont="1"/>
    <xf numFmtId="0" fontId="0" fillId="7" borderId="1" xfId="0" applyFill="1" applyBorder="1" applyAlignment="1">
      <alignment horizontal="center" vertical="top"/>
    </xf>
    <xf numFmtId="0" fontId="21" fillId="7" borderId="1" xfId="0" applyFont="1" applyFill="1" applyBorder="1" applyAlignment="1">
      <alignment horizontal="center" vertical="top"/>
    </xf>
    <xf numFmtId="0" fontId="0" fillId="7" borderId="1" xfId="0" applyFill="1" applyBorder="1" applyAlignment="1">
      <alignment horizontal="right" vertical="top"/>
    </xf>
    <xf numFmtId="0" fontId="2" fillId="7" borderId="1" xfId="0" applyFont="1" applyFill="1" applyBorder="1" applyAlignment="1">
      <alignment horizontal="left" vertical="top" wrapText="1"/>
    </xf>
    <xf numFmtId="0" fontId="5" fillId="7" borderId="1" xfId="0" applyFont="1" applyFill="1" applyBorder="1" applyAlignment="1">
      <alignment horizontal="left" vertical="top" wrapText="1"/>
    </xf>
    <xf numFmtId="0" fontId="5" fillId="7" borderId="1" xfId="0" applyFont="1" applyFill="1" applyBorder="1" applyAlignment="1">
      <alignment horizontal="center" vertical="top" wrapText="1"/>
    </xf>
    <xf numFmtId="4" fontId="5" fillId="7" borderId="1" xfId="0" applyNumberFormat="1" applyFont="1" applyFill="1" applyBorder="1" applyAlignment="1">
      <alignment horizontal="right" vertical="top" wrapText="1"/>
    </xf>
    <xf numFmtId="164" fontId="5" fillId="7" borderId="1" xfId="0" applyNumberFormat="1" applyFont="1" applyFill="1" applyBorder="1" applyAlignment="1" applyProtection="1">
      <alignment horizontal="right" vertical="top" wrapText="1"/>
      <protection locked="0"/>
    </xf>
    <xf numFmtId="164" fontId="5" fillId="7" borderId="1" xfId="0" applyNumberFormat="1" applyFont="1" applyFill="1" applyBorder="1" applyAlignment="1">
      <alignment horizontal="right" vertical="top" wrapText="1"/>
    </xf>
    <xf numFmtId="0" fontId="22" fillId="7" borderId="1" xfId="0" applyFont="1" applyFill="1" applyBorder="1" applyAlignment="1">
      <alignment vertical="center"/>
    </xf>
    <xf numFmtId="0" fontId="3" fillId="7" borderId="1" xfId="3" applyFont="1" applyFill="1" applyBorder="1" applyAlignment="1">
      <alignment horizontal="left" vertical="center" wrapText="1"/>
    </xf>
    <xf numFmtId="164" fontId="14" fillId="7" borderId="1" xfId="3" applyNumberFormat="1" applyFont="1" applyFill="1" applyBorder="1" applyAlignment="1">
      <alignment vertical="center" wrapText="1"/>
    </xf>
    <xf numFmtId="0" fontId="10" fillId="0" borderId="0" xfId="0" applyFont="1" applyAlignment="1">
      <alignment horizontal="left" wrapText="1"/>
    </xf>
    <xf numFmtId="0" fontId="10" fillId="0" borderId="0" xfId="0" applyFont="1" applyAlignment="1">
      <alignment horizontal="left"/>
    </xf>
    <xf numFmtId="0" fontId="11" fillId="0" borderId="0" xfId="0" applyFont="1" applyAlignment="1">
      <alignment horizontal="center" vertical="center" wrapText="1"/>
    </xf>
    <xf numFmtId="0" fontId="0" fillId="0" borderId="0" xfId="0" applyAlignment="1">
      <alignment horizontal="center"/>
    </xf>
    <xf numFmtId="0" fontId="5" fillId="8" borderId="1" xfId="0" applyFont="1" applyFill="1" applyBorder="1" applyAlignment="1">
      <alignment horizontal="left" vertical="top" wrapText="1"/>
    </xf>
  </cellXfs>
  <cellStyles count="5">
    <cellStyle name="Navadno 2 2" xfId="2" xr:uid="{357A1E27-09DB-4C57-B502-390912FC8CEC}"/>
    <cellStyle name="Normal" xfId="0" builtinId="0"/>
    <cellStyle name="Normal 2 2" xfId="3" xr:uid="{86183A3F-2D1D-4AFB-8E99-3BA0DCD092A4}"/>
    <cellStyle name="Normal 9 4 2" xfId="1" xr:uid="{099B8DC8-E2D2-436E-B49E-56D900CC6D8D}"/>
    <cellStyle name="Vejica 2" xfId="4" xr:uid="{6393D55C-6412-447B-906E-0687852E55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2</xdr:col>
      <xdr:colOff>601664</xdr:colOff>
      <xdr:row>1</xdr:row>
      <xdr:rowOff>58741</xdr:rowOff>
    </xdr:from>
    <xdr:to>
      <xdr:col>2</xdr:col>
      <xdr:colOff>1022034</xdr:colOff>
      <xdr:row>3</xdr:row>
      <xdr:rowOff>158436</xdr:rowOff>
    </xdr:to>
    <xdr:pic>
      <xdr:nvPicPr>
        <xdr:cNvPr id="3" name="Picture 1553165512">
          <a:extLst>
            <a:ext uri="{FF2B5EF4-FFF2-40B4-BE49-F238E27FC236}">
              <a16:creationId xmlns:a16="http://schemas.microsoft.com/office/drawing/2014/main" id="{AF5543A9-6EB2-485D-806F-F4D357927B9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459414" y="249241"/>
          <a:ext cx="420370" cy="480695"/>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59F23-0939-488A-8059-923C65A2E867}">
  <sheetPr>
    <pageSetUpPr fitToPage="1"/>
  </sheetPr>
  <dimension ref="A2:C28"/>
  <sheetViews>
    <sheetView topLeftCell="A10" workbookViewId="0">
      <selection activeCell="B31" sqref="B31"/>
    </sheetView>
  </sheetViews>
  <sheetFormatPr defaultRowHeight="14.4" x14ac:dyDescent="0.3"/>
  <cols>
    <col min="1" max="1" width="32.6640625" customWidth="1"/>
    <col min="2" max="2" width="49.88671875" customWidth="1"/>
    <col min="3" max="3" width="22.88671875" customWidth="1"/>
  </cols>
  <sheetData>
    <row r="2" spans="1:3" x14ac:dyDescent="0.3">
      <c r="A2" s="128"/>
      <c r="B2" s="129"/>
      <c r="C2" s="129"/>
    </row>
    <row r="3" spans="1:3" x14ac:dyDescent="0.3">
      <c r="A3" s="129"/>
      <c r="B3" s="129"/>
      <c r="C3" s="129"/>
    </row>
    <row r="4" spans="1:3" x14ac:dyDescent="0.3">
      <c r="A4" s="129"/>
      <c r="B4" s="129"/>
      <c r="C4" s="129"/>
    </row>
    <row r="5" spans="1:3" x14ac:dyDescent="0.3">
      <c r="A5" s="30"/>
      <c r="B5" s="30"/>
      <c r="C5" s="30"/>
    </row>
    <row r="6" spans="1:3" x14ac:dyDescent="0.3">
      <c r="A6" s="130" t="s">
        <v>303</v>
      </c>
      <c r="B6" s="130"/>
      <c r="C6" s="130"/>
    </row>
    <row r="7" spans="1:3" x14ac:dyDescent="0.3">
      <c r="A7" s="130"/>
      <c r="B7" s="130"/>
      <c r="C7" s="130"/>
    </row>
    <row r="8" spans="1:3" x14ac:dyDescent="0.3">
      <c r="A8" s="31"/>
      <c r="B8" s="31"/>
      <c r="C8" s="31"/>
    </row>
    <row r="9" spans="1:3" x14ac:dyDescent="0.3">
      <c r="A9" s="31"/>
      <c r="B9" s="31"/>
      <c r="C9" s="31"/>
    </row>
    <row r="10" spans="1:3" ht="21" x14ac:dyDescent="0.4">
      <c r="A10" s="31"/>
      <c r="B10" s="32" t="s">
        <v>56</v>
      </c>
      <c r="C10" s="31"/>
    </row>
    <row r="12" spans="1:3" ht="15" thickBot="1" x14ac:dyDescent="0.35">
      <c r="A12" s="33" t="s">
        <v>57</v>
      </c>
      <c r="B12" s="34" t="s">
        <v>58</v>
      </c>
      <c r="C12" s="35" t="s">
        <v>59</v>
      </c>
    </row>
    <row r="13" spans="1:3" x14ac:dyDescent="0.3">
      <c r="A13" s="36"/>
      <c r="B13" s="37"/>
      <c r="C13" s="38"/>
    </row>
    <row r="14" spans="1:3" ht="24" customHeight="1" x14ac:dyDescent="0.3">
      <c r="A14" s="54" t="s">
        <v>60</v>
      </c>
      <c r="B14" s="39" t="str">
        <f>'Projektantski popis'!E2</f>
        <v>SPLOŠNO in TUJE STORITVE</v>
      </c>
      <c r="C14" s="40">
        <f>'Projektantski popis'!J2</f>
        <v>0</v>
      </c>
    </row>
    <row r="15" spans="1:3" ht="24" customHeight="1" x14ac:dyDescent="0.3">
      <c r="A15" s="54" t="s">
        <v>64</v>
      </c>
      <c r="B15" s="39" t="str">
        <f>'Projektantski popis'!E13</f>
        <v>TIRNE NAPRAVE IN NIVOJSKI PREHOD</v>
      </c>
      <c r="C15" s="40">
        <f>'Projektantski popis'!J13</f>
        <v>0</v>
      </c>
    </row>
    <row r="16" spans="1:3" ht="24" customHeight="1" x14ac:dyDescent="0.3">
      <c r="A16" s="41" t="s">
        <v>66</v>
      </c>
      <c r="B16" s="39" t="str">
        <f>'Projektantski popis'!E86</f>
        <v>NADSTREŠNICA O5</v>
      </c>
      <c r="C16" s="40">
        <f>'Projektantski popis'!J86</f>
        <v>0</v>
      </c>
    </row>
    <row r="17" spans="1:3" ht="24" customHeight="1" x14ac:dyDescent="0.3">
      <c r="A17" s="41" t="s">
        <v>67</v>
      </c>
      <c r="B17" s="39" t="str">
        <f>'Projektantski popis'!E119</f>
        <v>RUŠITVE OBJEKTOV</v>
      </c>
      <c r="C17" s="40">
        <f>'Projektantski popis'!J119</f>
        <v>0</v>
      </c>
    </row>
    <row r="18" spans="1:3" ht="24" customHeight="1" x14ac:dyDescent="0.3">
      <c r="A18" s="54" t="s">
        <v>68</v>
      </c>
      <c r="B18" s="39" t="str">
        <f>'Projektantski popis'!E158</f>
        <v xml:space="preserve">TK OMREŽJE IN NAPRAVE </v>
      </c>
      <c r="C18" s="40">
        <f>'Projektantski popis'!J158</f>
        <v>0</v>
      </c>
    </row>
    <row r="19" spans="1:3" ht="24" customHeight="1" x14ac:dyDescent="0.3">
      <c r="A19" s="60" t="s">
        <v>69</v>
      </c>
      <c r="B19" s="39" t="str">
        <f>'Projektantski popis'!E177</f>
        <v>ELEKTRO NAČRT PRESTAVITVE SN KABLOV V KABELSKI JAŠEK</v>
      </c>
      <c r="C19" s="40">
        <f>'Projektantski popis'!J177</f>
        <v>0</v>
      </c>
    </row>
    <row r="21" spans="1:3" x14ac:dyDescent="0.3">
      <c r="A21" s="42" t="s">
        <v>70</v>
      </c>
      <c r="B21" s="43"/>
      <c r="C21" s="43"/>
    </row>
    <row r="22" spans="1:3" x14ac:dyDescent="0.3">
      <c r="A22" s="44" t="s">
        <v>71</v>
      </c>
      <c r="B22" s="45"/>
      <c r="C22" s="46">
        <f>C14+C15+C16+C17+C18+C19</f>
        <v>0</v>
      </c>
    </row>
    <row r="23" spans="1:3" x14ac:dyDescent="0.3">
      <c r="A23" s="44" t="s">
        <v>308</v>
      </c>
      <c r="B23" s="45"/>
      <c r="C23" s="46">
        <f>C22*0.06</f>
        <v>0</v>
      </c>
    </row>
    <row r="24" spans="1:3" x14ac:dyDescent="0.3">
      <c r="A24" s="47" t="s">
        <v>61</v>
      </c>
      <c r="B24" s="48"/>
      <c r="C24" s="49">
        <f>C22+C23</f>
        <v>0</v>
      </c>
    </row>
    <row r="25" spans="1:3" x14ac:dyDescent="0.3">
      <c r="A25" s="44" t="s">
        <v>62</v>
      </c>
      <c r="B25" s="45"/>
      <c r="C25" s="46">
        <f>C24*0.22</f>
        <v>0</v>
      </c>
    </row>
    <row r="26" spans="1:3" x14ac:dyDescent="0.3">
      <c r="A26" s="50" t="s">
        <v>72</v>
      </c>
      <c r="B26" s="51"/>
      <c r="C26" s="52">
        <f>C24+C25</f>
        <v>0</v>
      </c>
    </row>
    <row r="27" spans="1:3" x14ac:dyDescent="0.3">
      <c r="B27" s="53"/>
      <c r="C27" s="53"/>
    </row>
    <row r="28" spans="1:3" x14ac:dyDescent="0.3">
      <c r="A28" s="125" t="s">
        <v>310</v>
      </c>
      <c r="B28" s="126" t="s">
        <v>309</v>
      </c>
      <c r="C28" s="127">
        <f>'Projektantski popis'!J36+'Projektantski popis'!J38+'Projektantski popis'!J40</f>
        <v>0</v>
      </c>
    </row>
  </sheetData>
  <sheetProtection algorithmName="SHA-512" hashValue="22NzC3MZiznR7MyLXh1+URl1+22mfHZofdJHe9NdkTOleqOKQwqGOVnJByMA+kFITMcqtT+I26JXabnC9XEw4g==" saltValue="hfleAVncB9fqhOOE2TiTWQ==" spinCount="100000" sheet="1" objects="1" scenarios="1"/>
  <mergeCells count="2">
    <mergeCell ref="A2:C4"/>
    <mergeCell ref="A6:C7"/>
  </mergeCells>
  <pageMargins left="0.7" right="0.7" top="0.75" bottom="0.75" header="0.3" footer="0.3"/>
  <pageSetup paperSize="9" scale="83" fitToHeight="0" orientation="portrait" horizont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D86A6-D2F7-4AFA-A482-118E7C50E404}">
  <sheetPr>
    <pageSetUpPr fitToPage="1"/>
  </sheetPr>
  <dimension ref="A1:T219"/>
  <sheetViews>
    <sheetView tabSelected="1" topLeftCell="A12" workbookViewId="0">
      <selection activeCell="F17" sqref="F17"/>
    </sheetView>
  </sheetViews>
  <sheetFormatPr defaultRowHeight="14.4" x14ac:dyDescent="0.3"/>
  <cols>
    <col min="1" max="1" width="6.6640625" customWidth="1"/>
    <col min="2" max="2" width="6.6640625" style="105" customWidth="1"/>
    <col min="3" max="3" width="6.6640625" customWidth="1"/>
    <col min="4" max="4" width="8.44140625" customWidth="1"/>
    <col min="5" max="5" width="42.33203125" customWidth="1"/>
    <col min="6" max="6" width="27.33203125" customWidth="1"/>
    <col min="7" max="10" width="14.33203125" customWidth="1"/>
    <col min="11" max="11" width="8.6640625"/>
  </cols>
  <sheetData>
    <row r="1" spans="1:11" x14ac:dyDescent="0.3">
      <c r="A1" s="55" t="s">
        <v>0</v>
      </c>
      <c r="B1" s="56" t="s">
        <v>1</v>
      </c>
      <c r="C1" s="55" t="s">
        <v>2</v>
      </c>
      <c r="D1" s="55" t="s">
        <v>3</v>
      </c>
      <c r="E1" s="55" t="s">
        <v>4</v>
      </c>
      <c r="F1" s="55" t="s">
        <v>5</v>
      </c>
      <c r="G1" s="55" t="s">
        <v>6</v>
      </c>
      <c r="H1" s="57" t="s">
        <v>7</v>
      </c>
      <c r="I1" s="58" t="s">
        <v>8</v>
      </c>
      <c r="J1" s="59" t="s">
        <v>9</v>
      </c>
    </row>
    <row r="2" spans="1:11" x14ac:dyDescent="0.3">
      <c r="A2" s="1">
        <v>1</v>
      </c>
      <c r="B2" s="3"/>
      <c r="C2" s="1" t="s">
        <v>65</v>
      </c>
      <c r="D2" s="2" t="s">
        <v>65</v>
      </c>
      <c r="E2" s="3" t="s">
        <v>63</v>
      </c>
      <c r="F2" s="27"/>
      <c r="G2" s="27"/>
      <c r="H2" s="28"/>
      <c r="I2" s="29"/>
      <c r="J2" s="4">
        <f>J3+J8</f>
        <v>0</v>
      </c>
    </row>
    <row r="3" spans="1:11" x14ac:dyDescent="0.3">
      <c r="A3" s="5">
        <v>2</v>
      </c>
      <c r="B3" s="5" t="str">
        <f>IF(TRIM(I3)&lt;&gt;"",COUNTA($I1:I$12),"")</f>
        <v/>
      </c>
      <c r="C3" s="5" t="s">
        <v>65</v>
      </c>
      <c r="D3" s="6" t="s">
        <v>65</v>
      </c>
      <c r="E3" s="7" t="s">
        <v>73</v>
      </c>
      <c r="F3" s="7"/>
      <c r="G3" s="8"/>
      <c r="H3" s="9"/>
      <c r="I3" s="10"/>
      <c r="J3" s="11">
        <f>SUM(J4:J7)</f>
        <v>0</v>
      </c>
    </row>
    <row r="4" spans="1:11" ht="51" x14ac:dyDescent="0.3">
      <c r="A4" s="61"/>
      <c r="B4" s="12" t="str">
        <f>IF(TRIM(I4)&lt;&gt;"",COUNTA($I$4:I4),"")</f>
        <v/>
      </c>
      <c r="C4" s="61"/>
      <c r="D4" s="62"/>
      <c r="E4" s="63" t="s">
        <v>74</v>
      </c>
      <c r="F4" s="63"/>
      <c r="G4" s="64" t="s">
        <v>18</v>
      </c>
      <c r="H4" s="65">
        <v>1</v>
      </c>
      <c r="I4" s="67"/>
      <c r="J4" s="66">
        <f>ROUND(I4,2)*H4</f>
        <v>0</v>
      </c>
    </row>
    <row r="5" spans="1:11" ht="20.399999999999999" x14ac:dyDescent="0.3">
      <c r="A5" s="61"/>
      <c r="B5" s="12"/>
      <c r="C5" s="61"/>
      <c r="D5" s="62"/>
      <c r="E5" s="106" t="s">
        <v>292</v>
      </c>
      <c r="F5" s="106"/>
      <c r="G5" s="111"/>
      <c r="H5" s="112"/>
      <c r="I5" s="66"/>
      <c r="J5" s="66" t="str">
        <f t="shared" ref="J5" si="0">IF(ISNUMBER(H5),ROUND(H5*I5,2),"")</f>
        <v/>
      </c>
      <c r="K5" s="114"/>
    </row>
    <row r="6" spans="1:11" x14ac:dyDescent="0.3">
      <c r="A6" s="61"/>
      <c r="B6" s="12"/>
      <c r="C6" s="61"/>
      <c r="D6" s="62"/>
      <c r="E6" s="106" t="s">
        <v>294</v>
      </c>
      <c r="F6" s="106"/>
      <c r="G6" s="111" t="s">
        <v>293</v>
      </c>
      <c r="H6" s="112">
        <v>160</v>
      </c>
      <c r="I6" s="67"/>
      <c r="J6" s="66">
        <f>ROUND(I6,2)*H6</f>
        <v>0</v>
      </c>
      <c r="K6" s="114"/>
    </row>
    <row r="7" spans="1:11" x14ac:dyDescent="0.3">
      <c r="A7" s="61"/>
      <c r="B7" s="12"/>
      <c r="C7" s="61"/>
      <c r="D7" s="62"/>
      <c r="E7" s="106" t="s">
        <v>295</v>
      </c>
      <c r="F7" s="106"/>
      <c r="G7" s="111" t="s">
        <v>293</v>
      </c>
      <c r="H7" s="112">
        <v>30</v>
      </c>
      <c r="I7" s="67"/>
      <c r="J7" s="66">
        <f>ROUND(I7,2)*H7</f>
        <v>0</v>
      </c>
      <c r="K7" s="114"/>
    </row>
    <row r="8" spans="1:11" x14ac:dyDescent="0.3">
      <c r="A8" s="5">
        <v>2</v>
      </c>
      <c r="B8" s="5" t="str">
        <f>IF(TRIM(I8)&lt;&gt;"",COUNTA($I1:I$12),"")</f>
        <v/>
      </c>
      <c r="C8" s="5" t="s">
        <v>65</v>
      </c>
      <c r="D8" s="6" t="s">
        <v>65</v>
      </c>
      <c r="E8" s="7" t="s">
        <v>75</v>
      </c>
      <c r="F8" s="7"/>
      <c r="G8" s="8"/>
      <c r="H8" s="9"/>
      <c r="I8" s="10"/>
      <c r="J8" s="11">
        <f>SUM(J9:J12)</f>
        <v>0</v>
      </c>
    </row>
    <row r="9" spans="1:11" x14ac:dyDescent="0.3">
      <c r="A9" s="61"/>
      <c r="B9" s="12" t="str">
        <f>IF(TRIM(I9)&lt;&gt;"",COUNTA($I$4:I9),"")</f>
        <v/>
      </c>
      <c r="C9" s="61"/>
      <c r="D9" s="62"/>
      <c r="E9" s="63" t="s">
        <v>232</v>
      </c>
      <c r="F9" s="63"/>
      <c r="G9" s="64" t="s">
        <v>18</v>
      </c>
      <c r="H9" s="65">
        <v>1</v>
      </c>
      <c r="I9" s="67"/>
      <c r="J9" s="66">
        <f>ROUND(I9,2)*H9</f>
        <v>0</v>
      </c>
    </row>
    <row r="10" spans="1:11" x14ac:dyDescent="0.3">
      <c r="A10" s="61"/>
      <c r="B10" s="12" t="str">
        <f>IF(TRIM(I10)&lt;&gt;"",COUNTA($I$4:I10),"")</f>
        <v/>
      </c>
      <c r="C10" s="61"/>
      <c r="D10" s="62"/>
      <c r="E10" s="63" t="s">
        <v>233</v>
      </c>
      <c r="F10" s="63"/>
      <c r="G10" s="64" t="s">
        <v>18</v>
      </c>
      <c r="H10" s="65">
        <v>1</v>
      </c>
      <c r="I10" s="67"/>
      <c r="J10" s="66">
        <f t="shared" ref="J10:J12" si="1">ROUND(I10,2)*H10</f>
        <v>0</v>
      </c>
      <c r="K10" s="115"/>
    </row>
    <row r="11" spans="1:11" x14ac:dyDescent="0.3">
      <c r="A11" s="61"/>
      <c r="B11" s="12" t="str">
        <f>IF(TRIM(I11)&lt;&gt;"",COUNTA($I$4:I11),"")</f>
        <v/>
      </c>
      <c r="C11" s="61"/>
      <c r="D11" s="62"/>
      <c r="E11" s="63" t="s">
        <v>77</v>
      </c>
      <c r="F11" s="63"/>
      <c r="G11" s="64" t="s">
        <v>76</v>
      </c>
      <c r="H11" s="65">
        <v>45</v>
      </c>
      <c r="I11" s="67"/>
      <c r="J11" s="66">
        <f t="shared" si="1"/>
        <v>0</v>
      </c>
    </row>
    <row r="12" spans="1:11" ht="30.6" x14ac:dyDescent="0.3">
      <c r="A12" s="61"/>
      <c r="B12" s="12" t="str">
        <f>IF(TRIM(I12)&lt;&gt;"",COUNTA($I$4:I12),"")</f>
        <v/>
      </c>
      <c r="C12" s="61"/>
      <c r="D12" s="62"/>
      <c r="E12" s="63" t="s">
        <v>78</v>
      </c>
      <c r="F12" s="63"/>
      <c r="G12" s="64" t="s">
        <v>18</v>
      </c>
      <c r="H12" s="65">
        <v>1</v>
      </c>
      <c r="I12" s="67"/>
      <c r="J12" s="66">
        <f t="shared" si="1"/>
        <v>0</v>
      </c>
    </row>
    <row r="13" spans="1:11" x14ac:dyDescent="0.3">
      <c r="A13" s="1">
        <v>1</v>
      </c>
      <c r="B13" s="3"/>
      <c r="C13" s="1" t="s">
        <v>10</v>
      </c>
      <c r="D13" s="2" t="s">
        <v>10</v>
      </c>
      <c r="E13" s="3" t="s">
        <v>53</v>
      </c>
      <c r="F13" s="27"/>
      <c r="G13" s="27"/>
      <c r="H13" s="28"/>
      <c r="I13" s="29"/>
      <c r="J13" s="4">
        <f>J14+J19+J52+J73</f>
        <v>0</v>
      </c>
    </row>
    <row r="14" spans="1:11" x14ac:dyDescent="0.3">
      <c r="A14" s="5">
        <v>2</v>
      </c>
      <c r="B14" s="5" t="str">
        <f>IF(TRIM(I14)&lt;&gt;"",COUNTA($I$8:I14),"")</f>
        <v/>
      </c>
      <c r="C14" s="5" t="s">
        <v>10</v>
      </c>
      <c r="D14" s="6" t="s">
        <v>10</v>
      </c>
      <c r="E14" s="7" t="s">
        <v>79</v>
      </c>
      <c r="F14" s="7"/>
      <c r="G14" s="8"/>
      <c r="H14" s="9"/>
      <c r="I14" s="10"/>
      <c r="J14" s="11">
        <f>SUM(J18:J18)</f>
        <v>0</v>
      </c>
    </row>
    <row r="15" spans="1:11" ht="122.4" x14ac:dyDescent="0.3">
      <c r="A15" s="61"/>
      <c r="B15" s="12" t="str">
        <f>IF(TRIM(I15)&lt;&gt;"",COUNTA($I$8:I15),"")</f>
        <v/>
      </c>
      <c r="C15" s="61"/>
      <c r="D15" s="62"/>
      <c r="E15" s="63" t="s">
        <v>80</v>
      </c>
      <c r="F15" s="63" t="s">
        <v>152</v>
      </c>
      <c r="G15" s="64"/>
      <c r="H15" s="65"/>
      <c r="I15" s="67"/>
      <c r="J15" s="66"/>
    </row>
    <row r="16" spans="1:11" ht="112.2" x14ac:dyDescent="0.3">
      <c r="A16" s="61"/>
      <c r="B16" s="12" t="str">
        <f>IF(TRIM(I16)&lt;&gt;"",COUNTA($I$8:I16),"")</f>
        <v/>
      </c>
      <c r="C16" s="61"/>
      <c r="D16" s="62"/>
      <c r="E16" s="63"/>
      <c r="F16" s="63" t="s">
        <v>234</v>
      </c>
      <c r="G16" s="64"/>
      <c r="H16" s="65"/>
      <c r="I16" s="67"/>
      <c r="J16" s="66"/>
    </row>
    <row r="17" spans="1:11" ht="183.6" x14ac:dyDescent="0.3">
      <c r="A17" s="61"/>
      <c r="B17" s="12"/>
      <c r="C17" s="61"/>
      <c r="D17" s="62"/>
      <c r="E17" s="63"/>
      <c r="F17" s="63" t="s">
        <v>81</v>
      </c>
      <c r="G17" s="64"/>
      <c r="H17" s="65"/>
      <c r="I17" s="67"/>
      <c r="J17" s="66"/>
    </row>
    <row r="18" spans="1:11" ht="163.19999999999999" x14ac:dyDescent="0.3">
      <c r="A18" s="61"/>
      <c r="B18" s="12" t="str">
        <f>IF(TRIM(I18)&lt;&gt;"",COUNTA($I$4:I18),"")</f>
        <v/>
      </c>
      <c r="C18" s="61"/>
      <c r="D18" s="62"/>
      <c r="E18" s="63"/>
      <c r="F18" s="63" t="s">
        <v>82</v>
      </c>
      <c r="G18" s="64" t="s">
        <v>28</v>
      </c>
      <c r="H18" s="65">
        <v>2260</v>
      </c>
      <c r="I18" s="67"/>
      <c r="J18" s="66">
        <f>ROUND(I18,2)*H18</f>
        <v>0</v>
      </c>
    </row>
    <row r="19" spans="1:11" x14ac:dyDescent="0.3">
      <c r="A19" s="5">
        <v>2</v>
      </c>
      <c r="B19" s="7" t="str">
        <f>IF(TRIM(H19)&lt;&gt;"",COUNTA($H$8:H19),"")</f>
        <v/>
      </c>
      <c r="C19" s="5" t="s">
        <v>10</v>
      </c>
      <c r="D19" s="6" t="s">
        <v>10</v>
      </c>
      <c r="E19" s="7" t="s">
        <v>83</v>
      </c>
      <c r="F19" s="7"/>
      <c r="G19" s="8"/>
      <c r="H19" s="9"/>
      <c r="I19" s="10"/>
      <c r="J19" s="11">
        <f>J20+J28+J43+J48</f>
        <v>0</v>
      </c>
    </row>
    <row r="20" spans="1:11" ht="20.399999999999999" x14ac:dyDescent="0.3">
      <c r="A20" s="68">
        <v>3</v>
      </c>
      <c r="B20" s="69" t="str">
        <f>IF(TRIM(H20)&lt;&gt;"",COUNTA($H$8:H20),"")</f>
        <v/>
      </c>
      <c r="C20" s="68" t="s">
        <v>10</v>
      </c>
      <c r="D20" s="70" t="s">
        <v>10</v>
      </c>
      <c r="E20" s="71" t="s">
        <v>84</v>
      </c>
      <c r="F20" s="69"/>
      <c r="G20" s="72"/>
      <c r="H20" s="73"/>
      <c r="I20" s="74"/>
      <c r="J20" s="75">
        <f>SUM(J21:J27)</f>
        <v>0</v>
      </c>
    </row>
    <row r="21" spans="1:11" ht="142.80000000000001" x14ac:dyDescent="0.3">
      <c r="A21" s="61"/>
      <c r="B21" s="12" t="str">
        <f>IF(TRIM(H21)&lt;&gt;"",COUNTA($H$8:H21),"")</f>
        <v/>
      </c>
      <c r="C21" s="61"/>
      <c r="D21" s="62"/>
      <c r="E21" s="63" t="s">
        <v>85</v>
      </c>
      <c r="F21" s="21" t="s">
        <v>255</v>
      </c>
      <c r="G21" s="64"/>
      <c r="H21" s="65"/>
      <c r="I21" s="67"/>
      <c r="J21" s="66"/>
    </row>
    <row r="22" spans="1:11" ht="126.75" customHeight="1" x14ac:dyDescent="0.3">
      <c r="A22" s="61"/>
      <c r="B22" s="12" t="str">
        <f>IF(TRIM(I22)&lt;&gt;"",COUNTA($I$4:I22),"")</f>
        <v/>
      </c>
      <c r="C22" s="61"/>
      <c r="D22" s="62"/>
      <c r="E22" s="63"/>
      <c r="F22" s="63" t="s">
        <v>153</v>
      </c>
      <c r="G22" s="64" t="s">
        <v>28</v>
      </c>
      <c r="H22" s="65">
        <v>1240</v>
      </c>
      <c r="I22" s="67"/>
      <c r="J22" s="66">
        <f>ROUND(I22,2)*H22</f>
        <v>0</v>
      </c>
      <c r="K22" s="115"/>
    </row>
    <row r="23" spans="1:11" ht="163.19999999999999" x14ac:dyDescent="0.3">
      <c r="A23" s="61"/>
      <c r="B23" s="12" t="str">
        <f>IF(TRIM(H23)&lt;&gt;"",COUNTA($H$8:H23),"")</f>
        <v/>
      </c>
      <c r="C23" s="61"/>
      <c r="D23" s="62"/>
      <c r="E23" s="63" t="s">
        <v>86</v>
      </c>
      <c r="F23" s="63" t="s">
        <v>87</v>
      </c>
      <c r="G23" s="64"/>
      <c r="H23" s="65"/>
      <c r="I23" s="67"/>
      <c r="J23" s="66"/>
    </row>
    <row r="24" spans="1:11" ht="102" x14ac:dyDescent="0.3">
      <c r="A24" s="61"/>
      <c r="B24" s="12" t="str">
        <f>IF(TRIM(I24)&lt;&gt;"",COUNTA($I$4:I24),"")</f>
        <v/>
      </c>
      <c r="C24" s="61"/>
      <c r="D24" s="62"/>
      <c r="E24" s="63"/>
      <c r="F24" s="63" t="s">
        <v>299</v>
      </c>
      <c r="G24" s="64" t="s">
        <v>28</v>
      </c>
      <c r="H24" s="65">
        <v>75</v>
      </c>
      <c r="I24" s="67"/>
      <c r="J24" s="66">
        <f>ROUND(I24,2)*H24</f>
        <v>0</v>
      </c>
    </row>
    <row r="25" spans="1:11" ht="275.39999999999998" x14ac:dyDescent="0.3">
      <c r="A25" s="61"/>
      <c r="B25" s="12" t="str">
        <f>IF(TRIM(I25)&lt;&gt;"",COUNTA($I$4:I25),"")</f>
        <v/>
      </c>
      <c r="C25" s="61"/>
      <c r="D25" s="62"/>
      <c r="E25" s="63" t="s">
        <v>243</v>
      </c>
      <c r="F25" s="63" t="s">
        <v>298</v>
      </c>
      <c r="G25" s="64" t="s">
        <v>88</v>
      </c>
      <c r="H25" s="65">
        <v>9</v>
      </c>
      <c r="I25" s="67"/>
      <c r="J25" s="66">
        <f>ROUND(I25,2)*H25</f>
        <v>0</v>
      </c>
    </row>
    <row r="26" spans="1:11" ht="51" x14ac:dyDescent="0.3">
      <c r="A26" s="61"/>
      <c r="B26" s="12" t="str">
        <f>IF(TRIM(I26)&lt;&gt;"",COUNTA($I$4:I26),"")</f>
        <v/>
      </c>
      <c r="C26" s="62"/>
      <c r="D26" s="62"/>
      <c r="E26" s="63" t="s">
        <v>256</v>
      </c>
      <c r="F26" s="63" t="s">
        <v>297</v>
      </c>
      <c r="G26" s="64" t="s">
        <v>89</v>
      </c>
      <c r="H26" s="65">
        <v>1550</v>
      </c>
      <c r="I26" s="67"/>
      <c r="J26" s="66">
        <f>ROUND(I26,2)*H26</f>
        <v>0</v>
      </c>
    </row>
    <row r="27" spans="1:11" ht="91.8" x14ac:dyDescent="0.3">
      <c r="A27" s="61"/>
      <c r="B27" s="12" t="str">
        <f>IF(TRIM(I27)&lt;&gt;"",COUNTA($I$4:I27),"")</f>
        <v/>
      </c>
      <c r="C27" s="62"/>
      <c r="D27" s="62"/>
      <c r="E27" s="63" t="s">
        <v>261</v>
      </c>
      <c r="F27" s="94" t="s">
        <v>296</v>
      </c>
      <c r="G27" s="64" t="s">
        <v>89</v>
      </c>
      <c r="H27" s="65">
        <v>1500</v>
      </c>
      <c r="I27" s="67"/>
      <c r="J27" s="66">
        <f>ROUND(I27,2)*H27</f>
        <v>0</v>
      </c>
    </row>
    <row r="28" spans="1:11" x14ac:dyDescent="0.3">
      <c r="A28" s="68">
        <v>3</v>
      </c>
      <c r="B28" s="69" t="str">
        <f>IF(TRIM(H28)&lt;&gt;"",COUNTA($H$8:H28),"")</f>
        <v/>
      </c>
      <c r="C28" s="68" t="s">
        <v>10</v>
      </c>
      <c r="D28" s="70" t="s">
        <v>10</v>
      </c>
      <c r="E28" s="71" t="s">
        <v>90</v>
      </c>
      <c r="F28" s="69"/>
      <c r="G28" s="72"/>
      <c r="H28" s="73"/>
      <c r="I28" s="74"/>
      <c r="J28" s="75">
        <f>SUM(J29:J42)</f>
        <v>0</v>
      </c>
    </row>
    <row r="29" spans="1:11" ht="193.8" x14ac:dyDescent="0.3">
      <c r="A29" s="61"/>
      <c r="B29" s="12" t="str">
        <f>IF(TRIM(H29)&lt;&gt;"",COUNTA($H$8:H29),"")</f>
        <v/>
      </c>
      <c r="C29" s="61"/>
      <c r="D29" s="62"/>
      <c r="E29" s="63" t="s">
        <v>257</v>
      </c>
      <c r="F29" s="63" t="s">
        <v>300</v>
      </c>
      <c r="G29" s="64"/>
      <c r="H29" s="65"/>
      <c r="I29" s="67"/>
      <c r="J29" s="66"/>
    </row>
    <row r="30" spans="1:11" ht="112.2" x14ac:dyDescent="0.3">
      <c r="A30" s="61"/>
      <c r="B30" s="12" t="str">
        <f>IF(TRIM(I30)&lt;&gt;"",COUNTA($I$4:I30),"")</f>
        <v/>
      </c>
      <c r="C30" s="61"/>
      <c r="D30" s="62"/>
      <c r="E30" s="63"/>
      <c r="F30" s="63" t="s">
        <v>91</v>
      </c>
      <c r="G30" s="64" t="s">
        <v>28</v>
      </c>
      <c r="H30" s="65">
        <v>725</v>
      </c>
      <c r="I30" s="67"/>
      <c r="J30" s="66">
        <f>ROUND(I30,2)*H30</f>
        <v>0</v>
      </c>
    </row>
    <row r="31" spans="1:11" ht="122.4" x14ac:dyDescent="0.3">
      <c r="A31" s="61"/>
      <c r="B31" s="12" t="str">
        <f>IF(TRIM(I31)&lt;&gt;"",COUNTA($I$4:I31),"")</f>
        <v/>
      </c>
      <c r="C31" s="61"/>
      <c r="D31" s="62"/>
      <c r="E31" s="63" t="s">
        <v>258</v>
      </c>
      <c r="F31" s="63" t="s">
        <v>259</v>
      </c>
      <c r="G31" s="64"/>
      <c r="H31" s="65"/>
      <c r="I31" s="67"/>
      <c r="J31" s="66"/>
    </row>
    <row r="32" spans="1:11" ht="112.2" x14ac:dyDescent="0.3">
      <c r="A32" s="61"/>
      <c r="B32" s="12" t="str">
        <f>IF(TRIM(I32)&lt;&gt;"",COUNTA($I$4:I32),"")</f>
        <v/>
      </c>
      <c r="C32" s="61"/>
      <c r="D32" s="62"/>
      <c r="E32" s="63"/>
      <c r="F32" s="63" t="s">
        <v>91</v>
      </c>
      <c r="G32" s="64" t="s">
        <v>28</v>
      </c>
      <c r="H32" s="65">
        <v>1240</v>
      </c>
      <c r="I32" s="67"/>
      <c r="J32" s="66">
        <f>ROUND(I32,2)*H32</f>
        <v>0</v>
      </c>
    </row>
    <row r="33" spans="1:10" ht="183.6" x14ac:dyDescent="0.3">
      <c r="A33" s="61"/>
      <c r="B33" s="12" t="str">
        <f>IF(TRIM(I33)&lt;&gt;"",COUNTA($I$4:I33),"")</f>
        <v/>
      </c>
      <c r="C33" s="61"/>
      <c r="D33" s="62"/>
      <c r="E33" s="63" t="s">
        <v>260</v>
      </c>
      <c r="F33" s="63" t="s">
        <v>262</v>
      </c>
      <c r="G33" s="64" t="s">
        <v>89</v>
      </c>
      <c r="H33" s="65">
        <v>1550</v>
      </c>
      <c r="I33" s="67"/>
      <c r="J33" s="66">
        <f>ROUND(I33,2)*H33</f>
        <v>0</v>
      </c>
    </row>
    <row r="34" spans="1:10" ht="71.400000000000006" x14ac:dyDescent="0.3">
      <c r="A34" s="61"/>
      <c r="B34" s="12"/>
      <c r="C34" s="61"/>
      <c r="D34" s="62"/>
      <c r="E34" s="63" t="s">
        <v>264</v>
      </c>
      <c r="F34" s="63" t="s">
        <v>263</v>
      </c>
      <c r="G34" s="64" t="s">
        <v>89</v>
      </c>
      <c r="H34" s="65">
        <v>1550</v>
      </c>
      <c r="I34" s="67"/>
      <c r="J34" s="66">
        <f t="shared" ref="J34:J46" si="2">ROUND(I34,2)*H34</f>
        <v>0</v>
      </c>
    </row>
    <row r="35" spans="1:10" ht="183.6" x14ac:dyDescent="0.3">
      <c r="A35" s="61"/>
      <c r="B35" s="12" t="str">
        <f>IF(TRIM(I35)&lt;&gt;"",COUNTA($I$4:I35),"")</f>
        <v/>
      </c>
      <c r="C35" s="61"/>
      <c r="D35" s="62"/>
      <c r="E35" s="63" t="s">
        <v>92</v>
      </c>
      <c r="F35" s="63" t="s">
        <v>93</v>
      </c>
      <c r="G35" s="64" t="s">
        <v>28</v>
      </c>
      <c r="H35" s="65">
        <v>345</v>
      </c>
      <c r="I35" s="67"/>
      <c r="J35" s="66">
        <f t="shared" si="2"/>
        <v>0</v>
      </c>
    </row>
    <row r="36" spans="1:10" ht="159" customHeight="1" x14ac:dyDescent="0.3">
      <c r="A36" s="116"/>
      <c r="B36" s="117" t="s">
        <v>307</v>
      </c>
      <c r="C36" s="116"/>
      <c r="D36" s="118"/>
      <c r="E36" s="119" t="s">
        <v>304</v>
      </c>
      <c r="F36" s="120" t="s">
        <v>235</v>
      </c>
      <c r="G36" s="121" t="s">
        <v>27</v>
      </c>
      <c r="H36" s="122">
        <v>2</v>
      </c>
      <c r="I36" s="123"/>
      <c r="J36" s="124">
        <f>ROUND(I36,2)*H36</f>
        <v>0</v>
      </c>
    </row>
    <row r="37" spans="1:10" ht="146.25" customHeight="1" x14ac:dyDescent="0.3">
      <c r="A37" s="61"/>
      <c r="B37" s="12" t="str">
        <f>IF(TRIM(I37)&lt;&gt;"",COUNTA($I$4:I37),"")</f>
        <v/>
      </c>
      <c r="C37" s="61"/>
      <c r="D37" s="62"/>
      <c r="E37" s="63" t="s">
        <v>236</v>
      </c>
      <c r="F37" s="63" t="s">
        <v>94</v>
      </c>
      <c r="G37" s="64" t="s">
        <v>27</v>
      </c>
      <c r="H37" s="65">
        <v>2</v>
      </c>
      <c r="I37" s="67"/>
      <c r="J37" s="66">
        <f t="shared" si="2"/>
        <v>0</v>
      </c>
    </row>
    <row r="38" spans="1:10" ht="157.5" customHeight="1" x14ac:dyDescent="0.3">
      <c r="A38" s="116"/>
      <c r="B38" s="117" t="s">
        <v>307</v>
      </c>
      <c r="C38" s="116"/>
      <c r="D38" s="118"/>
      <c r="E38" s="120" t="s">
        <v>305</v>
      </c>
      <c r="F38" s="120" t="s">
        <v>235</v>
      </c>
      <c r="G38" s="121" t="s">
        <v>27</v>
      </c>
      <c r="H38" s="122">
        <v>1</v>
      </c>
      <c r="I38" s="123"/>
      <c r="J38" s="124">
        <f>ROUND(I38,2)*H38</f>
        <v>0</v>
      </c>
    </row>
    <row r="39" spans="1:10" ht="112.2" x14ac:dyDescent="0.3">
      <c r="A39" s="61"/>
      <c r="B39" s="12" t="str">
        <f>IF(TRIM(I39)&lt;&gt;"",COUNTA($I$4:I39),"")</f>
        <v/>
      </c>
      <c r="C39" s="61"/>
      <c r="D39" s="62"/>
      <c r="E39" s="63" t="s">
        <v>237</v>
      </c>
      <c r="F39" s="63" t="s">
        <v>94</v>
      </c>
      <c r="G39" s="64" t="s">
        <v>27</v>
      </c>
      <c r="H39" s="65">
        <v>1</v>
      </c>
      <c r="I39" s="67"/>
      <c r="J39" s="66">
        <f t="shared" si="2"/>
        <v>0</v>
      </c>
    </row>
    <row r="40" spans="1:10" ht="129.9" customHeight="1" x14ac:dyDescent="0.3">
      <c r="A40" s="116"/>
      <c r="B40" s="117" t="s">
        <v>307</v>
      </c>
      <c r="C40" s="116"/>
      <c r="D40" s="118"/>
      <c r="E40" s="120" t="s">
        <v>238</v>
      </c>
      <c r="F40" s="120" t="s">
        <v>235</v>
      </c>
      <c r="G40" s="121" t="s">
        <v>27</v>
      </c>
      <c r="H40" s="122">
        <v>1</v>
      </c>
      <c r="I40" s="123"/>
      <c r="J40" s="124">
        <f>ROUND(I40,2)*H40</f>
        <v>0</v>
      </c>
    </row>
    <row r="41" spans="1:10" ht="112.2" x14ac:dyDescent="0.3">
      <c r="A41" s="61"/>
      <c r="B41" s="12" t="str">
        <f>IF(TRIM(I41)&lt;&gt;"",COUNTA($I$4:I41),"")</f>
        <v/>
      </c>
      <c r="C41" s="61"/>
      <c r="D41" s="62"/>
      <c r="E41" s="106" t="s">
        <v>306</v>
      </c>
      <c r="F41" s="63" t="s">
        <v>94</v>
      </c>
      <c r="G41" s="64" t="s">
        <v>27</v>
      </c>
      <c r="H41" s="65">
        <v>1</v>
      </c>
      <c r="I41" s="67"/>
      <c r="J41" s="66">
        <f t="shared" si="2"/>
        <v>0</v>
      </c>
    </row>
    <row r="42" spans="1:10" ht="163.19999999999999" x14ac:dyDescent="0.3">
      <c r="A42" s="61"/>
      <c r="B42" s="12" t="str">
        <f>IF(TRIM(I42)&lt;&gt;"",COUNTA($I$4:I42),"")</f>
        <v/>
      </c>
      <c r="C42" s="61"/>
      <c r="D42" s="62"/>
      <c r="E42" s="63" t="s">
        <v>95</v>
      </c>
      <c r="F42" s="63" t="s">
        <v>96</v>
      </c>
      <c r="G42" s="76" t="s">
        <v>28</v>
      </c>
      <c r="H42" s="65">
        <v>26</v>
      </c>
      <c r="I42" s="67"/>
      <c r="J42" s="66">
        <f t="shared" si="2"/>
        <v>0</v>
      </c>
    </row>
    <row r="43" spans="1:10" x14ac:dyDescent="0.3">
      <c r="A43" s="68">
        <v>3</v>
      </c>
      <c r="B43" s="69" t="str">
        <f>IF(TRIM(H43)&lt;&gt;"",COUNTA($H$8:H43),"")</f>
        <v/>
      </c>
      <c r="C43" s="68" t="s">
        <v>10</v>
      </c>
      <c r="D43" s="70" t="s">
        <v>10</v>
      </c>
      <c r="E43" s="71" t="s">
        <v>97</v>
      </c>
      <c r="F43" s="69"/>
      <c r="G43" s="72"/>
      <c r="H43" s="73"/>
      <c r="I43" s="74"/>
      <c r="J43" s="75">
        <f>SUM(J44:J47)</f>
        <v>0</v>
      </c>
    </row>
    <row r="44" spans="1:10" ht="183.6" x14ac:dyDescent="0.3">
      <c r="A44" s="61"/>
      <c r="B44" s="12" t="str">
        <f>IF(TRIM(I44)&lt;&gt;"",COUNTA($I$4:I44),"")</f>
        <v/>
      </c>
      <c r="C44" s="61"/>
      <c r="D44" s="62"/>
      <c r="E44" s="63" t="s">
        <v>98</v>
      </c>
      <c r="F44" s="63" t="s">
        <v>154</v>
      </c>
      <c r="G44" s="64" t="s">
        <v>27</v>
      </c>
      <c r="H44" s="65">
        <v>518</v>
      </c>
      <c r="I44" s="67"/>
      <c r="J44" s="66">
        <f t="shared" si="2"/>
        <v>0</v>
      </c>
    </row>
    <row r="45" spans="1:10" ht="20.399999999999999" x14ac:dyDescent="0.3">
      <c r="A45" s="61"/>
      <c r="B45" s="12" t="str">
        <f>IF(TRIM(I45)&lt;&gt;"",COUNTA($I$4:I45),"")</f>
        <v/>
      </c>
      <c r="C45" s="61"/>
      <c r="D45" s="62"/>
      <c r="E45" s="63" t="s">
        <v>244</v>
      </c>
      <c r="F45" s="63"/>
      <c r="G45" s="64" t="s">
        <v>28</v>
      </c>
      <c r="H45" s="65">
        <v>330</v>
      </c>
      <c r="I45" s="67"/>
      <c r="J45" s="66">
        <f t="shared" si="2"/>
        <v>0</v>
      </c>
    </row>
    <row r="46" spans="1:10" ht="20.399999999999999" x14ac:dyDescent="0.3">
      <c r="A46" s="61"/>
      <c r="B46" s="12" t="str">
        <f>IF(TRIM(I46)&lt;&gt;"",COUNTA($I$4:I46),"")</f>
        <v/>
      </c>
      <c r="C46" s="61"/>
      <c r="D46" s="62"/>
      <c r="E46" s="106" t="s">
        <v>302</v>
      </c>
      <c r="F46" s="63"/>
      <c r="G46" s="64" t="s">
        <v>89</v>
      </c>
      <c r="H46" s="65">
        <v>933</v>
      </c>
      <c r="I46" s="67"/>
      <c r="J46" s="66">
        <f t="shared" si="2"/>
        <v>0</v>
      </c>
    </row>
    <row r="47" spans="1:10" x14ac:dyDescent="0.3">
      <c r="A47" s="61"/>
      <c r="B47" s="12" t="str">
        <f>IF(TRIM(I47)&lt;&gt;"",COUNTA($I$4:I47),"")</f>
        <v/>
      </c>
      <c r="C47" s="61"/>
      <c r="D47" s="62"/>
      <c r="E47" s="63" t="s">
        <v>99</v>
      </c>
      <c r="F47" s="63"/>
      <c r="G47" s="64" t="s">
        <v>88</v>
      </c>
      <c r="H47" s="65">
        <v>4</v>
      </c>
      <c r="I47" s="67"/>
      <c r="J47" s="66">
        <f t="shared" ref="J47:J50" si="3">ROUND(I47,2)*H47</f>
        <v>0</v>
      </c>
    </row>
    <row r="48" spans="1:10" x14ac:dyDescent="0.3">
      <c r="A48" s="68">
        <v>3</v>
      </c>
      <c r="B48" s="69" t="str">
        <f>IF(TRIM(H48)&lt;&gt;"",COUNTA($H$8:H48),"")</f>
        <v/>
      </c>
      <c r="C48" s="68" t="s">
        <v>10</v>
      </c>
      <c r="D48" s="70" t="s">
        <v>10</v>
      </c>
      <c r="E48" s="71" t="s">
        <v>100</v>
      </c>
      <c r="F48" s="69"/>
      <c r="G48" s="72"/>
      <c r="H48" s="73"/>
      <c r="I48" s="74"/>
      <c r="J48" s="75">
        <f>SUM(J49:J51)</f>
        <v>0</v>
      </c>
    </row>
    <row r="49" spans="1:20" ht="122.4" x14ac:dyDescent="0.3">
      <c r="A49" s="61"/>
      <c r="B49" s="12" t="str">
        <f>IF(TRIM(I49)&lt;&gt;"",COUNTA($I$4:I49),"")</f>
        <v/>
      </c>
      <c r="C49" s="61"/>
      <c r="D49" s="62"/>
      <c r="E49" s="63" t="s">
        <v>101</v>
      </c>
      <c r="F49" s="132" t="s">
        <v>311</v>
      </c>
      <c r="G49" s="64" t="s">
        <v>27</v>
      </c>
      <c r="H49" s="65">
        <v>30</v>
      </c>
      <c r="I49" s="67"/>
      <c r="J49" s="66">
        <f t="shared" si="3"/>
        <v>0</v>
      </c>
    </row>
    <row r="50" spans="1:20" ht="153" x14ac:dyDescent="0.3">
      <c r="A50" s="61"/>
      <c r="B50" s="12" t="str">
        <f>IF(TRIM(I50)&lt;&gt;"",COUNTA($I$4:I50),"")</f>
        <v/>
      </c>
      <c r="C50" s="61"/>
      <c r="D50" s="62"/>
      <c r="E50" s="63" t="s">
        <v>102</v>
      </c>
      <c r="F50" s="63" t="s">
        <v>103</v>
      </c>
      <c r="G50" s="64" t="s">
        <v>27</v>
      </c>
      <c r="H50" s="65">
        <v>42</v>
      </c>
      <c r="I50" s="67"/>
      <c r="J50" s="66">
        <f t="shared" si="3"/>
        <v>0</v>
      </c>
    </row>
    <row r="51" spans="1:20" ht="36" customHeight="1" x14ac:dyDescent="0.3">
      <c r="A51" s="61"/>
      <c r="B51" s="12" t="str">
        <f>IF(TRIM(I51)&lt;&gt;"",COUNTA($I$4:I51),"")</f>
        <v/>
      </c>
      <c r="C51" s="61"/>
      <c r="D51" s="62"/>
      <c r="E51" s="63" t="s">
        <v>231</v>
      </c>
      <c r="F51" s="63"/>
      <c r="G51" s="64" t="s">
        <v>27</v>
      </c>
      <c r="H51" s="65">
        <v>4</v>
      </c>
      <c r="I51" s="67"/>
      <c r="J51" s="66">
        <f>ROUND(I51,2)*H51</f>
        <v>0</v>
      </c>
    </row>
    <row r="52" spans="1:20" x14ac:dyDescent="0.3">
      <c r="A52" s="5">
        <v>2</v>
      </c>
      <c r="B52" s="7" t="str">
        <f>IF(TRIM(H52)&lt;&gt;"",COUNTA($H$8:H52),"")</f>
        <v/>
      </c>
      <c r="C52" s="5" t="s">
        <v>10</v>
      </c>
      <c r="D52" s="6" t="s">
        <v>10</v>
      </c>
      <c r="E52" s="7" t="s">
        <v>104</v>
      </c>
      <c r="F52" s="7"/>
      <c r="G52" s="8"/>
      <c r="H52" s="9"/>
      <c r="I52" s="10"/>
      <c r="J52" s="11">
        <f>J53+J62</f>
        <v>0</v>
      </c>
    </row>
    <row r="53" spans="1:20" x14ac:dyDescent="0.3">
      <c r="A53" s="68">
        <v>3</v>
      </c>
      <c r="B53" s="69" t="str">
        <f>IF(TRIM(H53)&lt;&gt;"",COUNTA($H$8:H53),"")</f>
        <v/>
      </c>
      <c r="C53" s="68" t="s">
        <v>10</v>
      </c>
      <c r="D53" s="70" t="s">
        <v>10</v>
      </c>
      <c r="E53" s="71" t="s">
        <v>105</v>
      </c>
      <c r="F53" s="69"/>
      <c r="G53" s="72"/>
      <c r="H53" s="73"/>
      <c r="I53" s="74"/>
      <c r="J53" s="75">
        <f>SUM(J54:J61)</f>
        <v>0</v>
      </c>
    </row>
    <row r="54" spans="1:20" x14ac:dyDescent="0.3">
      <c r="A54" s="61"/>
      <c r="B54" s="12" t="str">
        <f>IF(TRIM(I54)&lt;&gt;"",COUNTA($I$4:I54),"")</f>
        <v/>
      </c>
      <c r="C54" s="61"/>
      <c r="D54" s="62"/>
      <c r="E54" s="63" t="s">
        <v>106</v>
      </c>
      <c r="F54" s="63"/>
      <c r="G54" s="64" t="s">
        <v>27</v>
      </c>
      <c r="H54" s="65">
        <v>38</v>
      </c>
      <c r="I54" s="67"/>
      <c r="J54" s="66">
        <f>ROUND(I54,2)*H54</f>
        <v>0</v>
      </c>
    </row>
    <row r="55" spans="1:20" ht="20.399999999999999" x14ac:dyDescent="0.3">
      <c r="A55" s="61"/>
      <c r="B55" s="12" t="str">
        <f>IF(TRIM(I55)&lt;&gt;"",COUNTA($I$4:I55),"")</f>
        <v/>
      </c>
      <c r="C55" s="61"/>
      <c r="D55" s="62"/>
      <c r="E55" s="63" t="s">
        <v>107</v>
      </c>
      <c r="F55" s="63"/>
      <c r="G55" s="64" t="s">
        <v>89</v>
      </c>
      <c r="H55" s="65">
        <v>890</v>
      </c>
      <c r="I55" s="67"/>
      <c r="J55" s="66">
        <f t="shared" ref="J55:J85" si="4">ROUND(I55,2)*H55</f>
        <v>0</v>
      </c>
    </row>
    <row r="56" spans="1:20" ht="30.6" x14ac:dyDescent="0.3">
      <c r="A56" s="61"/>
      <c r="B56" s="12" t="str">
        <f>IF(TRIM(I56)&lt;&gt;"",COUNTA($I$4:I56),"")</f>
        <v/>
      </c>
      <c r="C56" s="61"/>
      <c r="D56" s="62"/>
      <c r="E56" s="63" t="s">
        <v>242</v>
      </c>
      <c r="F56" s="63"/>
      <c r="G56" s="64" t="s">
        <v>108</v>
      </c>
      <c r="H56" s="65">
        <v>11340</v>
      </c>
      <c r="I56" s="67"/>
      <c r="J56" s="66">
        <f t="shared" si="4"/>
        <v>0</v>
      </c>
    </row>
    <row r="57" spans="1:20" ht="81.599999999999994" x14ac:dyDescent="0.3">
      <c r="A57" s="61"/>
      <c r="B57" s="12" t="str">
        <f>IF(TRIM(I57)&lt;&gt;"",COUNTA($I$4:I57),"")</f>
        <v/>
      </c>
      <c r="C57" s="61"/>
      <c r="D57" s="62"/>
      <c r="E57" s="63" t="s">
        <v>109</v>
      </c>
      <c r="F57" s="63"/>
      <c r="G57" s="64" t="s">
        <v>108</v>
      </c>
      <c r="H57" s="65">
        <v>2204</v>
      </c>
      <c r="I57" s="67"/>
      <c r="J57" s="66">
        <f t="shared" si="4"/>
        <v>0</v>
      </c>
    </row>
    <row r="58" spans="1:20" ht="30.6" x14ac:dyDescent="0.3">
      <c r="A58" s="61"/>
      <c r="B58" s="12" t="str">
        <f>IF(TRIM(I58)&lt;&gt;"",COUNTA($I$4:I58),"")</f>
        <v/>
      </c>
      <c r="C58" s="61"/>
      <c r="D58" s="62"/>
      <c r="E58" s="63" t="s">
        <v>110</v>
      </c>
      <c r="F58" s="63"/>
      <c r="G58" s="64" t="s">
        <v>89</v>
      </c>
      <c r="H58" s="65">
        <v>2028</v>
      </c>
      <c r="I58" s="67"/>
      <c r="J58" s="66">
        <f t="shared" si="4"/>
        <v>0</v>
      </c>
      <c r="L58" s="131"/>
      <c r="M58" s="131"/>
      <c r="N58" s="131"/>
      <c r="O58" s="131"/>
      <c r="P58" s="131"/>
      <c r="Q58" s="131"/>
      <c r="R58" s="131"/>
      <c r="S58" s="131"/>
      <c r="T58" s="131"/>
    </row>
    <row r="59" spans="1:20" ht="30.6" x14ac:dyDescent="0.3">
      <c r="A59" s="61"/>
      <c r="B59" s="12" t="str">
        <f>IF(TRIM(I59)&lt;&gt;"",COUNTA($I$4:I59),"")</f>
        <v/>
      </c>
      <c r="C59" s="61"/>
      <c r="D59" s="62"/>
      <c r="E59" s="63" t="s">
        <v>111</v>
      </c>
      <c r="F59" s="63"/>
      <c r="G59" s="64" t="s">
        <v>89</v>
      </c>
      <c r="H59" s="65">
        <v>38.700000000000003</v>
      </c>
      <c r="I59" s="67"/>
      <c r="J59" s="66">
        <f t="shared" si="4"/>
        <v>0</v>
      </c>
    </row>
    <row r="60" spans="1:20" x14ac:dyDescent="0.3">
      <c r="A60" s="61"/>
      <c r="B60" s="12" t="str">
        <f>IF(TRIM(I60)&lt;&gt;"",COUNTA($I$4:I60),"")</f>
        <v/>
      </c>
      <c r="C60" s="61"/>
      <c r="D60" s="62"/>
      <c r="E60" s="63" t="s">
        <v>112</v>
      </c>
      <c r="F60" s="63"/>
      <c r="G60" s="64" t="s">
        <v>108</v>
      </c>
      <c r="H60" s="65">
        <v>11340</v>
      </c>
      <c r="I60" s="67"/>
      <c r="J60" s="66">
        <f t="shared" si="4"/>
        <v>0</v>
      </c>
    </row>
    <row r="61" spans="1:20" ht="91.8" x14ac:dyDescent="0.3">
      <c r="A61" s="61"/>
      <c r="B61" s="12" t="str">
        <f>IF(TRIM(I61)&lt;&gt;"",COUNTA($I$4:I61),"")</f>
        <v/>
      </c>
      <c r="C61" s="61"/>
      <c r="D61" s="62"/>
      <c r="E61" s="63" t="s">
        <v>113</v>
      </c>
      <c r="F61" s="63" t="s">
        <v>114</v>
      </c>
      <c r="G61" s="64" t="s">
        <v>89</v>
      </c>
      <c r="H61" s="65">
        <v>35</v>
      </c>
      <c r="I61" s="67"/>
      <c r="J61" s="66">
        <f t="shared" si="4"/>
        <v>0</v>
      </c>
    </row>
    <row r="62" spans="1:20" x14ac:dyDescent="0.3">
      <c r="A62" s="68">
        <v>3</v>
      </c>
      <c r="B62" s="69"/>
      <c r="C62" s="68" t="s">
        <v>10</v>
      </c>
      <c r="D62" s="70" t="s">
        <v>10</v>
      </c>
      <c r="E62" s="71" t="s">
        <v>115</v>
      </c>
      <c r="F62" s="69"/>
      <c r="G62" s="72"/>
      <c r="H62" s="73"/>
      <c r="I62" s="74"/>
      <c r="J62" s="75">
        <f>SUM(J63:J72)</f>
        <v>0</v>
      </c>
    </row>
    <row r="63" spans="1:20" ht="40.799999999999997" x14ac:dyDescent="0.3">
      <c r="A63" s="12"/>
      <c r="B63" s="12" t="str">
        <f>IF(TRIM(I63)&lt;&gt;"",COUNTA($I$4:I63),"")</f>
        <v/>
      </c>
      <c r="C63" s="12"/>
      <c r="D63" s="13"/>
      <c r="E63" s="63" t="s">
        <v>249</v>
      </c>
      <c r="F63" s="107"/>
      <c r="G63" s="64" t="s">
        <v>250</v>
      </c>
      <c r="H63" s="65">
        <v>1340</v>
      </c>
      <c r="I63" s="67"/>
      <c r="J63" s="66">
        <f t="shared" si="4"/>
        <v>0</v>
      </c>
    </row>
    <row r="64" spans="1:20" ht="20.399999999999999" x14ac:dyDescent="0.3">
      <c r="A64" s="61"/>
      <c r="B64" s="12" t="str">
        <f>IF(TRIM(I64)&lt;&gt;"",COUNTA($I$4:I64),"")</f>
        <v/>
      </c>
      <c r="C64" s="61"/>
      <c r="D64" s="62"/>
      <c r="E64" s="63" t="s">
        <v>247</v>
      </c>
      <c r="F64" s="63"/>
      <c r="G64" s="64" t="s">
        <v>89</v>
      </c>
      <c r="H64" s="65">
        <v>243</v>
      </c>
      <c r="I64" s="67"/>
      <c r="J64" s="66">
        <f t="shared" si="4"/>
        <v>0</v>
      </c>
    </row>
    <row r="65" spans="1:11" ht="30.6" x14ac:dyDescent="0.3">
      <c r="A65" s="61"/>
      <c r="B65" s="12" t="str">
        <f>IF(TRIM(I65)&lt;&gt;"",COUNTA($I$4:I65),"")</f>
        <v/>
      </c>
      <c r="C65" s="61"/>
      <c r="D65" s="62"/>
      <c r="E65" s="63" t="s">
        <v>248</v>
      </c>
      <c r="F65" s="63"/>
      <c r="G65" s="64" t="s">
        <v>108</v>
      </c>
      <c r="H65" s="65">
        <v>774</v>
      </c>
      <c r="I65" s="67"/>
      <c r="J65" s="66">
        <f t="shared" si="4"/>
        <v>0</v>
      </c>
    </row>
    <row r="66" spans="1:11" ht="51" x14ac:dyDescent="0.3">
      <c r="A66" s="61"/>
      <c r="B66" s="12" t="str">
        <f>IF(TRIM(I66)&lt;&gt;"",COUNTA($I$4:I66),"")</f>
        <v/>
      </c>
      <c r="C66" s="61"/>
      <c r="D66" s="62"/>
      <c r="E66" s="63" t="s">
        <v>116</v>
      </c>
      <c r="F66" s="63"/>
      <c r="G66" s="64" t="s">
        <v>28</v>
      </c>
      <c r="H66" s="65">
        <v>1290</v>
      </c>
      <c r="I66" s="67"/>
      <c r="J66" s="66">
        <f t="shared" si="4"/>
        <v>0</v>
      </c>
    </row>
    <row r="67" spans="1:11" ht="81.599999999999994" x14ac:dyDescent="0.3">
      <c r="A67" s="61"/>
      <c r="B67" s="12" t="str">
        <f>IF(TRIM(I67)&lt;&gt;"",COUNTA($I$4:I67),"")</f>
        <v/>
      </c>
      <c r="C67" s="61"/>
      <c r="D67" s="62"/>
      <c r="E67" s="63" t="s">
        <v>245</v>
      </c>
      <c r="F67" s="63"/>
      <c r="G67" s="64" t="s">
        <v>108</v>
      </c>
      <c r="H67" s="65">
        <v>3450</v>
      </c>
      <c r="I67" s="67"/>
      <c r="J67" s="66">
        <f t="shared" si="4"/>
        <v>0</v>
      </c>
    </row>
    <row r="68" spans="1:11" ht="30.6" x14ac:dyDescent="0.3">
      <c r="A68" s="61"/>
      <c r="B68" s="12" t="str">
        <f>IF(TRIM(I68)&lt;&gt;"",COUNTA($I$4:I68),"")</f>
        <v/>
      </c>
      <c r="C68" s="61"/>
      <c r="D68" s="62"/>
      <c r="E68" s="63" t="s">
        <v>241</v>
      </c>
      <c r="F68" s="63"/>
      <c r="G68" s="64" t="s">
        <v>89</v>
      </c>
      <c r="H68" s="65">
        <v>243</v>
      </c>
      <c r="I68" s="67"/>
      <c r="J68" s="66">
        <f t="shared" si="4"/>
        <v>0</v>
      </c>
    </row>
    <row r="69" spans="1:11" ht="71.400000000000006" x14ac:dyDescent="0.3">
      <c r="A69" s="61"/>
      <c r="B69" s="12" t="str">
        <f>IF(TRIM(I69)&lt;&gt;"",COUNTA($I$4:I69),"")</f>
        <v/>
      </c>
      <c r="C69" s="61"/>
      <c r="D69" s="62"/>
      <c r="E69" s="63" t="s">
        <v>117</v>
      </c>
      <c r="F69" s="63"/>
      <c r="G69" s="64" t="s">
        <v>27</v>
      </c>
      <c r="H69" s="65">
        <v>20</v>
      </c>
      <c r="I69" s="67"/>
      <c r="J69" s="66">
        <f t="shared" si="4"/>
        <v>0</v>
      </c>
    </row>
    <row r="70" spans="1:11" ht="71.400000000000006" x14ac:dyDescent="0.3">
      <c r="A70" s="61"/>
      <c r="B70" s="12" t="str">
        <f>IF(TRIM(I70)&lt;&gt;"",COUNTA($I$4:I70),"")</f>
        <v/>
      </c>
      <c r="C70" s="61"/>
      <c r="D70" s="62"/>
      <c r="E70" s="63" t="s">
        <v>118</v>
      </c>
      <c r="F70" s="63"/>
      <c r="G70" s="64" t="s">
        <v>27</v>
      </c>
      <c r="H70" s="65">
        <v>4</v>
      </c>
      <c r="I70" s="67"/>
      <c r="J70" s="66">
        <f t="shared" si="4"/>
        <v>0</v>
      </c>
    </row>
    <row r="71" spans="1:11" ht="20.399999999999999" x14ac:dyDescent="0.3">
      <c r="A71" s="61"/>
      <c r="B71" s="12" t="str">
        <f>IF(TRIM(I71)&lt;&gt;"",COUNTA($I$4:I71),"")</f>
        <v/>
      </c>
      <c r="C71" s="61"/>
      <c r="D71" s="62"/>
      <c r="E71" s="63" t="s">
        <v>246</v>
      </c>
      <c r="F71" s="63"/>
      <c r="G71" s="64" t="s">
        <v>27</v>
      </c>
      <c r="H71" s="65">
        <v>33</v>
      </c>
      <c r="I71" s="67"/>
      <c r="J71" s="66">
        <f t="shared" si="4"/>
        <v>0</v>
      </c>
    </row>
    <row r="72" spans="1:11" x14ac:dyDescent="0.3">
      <c r="A72" s="61"/>
      <c r="B72" s="12" t="str">
        <f>IF(TRIM(I72)&lt;&gt;"",COUNTA($I$4:I72),"")</f>
        <v/>
      </c>
      <c r="C72" s="61"/>
      <c r="D72" s="62"/>
      <c r="E72" s="63" t="s">
        <v>240</v>
      </c>
      <c r="F72" s="63"/>
      <c r="G72" s="64" t="s">
        <v>27</v>
      </c>
      <c r="H72" s="65">
        <v>6</v>
      </c>
      <c r="I72" s="67"/>
      <c r="J72" s="66">
        <f t="shared" si="4"/>
        <v>0</v>
      </c>
    </row>
    <row r="73" spans="1:11" x14ac:dyDescent="0.3">
      <c r="A73" s="77">
        <v>2</v>
      </c>
      <c r="B73" s="78" t="str">
        <f>IF(TRIM(H73)&lt;&gt;"",COUNTA($H$8:H73),"")</f>
        <v/>
      </c>
      <c r="C73" s="77" t="s">
        <v>10</v>
      </c>
      <c r="D73" s="79" t="s">
        <v>10</v>
      </c>
      <c r="E73" s="80" t="s">
        <v>119</v>
      </c>
      <c r="F73" s="78"/>
      <c r="G73" s="81"/>
      <c r="H73" s="82"/>
      <c r="I73" s="83"/>
      <c r="J73" s="84">
        <f>SUM(J74:J85)</f>
        <v>0</v>
      </c>
    </row>
    <row r="74" spans="1:11" ht="91.8" x14ac:dyDescent="0.3">
      <c r="A74" s="61"/>
      <c r="B74" s="12" t="str">
        <f>IF(TRIM(I74)&lt;&gt;"",COUNTA($I$4:I74),"")</f>
        <v/>
      </c>
      <c r="C74" s="61"/>
      <c r="D74" s="61"/>
      <c r="E74" s="63" t="s">
        <v>120</v>
      </c>
      <c r="F74" s="63" t="s">
        <v>121</v>
      </c>
      <c r="G74" s="64" t="s">
        <v>108</v>
      </c>
      <c r="H74" s="65">
        <v>4000</v>
      </c>
      <c r="I74" s="67"/>
      <c r="J74" s="66">
        <f t="shared" si="4"/>
        <v>0</v>
      </c>
    </row>
    <row r="75" spans="1:11" ht="30.6" x14ac:dyDescent="0.3">
      <c r="A75" s="61"/>
      <c r="B75" s="12" t="str">
        <f>IF(TRIM(I75)&lt;&gt;"",COUNTA($I$4:I75),"")</f>
        <v/>
      </c>
      <c r="C75" s="61"/>
      <c r="D75" s="61"/>
      <c r="E75" s="63" t="s">
        <v>122</v>
      </c>
      <c r="F75" s="63"/>
      <c r="G75" s="64" t="s">
        <v>108</v>
      </c>
      <c r="H75" s="65">
        <v>2800</v>
      </c>
      <c r="I75" s="67"/>
      <c r="J75" s="66">
        <f t="shared" si="4"/>
        <v>0</v>
      </c>
    </row>
    <row r="76" spans="1:11" ht="20.399999999999999" x14ac:dyDescent="0.3">
      <c r="A76" s="61"/>
      <c r="B76" s="12" t="str">
        <f>IF(TRIM(I76)&lt;&gt;"",COUNTA($I$4:I76),"")</f>
        <v/>
      </c>
      <c r="C76" s="61"/>
      <c r="D76" s="61"/>
      <c r="E76" s="63" t="s">
        <v>123</v>
      </c>
      <c r="F76" s="63"/>
      <c r="G76" s="64"/>
      <c r="H76" s="65"/>
      <c r="I76" s="67"/>
      <c r="J76" s="66">
        <f t="shared" si="4"/>
        <v>0</v>
      </c>
    </row>
    <row r="77" spans="1:11" ht="20.399999999999999" x14ac:dyDescent="0.3">
      <c r="A77" s="61"/>
      <c r="B77" s="12" t="str">
        <f>IF(TRIM(I77)&lt;&gt;"",COUNTA($I$4:I77),"")</f>
        <v/>
      </c>
      <c r="C77" s="61"/>
      <c r="D77" s="61"/>
      <c r="E77" s="63" t="s">
        <v>251</v>
      </c>
      <c r="F77" s="63"/>
      <c r="G77" s="64" t="s">
        <v>108</v>
      </c>
      <c r="H77" s="65">
        <v>2800</v>
      </c>
      <c r="I77" s="67"/>
      <c r="J77" s="66">
        <f t="shared" si="4"/>
        <v>0</v>
      </c>
    </row>
    <row r="78" spans="1:11" ht="20.399999999999999" x14ac:dyDescent="0.3">
      <c r="A78" s="61"/>
      <c r="B78" s="12" t="str">
        <f>IF(TRIM(I78)&lt;&gt;"",COUNTA($I$4:I78),"")</f>
        <v/>
      </c>
      <c r="C78" s="61"/>
      <c r="D78" s="61"/>
      <c r="E78" s="63" t="s">
        <v>252</v>
      </c>
      <c r="F78" s="63"/>
      <c r="G78" s="64" t="s">
        <v>108</v>
      </c>
      <c r="H78" s="65">
        <v>2800</v>
      </c>
      <c r="I78" s="67"/>
      <c r="J78" s="66">
        <f t="shared" si="4"/>
        <v>0</v>
      </c>
    </row>
    <row r="79" spans="1:11" x14ac:dyDescent="0.3">
      <c r="A79" s="61"/>
      <c r="B79" s="12" t="str">
        <f>IF(TRIM(I79)&lt;&gt;"",COUNTA($I$4:I79),"")</f>
        <v/>
      </c>
      <c r="C79" s="61"/>
      <c r="D79" s="61"/>
      <c r="E79" s="63" t="s">
        <v>124</v>
      </c>
      <c r="F79" s="63"/>
      <c r="G79" s="64" t="s">
        <v>125</v>
      </c>
      <c r="H79" s="65">
        <v>340</v>
      </c>
      <c r="I79" s="67"/>
      <c r="J79" s="66">
        <f t="shared" si="4"/>
        <v>0</v>
      </c>
    </row>
    <row r="80" spans="1:11" ht="20.399999999999999" x14ac:dyDescent="0.3">
      <c r="A80" s="61"/>
      <c r="B80" s="12" t="str">
        <f>IF(TRIM(I80)&lt;&gt;"",COUNTA($I$4:I80),"")</f>
        <v/>
      </c>
      <c r="C80" s="61"/>
      <c r="D80" s="61"/>
      <c r="E80" s="63" t="s">
        <v>239</v>
      </c>
      <c r="F80" s="63"/>
      <c r="G80" s="64" t="s">
        <v>28</v>
      </c>
      <c r="H80" s="65">
        <v>330</v>
      </c>
      <c r="I80" s="67"/>
      <c r="J80" s="66">
        <f t="shared" si="4"/>
        <v>0</v>
      </c>
      <c r="K80" s="115"/>
    </row>
    <row r="81" spans="1:10" ht="51" x14ac:dyDescent="0.3">
      <c r="A81" s="61"/>
      <c r="B81" s="12" t="str">
        <f>IF(TRIM(I81)&lt;&gt;"",COUNTA($I$4:I81),"")</f>
        <v/>
      </c>
      <c r="C81" s="61"/>
      <c r="D81" s="61"/>
      <c r="E81" s="63" t="s">
        <v>155</v>
      </c>
      <c r="F81" s="94" t="s">
        <v>156</v>
      </c>
      <c r="G81" s="64" t="s">
        <v>27</v>
      </c>
      <c r="H81" s="65">
        <v>2</v>
      </c>
      <c r="I81" s="67"/>
      <c r="J81" s="66">
        <f t="shared" si="4"/>
        <v>0</v>
      </c>
    </row>
    <row r="82" spans="1:10" ht="40.799999999999997" x14ac:dyDescent="0.3">
      <c r="A82" s="61"/>
      <c r="B82" s="12" t="str">
        <f>IF(TRIM(I82)&lt;&gt;"",COUNTA($I$4:I82),"")</f>
        <v/>
      </c>
      <c r="C82" s="61"/>
      <c r="D82" s="61"/>
      <c r="E82" s="63" t="s">
        <v>253</v>
      </c>
      <c r="F82" s="63"/>
      <c r="G82" s="64" t="s">
        <v>250</v>
      </c>
      <c r="H82" s="65">
        <v>36</v>
      </c>
      <c r="I82" s="67"/>
      <c r="J82" s="66">
        <f t="shared" si="4"/>
        <v>0</v>
      </c>
    </row>
    <row r="83" spans="1:10" ht="40.799999999999997" x14ac:dyDescent="0.3">
      <c r="A83" s="61"/>
      <c r="B83" s="12" t="str">
        <f>IF(TRIM(I83)&lt;&gt;"",COUNTA($I$4:I83),"")</f>
        <v/>
      </c>
      <c r="C83" s="61"/>
      <c r="D83" s="61"/>
      <c r="E83" s="63" t="s">
        <v>254</v>
      </c>
      <c r="F83" s="63"/>
      <c r="G83" s="64" t="s">
        <v>250</v>
      </c>
      <c r="H83" s="65">
        <v>440</v>
      </c>
      <c r="I83" s="67"/>
      <c r="J83" s="66">
        <f t="shared" si="4"/>
        <v>0</v>
      </c>
    </row>
    <row r="84" spans="1:10" ht="20.399999999999999" x14ac:dyDescent="0.3">
      <c r="A84" s="61"/>
      <c r="B84" s="12" t="str">
        <f>IF(TRIM(I84)&lt;&gt;"",COUNTA($I$4:I84),"")</f>
        <v/>
      </c>
      <c r="C84" s="61"/>
      <c r="D84" s="61"/>
      <c r="E84" s="63" t="s">
        <v>157</v>
      </c>
      <c r="F84" s="63"/>
      <c r="G84" s="64" t="s">
        <v>27</v>
      </c>
      <c r="H84" s="65">
        <v>2</v>
      </c>
      <c r="I84" s="67"/>
      <c r="J84" s="66">
        <f t="shared" si="4"/>
        <v>0</v>
      </c>
    </row>
    <row r="85" spans="1:10" ht="20.399999999999999" x14ac:dyDescent="0.3">
      <c r="A85" s="61"/>
      <c r="B85" s="12" t="str">
        <f>IF(TRIM(I85)&lt;&gt;"",COUNTA($I$4:I85),"")</f>
        <v/>
      </c>
      <c r="C85" s="61"/>
      <c r="D85" s="61"/>
      <c r="E85" s="63" t="s">
        <v>158</v>
      </c>
      <c r="F85" s="63"/>
      <c r="G85" s="64" t="s">
        <v>27</v>
      </c>
      <c r="H85" s="65">
        <v>2</v>
      </c>
      <c r="I85" s="67"/>
      <c r="J85" s="66">
        <f t="shared" si="4"/>
        <v>0</v>
      </c>
    </row>
    <row r="86" spans="1:10" x14ac:dyDescent="0.3">
      <c r="A86" s="1">
        <v>1</v>
      </c>
      <c r="B86" s="3"/>
      <c r="C86" s="1" t="s">
        <v>29</v>
      </c>
      <c r="D86" s="2" t="s">
        <v>29</v>
      </c>
      <c r="E86" s="3" t="s">
        <v>54</v>
      </c>
      <c r="F86" s="27"/>
      <c r="G86" s="27"/>
      <c r="H86" s="28"/>
      <c r="I86" s="29"/>
      <c r="J86" s="4">
        <f>J87+J90+J99</f>
        <v>0</v>
      </c>
    </row>
    <row r="87" spans="1:10" s="95" customFormat="1" ht="13.8" x14ac:dyDescent="0.3">
      <c r="A87" s="96" t="s">
        <v>229</v>
      </c>
      <c r="B87" s="96"/>
      <c r="C87" s="96" t="s">
        <v>29</v>
      </c>
      <c r="D87" s="97"/>
      <c r="E87" s="98" t="s">
        <v>159</v>
      </c>
      <c r="F87" s="98"/>
      <c r="G87" s="96"/>
      <c r="H87" s="9"/>
      <c r="I87" s="10"/>
      <c r="J87" s="11">
        <f>J88</f>
        <v>0</v>
      </c>
    </row>
    <row r="88" spans="1:10" s="95" customFormat="1" ht="15" customHeight="1" x14ac:dyDescent="0.3">
      <c r="A88" s="102" t="s">
        <v>230</v>
      </c>
      <c r="B88" s="102"/>
      <c r="C88" s="102" t="s">
        <v>29</v>
      </c>
      <c r="D88" s="103"/>
      <c r="E88" s="104" t="s">
        <v>160</v>
      </c>
      <c r="F88" s="69"/>
      <c r="G88" s="102"/>
      <c r="H88" s="18"/>
      <c r="I88" s="19"/>
      <c r="J88" s="20">
        <f>SUM(J89)</f>
        <v>0</v>
      </c>
    </row>
    <row r="89" spans="1:10" s="95" customFormat="1" ht="21" customHeight="1" x14ac:dyDescent="0.3">
      <c r="A89" s="99"/>
      <c r="B89" s="12" t="str">
        <f>IF(TRIM(I89)&lt;&gt;"",COUNTA($I$4:I89),"")</f>
        <v/>
      </c>
      <c r="C89" s="99"/>
      <c r="D89" s="100" t="s">
        <v>161</v>
      </c>
      <c r="E89" s="100" t="s">
        <v>162</v>
      </c>
      <c r="F89" s="100"/>
      <c r="G89" s="101" t="s">
        <v>163</v>
      </c>
      <c r="H89" s="65">
        <v>1</v>
      </c>
      <c r="I89" s="67"/>
      <c r="J89" s="66">
        <f t="shared" ref="J89" si="5">ROUND(I89,2)*H89</f>
        <v>0</v>
      </c>
    </row>
    <row r="90" spans="1:10" s="95" customFormat="1" ht="13.8" x14ac:dyDescent="0.3">
      <c r="A90" s="96" t="s">
        <v>229</v>
      </c>
      <c r="B90" s="96" t="str">
        <f>IF(TRIM(I90)&lt;&gt;"",COUNTA($I$13:I90),"")</f>
        <v/>
      </c>
      <c r="C90" s="96" t="s">
        <v>29</v>
      </c>
      <c r="D90" s="97"/>
      <c r="E90" s="98" t="s">
        <v>164</v>
      </c>
      <c r="F90" s="98"/>
      <c r="G90" s="96" t="s">
        <v>165</v>
      </c>
      <c r="H90" s="9"/>
      <c r="I90" s="10"/>
      <c r="J90" s="11">
        <f>J91+J93+J95+J97</f>
        <v>0</v>
      </c>
    </row>
    <row r="91" spans="1:10" s="95" customFormat="1" ht="15" customHeight="1" x14ac:dyDescent="0.3">
      <c r="A91" s="102" t="s">
        <v>230</v>
      </c>
      <c r="B91" s="102"/>
      <c r="C91" s="102" t="s">
        <v>29</v>
      </c>
      <c r="D91" s="103"/>
      <c r="E91" s="104" t="s">
        <v>166</v>
      </c>
      <c r="F91" s="104"/>
      <c r="G91" s="102" t="s">
        <v>165</v>
      </c>
      <c r="H91" s="18"/>
      <c r="I91" s="19"/>
      <c r="J91" s="20">
        <f>SUM(J92)</f>
        <v>0</v>
      </c>
    </row>
    <row r="92" spans="1:10" s="95" customFormat="1" ht="32.4" customHeight="1" x14ac:dyDescent="0.3">
      <c r="A92" s="99"/>
      <c r="B92" s="12" t="str">
        <f>IF(TRIM(I92)&lt;&gt;"",COUNTA($I$4:I92),"")</f>
        <v/>
      </c>
      <c r="C92" s="99"/>
      <c r="D92" s="100" t="s">
        <v>167</v>
      </c>
      <c r="E92" s="113" t="s">
        <v>301</v>
      </c>
      <c r="F92" s="100" t="s">
        <v>168</v>
      </c>
      <c r="G92" s="101" t="s">
        <v>169</v>
      </c>
      <c r="H92" s="65">
        <v>190</v>
      </c>
      <c r="I92" s="67"/>
      <c r="J92" s="66">
        <f t="shared" ref="J92:J98" si="6">ROUND(I92,2)*H92</f>
        <v>0</v>
      </c>
    </row>
    <row r="93" spans="1:10" s="95" customFormat="1" ht="15" customHeight="1" x14ac:dyDescent="0.3">
      <c r="A93" s="102" t="s">
        <v>230</v>
      </c>
      <c r="B93" s="102"/>
      <c r="C93" s="102" t="s">
        <v>29</v>
      </c>
      <c r="D93" s="103"/>
      <c r="E93" s="104" t="s">
        <v>170</v>
      </c>
      <c r="F93" s="104"/>
      <c r="G93" s="102" t="s">
        <v>165</v>
      </c>
      <c r="H93" s="18"/>
      <c r="I93" s="19"/>
      <c r="J93" s="20">
        <f>SUM(J94)</f>
        <v>0</v>
      </c>
    </row>
    <row r="94" spans="1:10" s="95" customFormat="1" x14ac:dyDescent="0.3">
      <c r="A94" s="99"/>
      <c r="B94" s="12" t="str">
        <f>IF(TRIM(I94)&lt;&gt;"",COUNTA($I$4:I94),"")</f>
        <v/>
      </c>
      <c r="C94" s="99"/>
      <c r="D94" s="100" t="s">
        <v>171</v>
      </c>
      <c r="E94" s="100" t="s">
        <v>172</v>
      </c>
      <c r="F94" s="100"/>
      <c r="G94" s="101" t="s">
        <v>173</v>
      </c>
      <c r="H94" s="65">
        <v>120</v>
      </c>
      <c r="I94" s="67"/>
      <c r="J94" s="66">
        <f t="shared" si="6"/>
        <v>0</v>
      </c>
    </row>
    <row r="95" spans="1:10" s="95" customFormat="1" ht="20.399999999999999" x14ac:dyDescent="0.3">
      <c r="A95" s="102" t="s">
        <v>230</v>
      </c>
      <c r="B95" s="102"/>
      <c r="C95" s="102" t="s">
        <v>29</v>
      </c>
      <c r="D95" s="103"/>
      <c r="E95" s="104" t="s">
        <v>174</v>
      </c>
      <c r="F95" s="104"/>
      <c r="G95" s="102" t="s">
        <v>165</v>
      </c>
      <c r="H95" s="18"/>
      <c r="I95" s="19"/>
      <c r="J95" s="20">
        <f>SUM(J96)</f>
        <v>0</v>
      </c>
    </row>
    <row r="96" spans="1:10" s="95" customFormat="1" ht="20.399999999999999" x14ac:dyDescent="0.3">
      <c r="A96" s="99"/>
      <c r="B96" s="12" t="str">
        <f>IF(TRIM(I96)&lt;&gt;"",COUNTA($I$4:I96),"")</f>
        <v/>
      </c>
      <c r="C96" s="99"/>
      <c r="D96" s="100" t="s">
        <v>175</v>
      </c>
      <c r="E96" s="100" t="s">
        <v>176</v>
      </c>
      <c r="F96" s="100"/>
      <c r="G96" s="101" t="s">
        <v>173</v>
      </c>
      <c r="H96" s="65">
        <v>170</v>
      </c>
      <c r="I96" s="67"/>
      <c r="J96" s="66">
        <f t="shared" si="6"/>
        <v>0</v>
      </c>
    </row>
    <row r="97" spans="1:10" s="95" customFormat="1" ht="15" customHeight="1" x14ac:dyDescent="0.3">
      <c r="A97" s="102" t="s">
        <v>230</v>
      </c>
      <c r="B97" s="102"/>
      <c r="C97" s="102" t="s">
        <v>29</v>
      </c>
      <c r="D97" s="103"/>
      <c r="E97" s="104" t="s">
        <v>177</v>
      </c>
      <c r="F97" s="104"/>
      <c r="G97" s="102" t="s">
        <v>165</v>
      </c>
      <c r="H97" s="18"/>
      <c r="I97" s="19"/>
      <c r="J97" s="20">
        <f>SUM(J98)</f>
        <v>0</v>
      </c>
    </row>
    <row r="98" spans="1:10" s="95" customFormat="1" ht="22.5" customHeight="1" x14ac:dyDescent="0.3">
      <c r="A98" s="99"/>
      <c r="B98" s="12" t="str">
        <f>IF(TRIM(I98)&lt;&gt;"",COUNTA($I$4:I98),"")</f>
        <v/>
      </c>
      <c r="C98" s="99"/>
      <c r="D98" s="100" t="s">
        <v>178</v>
      </c>
      <c r="E98" s="100" t="s">
        <v>179</v>
      </c>
      <c r="F98" s="100" t="s">
        <v>180</v>
      </c>
      <c r="G98" s="101" t="s">
        <v>169</v>
      </c>
      <c r="H98" s="65">
        <v>170</v>
      </c>
      <c r="I98" s="67"/>
      <c r="J98" s="66">
        <f t="shared" si="6"/>
        <v>0</v>
      </c>
    </row>
    <row r="99" spans="1:10" s="95" customFormat="1" ht="13.8" x14ac:dyDescent="0.3">
      <c r="A99" s="96" t="s">
        <v>229</v>
      </c>
      <c r="B99" s="96" t="str">
        <f>IF(TRIM(I99)&lt;&gt;"",COUNTA($I$14:I99),"")</f>
        <v/>
      </c>
      <c r="C99" s="96" t="s">
        <v>29</v>
      </c>
      <c r="D99" s="97"/>
      <c r="E99" s="98" t="s">
        <v>181</v>
      </c>
      <c r="F99" s="98"/>
      <c r="G99" s="96" t="s">
        <v>165</v>
      </c>
      <c r="H99" s="9"/>
      <c r="I99" s="10"/>
      <c r="J99" s="11">
        <f>J100+J103+J106+J110+J112</f>
        <v>0</v>
      </c>
    </row>
    <row r="100" spans="1:10" s="95" customFormat="1" ht="15" customHeight="1" x14ac:dyDescent="0.3">
      <c r="A100" s="102" t="s">
        <v>230</v>
      </c>
      <c r="B100" s="102"/>
      <c r="C100" s="102" t="s">
        <v>29</v>
      </c>
      <c r="D100" s="103"/>
      <c r="E100" s="104" t="s">
        <v>182</v>
      </c>
      <c r="F100" s="104"/>
      <c r="G100" s="102" t="s">
        <v>165</v>
      </c>
      <c r="H100" s="18"/>
      <c r="I100" s="19"/>
      <c r="J100" s="20">
        <f>SUM(J101:J102)</f>
        <v>0</v>
      </c>
    </row>
    <row r="101" spans="1:10" s="95" customFormat="1" ht="21.6" customHeight="1" x14ac:dyDescent="0.3">
      <c r="A101" s="99"/>
      <c r="B101" s="12" t="str">
        <f>IF(TRIM(I101)&lt;&gt;"",COUNTA($I$4:I101),"")</f>
        <v/>
      </c>
      <c r="C101" s="99"/>
      <c r="D101" s="100" t="s">
        <v>183</v>
      </c>
      <c r="E101" s="100" t="s">
        <v>184</v>
      </c>
      <c r="F101" s="100" t="s">
        <v>185</v>
      </c>
      <c r="G101" s="101" t="s">
        <v>173</v>
      </c>
      <c r="H101" s="65">
        <v>58</v>
      </c>
      <c r="I101" s="67"/>
      <c r="J101" s="66">
        <f t="shared" ref="J101:J118" si="7">ROUND(I101,2)*H101</f>
        <v>0</v>
      </c>
    </row>
    <row r="102" spans="1:10" s="95" customFormat="1" ht="21.6" customHeight="1" x14ac:dyDescent="0.3">
      <c r="A102" s="99"/>
      <c r="B102" s="12" t="str">
        <f>IF(TRIM(I102)&lt;&gt;"",COUNTA($I$4:I102),"")</f>
        <v/>
      </c>
      <c r="C102" s="99"/>
      <c r="D102" s="100" t="s">
        <v>186</v>
      </c>
      <c r="E102" s="100" t="s">
        <v>187</v>
      </c>
      <c r="F102" s="100" t="s">
        <v>188</v>
      </c>
      <c r="G102" s="101" t="s">
        <v>173</v>
      </c>
      <c r="H102" s="65">
        <v>15</v>
      </c>
      <c r="I102" s="67"/>
      <c r="J102" s="66">
        <f t="shared" si="7"/>
        <v>0</v>
      </c>
    </row>
    <row r="103" spans="1:10" s="95" customFormat="1" ht="15" customHeight="1" x14ac:dyDescent="0.3">
      <c r="A103" s="102" t="s">
        <v>230</v>
      </c>
      <c r="B103" s="102"/>
      <c r="C103" s="102" t="s">
        <v>29</v>
      </c>
      <c r="D103" s="103"/>
      <c r="E103" s="104" t="s">
        <v>189</v>
      </c>
      <c r="F103" s="104"/>
      <c r="G103" s="102" t="s">
        <v>165</v>
      </c>
      <c r="H103" s="18"/>
      <c r="I103" s="19"/>
      <c r="J103" s="20">
        <f>SUM(J104:J105)</f>
        <v>0</v>
      </c>
    </row>
    <row r="104" spans="1:10" s="95" customFormat="1" ht="35.1" customHeight="1" x14ac:dyDescent="0.3">
      <c r="A104" s="99"/>
      <c r="B104" s="12" t="str">
        <f>IF(TRIM(I104)&lt;&gt;"",COUNTA($I$4:I104),"")</f>
        <v/>
      </c>
      <c r="C104" s="99"/>
      <c r="D104" s="100" t="s">
        <v>190</v>
      </c>
      <c r="E104" s="100" t="s">
        <v>191</v>
      </c>
      <c r="F104" s="100" t="s">
        <v>192</v>
      </c>
      <c r="G104" s="101" t="s">
        <v>193</v>
      </c>
      <c r="H104" s="65">
        <v>15</v>
      </c>
      <c r="I104" s="67"/>
      <c r="J104" s="66">
        <f t="shared" si="7"/>
        <v>0</v>
      </c>
    </row>
    <row r="105" spans="1:10" s="95" customFormat="1" ht="30.6" x14ac:dyDescent="0.3">
      <c r="A105" s="99"/>
      <c r="B105" s="12" t="str">
        <f>IF(TRIM(I105)&lt;&gt;"",COUNTA($I$4:I105),"")</f>
        <v/>
      </c>
      <c r="C105" s="99"/>
      <c r="D105" s="100" t="s">
        <v>194</v>
      </c>
      <c r="E105" s="100" t="s">
        <v>195</v>
      </c>
      <c r="F105" s="100" t="s">
        <v>192</v>
      </c>
      <c r="G105" s="101" t="s">
        <v>193</v>
      </c>
      <c r="H105" s="65">
        <v>1360</v>
      </c>
      <c r="I105" s="67"/>
      <c r="J105" s="66">
        <f t="shared" si="7"/>
        <v>0</v>
      </c>
    </row>
    <row r="106" spans="1:10" s="95" customFormat="1" ht="15" customHeight="1" x14ac:dyDescent="0.3">
      <c r="A106" s="102" t="s">
        <v>230</v>
      </c>
      <c r="B106" s="102"/>
      <c r="C106" s="102" t="s">
        <v>29</v>
      </c>
      <c r="D106" s="103"/>
      <c r="E106" s="104" t="s">
        <v>196</v>
      </c>
      <c r="F106" s="104"/>
      <c r="G106" s="102" t="s">
        <v>165</v>
      </c>
      <c r="H106" s="18"/>
      <c r="I106" s="19"/>
      <c r="J106" s="20">
        <f>SUM(J107:J109)</f>
        <v>0</v>
      </c>
    </row>
    <row r="107" spans="1:10" s="95" customFormat="1" ht="20.399999999999999" x14ac:dyDescent="0.3">
      <c r="A107" s="99"/>
      <c r="B107" s="12" t="str">
        <f>IF(TRIM(I107)&lt;&gt;"",COUNTA($I$4:I107),"")</f>
        <v/>
      </c>
      <c r="C107" s="99"/>
      <c r="D107" s="100" t="s">
        <v>197</v>
      </c>
      <c r="E107" s="100" t="s">
        <v>198</v>
      </c>
      <c r="F107" s="100" t="s">
        <v>199</v>
      </c>
      <c r="G107" s="101" t="s">
        <v>169</v>
      </c>
      <c r="H107" s="65">
        <v>6.5</v>
      </c>
      <c r="I107" s="67"/>
      <c r="J107" s="66">
        <f t="shared" si="7"/>
        <v>0</v>
      </c>
    </row>
    <row r="108" spans="1:10" s="95" customFormat="1" ht="20.399999999999999" x14ac:dyDescent="0.3">
      <c r="A108" s="99"/>
      <c r="B108" s="12" t="str">
        <f>IF(TRIM(I108)&lt;&gt;"",COUNTA($I$4:I108),"")</f>
        <v/>
      </c>
      <c r="C108" s="99"/>
      <c r="D108" s="100" t="s">
        <v>200</v>
      </c>
      <c r="E108" s="100" t="s">
        <v>201</v>
      </c>
      <c r="F108" s="100" t="s">
        <v>202</v>
      </c>
      <c r="G108" s="101" t="s">
        <v>169</v>
      </c>
      <c r="H108" s="65">
        <v>1.5</v>
      </c>
      <c r="I108" s="67"/>
      <c r="J108" s="66">
        <f t="shared" si="7"/>
        <v>0</v>
      </c>
    </row>
    <row r="109" spans="1:10" s="95" customFormat="1" ht="23.1" customHeight="1" x14ac:dyDescent="0.3">
      <c r="A109" s="99"/>
      <c r="B109" s="12" t="str">
        <f>IF(TRIM(I109)&lt;&gt;"",COUNTA($I$4:I109),"")</f>
        <v/>
      </c>
      <c r="C109" s="99"/>
      <c r="D109" s="100" t="s">
        <v>203</v>
      </c>
      <c r="E109" s="100" t="s">
        <v>204</v>
      </c>
      <c r="F109" s="100" t="s">
        <v>202</v>
      </c>
      <c r="G109" s="101" t="s">
        <v>169</v>
      </c>
      <c r="H109" s="65">
        <v>27</v>
      </c>
      <c r="I109" s="67"/>
      <c r="J109" s="66">
        <f t="shared" si="7"/>
        <v>0</v>
      </c>
    </row>
    <row r="110" spans="1:10" s="95" customFormat="1" ht="15" customHeight="1" x14ac:dyDescent="0.3">
      <c r="A110" s="102" t="s">
        <v>230</v>
      </c>
      <c r="B110" s="102"/>
      <c r="C110" s="102" t="s">
        <v>29</v>
      </c>
      <c r="D110" s="103"/>
      <c r="E110" s="104" t="s">
        <v>205</v>
      </c>
      <c r="F110" s="104"/>
      <c r="G110" s="102" t="s">
        <v>165</v>
      </c>
      <c r="H110" s="18"/>
      <c r="I110" s="19"/>
      <c r="J110" s="20">
        <f>SUM(J111:J111)</f>
        <v>0</v>
      </c>
    </row>
    <row r="111" spans="1:10" s="95" customFormat="1" ht="36.9" customHeight="1" x14ac:dyDescent="0.3">
      <c r="A111" s="99"/>
      <c r="B111" s="12" t="str">
        <f>IF(TRIM(I111)&lt;&gt;"",COUNTA($I$4:I111),"")</f>
        <v/>
      </c>
      <c r="C111" s="99"/>
      <c r="D111" s="100" t="s">
        <v>206</v>
      </c>
      <c r="E111" s="100" t="s">
        <v>207</v>
      </c>
      <c r="F111" s="100" t="s">
        <v>208</v>
      </c>
      <c r="G111" s="101" t="s">
        <v>209</v>
      </c>
      <c r="H111" s="65">
        <v>6</v>
      </c>
      <c r="I111" s="67"/>
      <c r="J111" s="66">
        <f t="shared" si="7"/>
        <v>0</v>
      </c>
    </row>
    <row r="112" spans="1:10" s="95" customFormat="1" ht="15" customHeight="1" x14ac:dyDescent="0.3">
      <c r="A112" s="102" t="s">
        <v>230</v>
      </c>
      <c r="B112" s="102"/>
      <c r="C112" s="102" t="s">
        <v>29</v>
      </c>
      <c r="D112" s="103"/>
      <c r="E112" s="104" t="s">
        <v>210</v>
      </c>
      <c r="F112" s="104"/>
      <c r="G112" s="102" t="s">
        <v>165</v>
      </c>
      <c r="H112" s="18"/>
      <c r="I112" s="19"/>
      <c r="J112" s="20">
        <f>SUM(J113:J118)</f>
        <v>0</v>
      </c>
    </row>
    <row r="113" spans="1:10" s="95" customFormat="1" ht="68.400000000000006" customHeight="1" x14ac:dyDescent="0.3">
      <c r="A113" s="99"/>
      <c r="B113" s="12" t="str">
        <f>IF(TRIM(I113)&lt;&gt;"",COUNTA($I$4:I113),"")</f>
        <v/>
      </c>
      <c r="C113" s="99"/>
      <c r="D113" s="100" t="s">
        <v>211</v>
      </c>
      <c r="E113" s="100" t="s">
        <v>212</v>
      </c>
      <c r="F113" s="100" t="s">
        <v>213</v>
      </c>
      <c r="G113" s="101" t="s">
        <v>173</v>
      </c>
      <c r="H113" s="65">
        <v>570</v>
      </c>
      <c r="I113" s="67"/>
      <c r="J113" s="66">
        <f t="shared" si="7"/>
        <v>0</v>
      </c>
    </row>
    <row r="114" spans="1:10" s="95" customFormat="1" ht="65.400000000000006" customHeight="1" x14ac:dyDescent="0.3">
      <c r="A114" s="99"/>
      <c r="B114" s="12" t="str">
        <f>IF(TRIM(I114)&lt;&gt;"",COUNTA($I$4:I114),"")</f>
        <v/>
      </c>
      <c r="C114" s="99"/>
      <c r="D114" s="100" t="s">
        <v>214</v>
      </c>
      <c r="E114" s="100" t="s">
        <v>215</v>
      </c>
      <c r="F114" s="100" t="s">
        <v>213</v>
      </c>
      <c r="G114" s="101" t="s">
        <v>173</v>
      </c>
      <c r="H114" s="65">
        <v>182</v>
      </c>
      <c r="I114" s="67"/>
      <c r="J114" s="66">
        <f t="shared" si="7"/>
        <v>0</v>
      </c>
    </row>
    <row r="115" spans="1:10" s="95" customFormat="1" ht="106.5" customHeight="1" x14ac:dyDescent="0.3">
      <c r="A115" s="99"/>
      <c r="B115" s="12" t="str">
        <f>IF(TRIM(I115)&lt;&gt;"",COUNTA($I$4:I115),"")</f>
        <v/>
      </c>
      <c r="C115" s="99"/>
      <c r="D115" s="100" t="s">
        <v>216</v>
      </c>
      <c r="E115" s="100" t="s">
        <v>217</v>
      </c>
      <c r="F115" s="100" t="s">
        <v>218</v>
      </c>
      <c r="G115" s="101" t="s">
        <v>163</v>
      </c>
      <c r="H115" s="65">
        <v>1</v>
      </c>
      <c r="I115" s="67"/>
      <c r="J115" s="66">
        <f t="shared" si="7"/>
        <v>0</v>
      </c>
    </row>
    <row r="116" spans="1:10" s="95" customFormat="1" ht="137.1" customHeight="1" x14ac:dyDescent="0.3">
      <c r="A116" s="99"/>
      <c r="B116" s="12" t="str">
        <f>IF(TRIM(I116)&lt;&gt;"",COUNTA($I$4:I116),"")</f>
        <v/>
      </c>
      <c r="C116" s="99"/>
      <c r="D116" s="100" t="s">
        <v>219</v>
      </c>
      <c r="E116" s="100" t="s">
        <v>220</v>
      </c>
      <c r="F116" s="100" t="s">
        <v>221</v>
      </c>
      <c r="G116" s="101" t="s">
        <v>193</v>
      </c>
      <c r="H116" s="65">
        <v>22740</v>
      </c>
      <c r="I116" s="67"/>
      <c r="J116" s="66">
        <f t="shared" si="7"/>
        <v>0</v>
      </c>
    </row>
    <row r="117" spans="1:10" s="95" customFormat="1" ht="104.1" customHeight="1" x14ac:dyDescent="0.3">
      <c r="A117" s="99"/>
      <c r="B117" s="12" t="str">
        <f>IF(TRIM(I117)&lt;&gt;"",COUNTA($I$4:I117),"")</f>
        <v/>
      </c>
      <c r="C117" s="99"/>
      <c r="D117" s="100" t="s">
        <v>222</v>
      </c>
      <c r="E117" s="100" t="s">
        <v>223</v>
      </c>
      <c r="F117" s="100" t="s">
        <v>224</v>
      </c>
      <c r="G117" s="101" t="s">
        <v>193</v>
      </c>
      <c r="H117" s="65">
        <v>14000</v>
      </c>
      <c r="I117" s="67"/>
      <c r="J117" s="66">
        <f t="shared" si="7"/>
        <v>0</v>
      </c>
    </row>
    <row r="118" spans="1:10" s="95" customFormat="1" ht="61.2" x14ac:dyDescent="0.3">
      <c r="A118" s="99"/>
      <c r="B118" s="12" t="str">
        <f>IF(TRIM(I118)&lt;&gt;"",COUNTA($I$4:I118),"")</f>
        <v/>
      </c>
      <c r="C118" s="99"/>
      <c r="D118" s="100" t="s">
        <v>225</v>
      </c>
      <c r="E118" s="100" t="s">
        <v>226</v>
      </c>
      <c r="F118" s="100" t="s">
        <v>227</v>
      </c>
      <c r="G118" s="101" t="s">
        <v>228</v>
      </c>
      <c r="H118" s="65">
        <v>14</v>
      </c>
      <c r="I118" s="67"/>
      <c r="J118" s="66">
        <f t="shared" si="7"/>
        <v>0</v>
      </c>
    </row>
    <row r="119" spans="1:10" x14ac:dyDescent="0.3">
      <c r="A119" s="1">
        <v>1</v>
      </c>
      <c r="B119" s="3"/>
      <c r="C119" s="1" t="s">
        <v>10</v>
      </c>
      <c r="D119" s="2" t="s">
        <v>10</v>
      </c>
      <c r="E119" s="3" t="s">
        <v>55</v>
      </c>
      <c r="F119" s="27"/>
      <c r="G119" s="27"/>
      <c r="H119" s="28"/>
      <c r="I119" s="29"/>
      <c r="J119" s="4">
        <f>J120+J137+J142+J147+J153</f>
        <v>0</v>
      </c>
    </row>
    <row r="120" spans="1:10" ht="40.799999999999997" x14ac:dyDescent="0.3">
      <c r="A120" s="5">
        <v>2</v>
      </c>
      <c r="B120" s="7" t="str">
        <f>IF(TRIM(H120)&lt;&gt;"",COUNTA($H$8:H120),"")</f>
        <v/>
      </c>
      <c r="C120" s="5" t="s">
        <v>30</v>
      </c>
      <c r="D120" s="6" t="s">
        <v>30</v>
      </c>
      <c r="E120" s="7" t="s">
        <v>151</v>
      </c>
      <c r="F120" s="91"/>
      <c r="G120" s="91"/>
      <c r="H120" s="92"/>
      <c r="I120" s="93"/>
      <c r="J120" s="11">
        <f>J121</f>
        <v>0</v>
      </c>
    </row>
    <row r="121" spans="1:10" ht="20.399999999999999" x14ac:dyDescent="0.3">
      <c r="A121" s="14">
        <v>3</v>
      </c>
      <c r="B121" s="14"/>
      <c r="C121" s="14" t="s">
        <v>30</v>
      </c>
      <c r="D121" s="15" t="s">
        <v>30</v>
      </c>
      <c r="E121" s="16" t="s">
        <v>126</v>
      </c>
      <c r="F121" s="85"/>
      <c r="G121" s="85"/>
      <c r="H121" s="85"/>
      <c r="I121" s="85"/>
      <c r="J121" s="20">
        <f>SUM(J122:J136)</f>
        <v>0</v>
      </c>
    </row>
    <row r="122" spans="1:10" ht="30.6" x14ac:dyDescent="0.3">
      <c r="A122" s="86"/>
      <c r="B122" s="12" t="str">
        <f>IF(TRIM(I122)&lt;&gt;"",COUNTA($I$4:I122),"")</f>
        <v/>
      </c>
      <c r="C122" s="86"/>
      <c r="D122" s="87"/>
      <c r="E122" s="21" t="s">
        <v>127</v>
      </c>
      <c r="F122" s="88"/>
      <c r="G122" s="23" t="s">
        <v>18</v>
      </c>
      <c r="H122" s="24">
        <v>1</v>
      </c>
      <c r="I122" s="67"/>
      <c r="J122" s="25">
        <f>ROUND(I122,2)*H122</f>
        <v>0</v>
      </c>
    </row>
    <row r="123" spans="1:10" ht="20.399999999999999" x14ac:dyDescent="0.3">
      <c r="A123" s="86"/>
      <c r="B123" s="12" t="str">
        <f>IF(TRIM(I123)&lt;&gt;"",COUNTA($I$4:I123),"")</f>
        <v/>
      </c>
      <c r="C123" s="86"/>
      <c r="D123" s="87"/>
      <c r="E123" s="21" t="s">
        <v>128</v>
      </c>
      <c r="F123" s="89"/>
      <c r="G123" s="23" t="s">
        <v>18</v>
      </c>
      <c r="H123" s="24">
        <v>1</v>
      </c>
      <c r="I123" s="67"/>
      <c r="J123" s="25">
        <f t="shared" ref="J123:J124" si="8">ROUND(I123,2)*H123</f>
        <v>0</v>
      </c>
    </row>
    <row r="124" spans="1:10" ht="40.799999999999997" x14ac:dyDescent="0.3">
      <c r="A124" s="86"/>
      <c r="B124" s="12" t="str">
        <f>IF(TRIM(I124)&lt;&gt;"",COUNTA($I$4:I124),"")</f>
        <v/>
      </c>
      <c r="C124" s="86"/>
      <c r="D124" s="87"/>
      <c r="E124" s="21" t="s">
        <v>129</v>
      </c>
      <c r="F124" s="89"/>
      <c r="G124" s="23" t="s">
        <v>18</v>
      </c>
      <c r="H124" s="24">
        <v>1</v>
      </c>
      <c r="I124" s="67"/>
      <c r="J124" s="25">
        <f t="shared" si="8"/>
        <v>0</v>
      </c>
    </row>
    <row r="125" spans="1:10" x14ac:dyDescent="0.3">
      <c r="A125" s="86"/>
      <c r="B125" s="12"/>
      <c r="C125" s="86"/>
      <c r="D125" s="87"/>
      <c r="E125" s="21" t="s">
        <v>130</v>
      </c>
      <c r="F125" s="90"/>
      <c r="G125" s="23" t="s">
        <v>27</v>
      </c>
      <c r="H125" s="24">
        <v>2</v>
      </c>
      <c r="I125" s="67"/>
      <c r="J125" s="25"/>
    </row>
    <row r="126" spans="1:10" x14ac:dyDescent="0.3">
      <c r="A126" s="86"/>
      <c r="B126" s="12"/>
      <c r="C126" s="86"/>
      <c r="D126" s="87"/>
      <c r="E126" s="21" t="s">
        <v>131</v>
      </c>
      <c r="F126" s="90"/>
      <c r="G126" s="23" t="s">
        <v>27</v>
      </c>
      <c r="H126" s="24">
        <v>6</v>
      </c>
      <c r="I126" s="67"/>
      <c r="J126" s="25"/>
    </row>
    <row r="127" spans="1:10" x14ac:dyDescent="0.3">
      <c r="A127" s="86"/>
      <c r="B127" s="12"/>
      <c r="C127" s="86"/>
      <c r="D127" s="87"/>
      <c r="E127" s="21" t="s">
        <v>132</v>
      </c>
      <c r="F127" s="90"/>
      <c r="G127" s="23" t="s">
        <v>27</v>
      </c>
      <c r="H127" s="24">
        <v>2</v>
      </c>
      <c r="I127" s="67"/>
      <c r="J127" s="25"/>
    </row>
    <row r="128" spans="1:10" x14ac:dyDescent="0.3">
      <c r="A128" s="86"/>
      <c r="B128" s="12"/>
      <c r="C128" s="86"/>
      <c r="D128" s="87"/>
      <c r="E128" s="21" t="s">
        <v>133</v>
      </c>
      <c r="F128" s="90"/>
      <c r="G128" s="23" t="s">
        <v>27</v>
      </c>
      <c r="H128" s="24">
        <v>1</v>
      </c>
      <c r="I128" s="67"/>
      <c r="J128" s="25"/>
    </row>
    <row r="129" spans="1:10" x14ac:dyDescent="0.3">
      <c r="A129" s="86"/>
      <c r="B129" s="12"/>
      <c r="C129" s="86"/>
      <c r="D129" s="87"/>
      <c r="E129" s="21" t="s">
        <v>134</v>
      </c>
      <c r="F129" s="90"/>
      <c r="G129" s="23" t="s">
        <v>27</v>
      </c>
      <c r="H129" s="24">
        <v>8</v>
      </c>
      <c r="I129" s="67"/>
      <c r="J129" s="25"/>
    </row>
    <row r="130" spans="1:10" x14ac:dyDescent="0.3">
      <c r="A130" s="86"/>
      <c r="B130" s="12"/>
      <c r="C130" s="86"/>
      <c r="D130" s="87"/>
      <c r="E130" s="21" t="s">
        <v>135</v>
      </c>
      <c r="F130" s="90"/>
      <c r="G130" s="23" t="s">
        <v>27</v>
      </c>
      <c r="H130" s="24">
        <v>1</v>
      </c>
      <c r="I130" s="67"/>
      <c r="J130" s="25"/>
    </row>
    <row r="131" spans="1:10" x14ac:dyDescent="0.3">
      <c r="A131" s="86"/>
      <c r="B131" s="12"/>
      <c r="C131" s="86"/>
      <c r="D131" s="87"/>
      <c r="E131" s="21" t="s">
        <v>136</v>
      </c>
      <c r="F131" s="90"/>
      <c r="G131" s="23" t="s">
        <v>27</v>
      </c>
      <c r="H131" s="24">
        <v>1</v>
      </c>
      <c r="I131" s="67"/>
      <c r="J131" s="25"/>
    </row>
    <row r="132" spans="1:10" x14ac:dyDescent="0.3">
      <c r="A132" s="86"/>
      <c r="B132" s="12"/>
      <c r="C132" s="86"/>
      <c r="D132" s="87"/>
      <c r="E132" s="21" t="s">
        <v>137</v>
      </c>
      <c r="F132" s="90"/>
      <c r="G132" s="23" t="s">
        <v>27</v>
      </c>
      <c r="H132" s="24">
        <v>4</v>
      </c>
      <c r="I132" s="67"/>
      <c r="J132" s="25"/>
    </row>
    <row r="133" spans="1:10" x14ac:dyDescent="0.3">
      <c r="A133" s="86"/>
      <c r="B133" s="12"/>
      <c r="C133" s="86"/>
      <c r="D133" s="87"/>
      <c r="E133" s="21" t="s">
        <v>138</v>
      </c>
      <c r="F133" s="90"/>
      <c r="G133" s="23" t="s">
        <v>27</v>
      </c>
      <c r="H133" s="24">
        <v>4</v>
      </c>
      <c r="I133" s="67"/>
      <c r="J133" s="25"/>
    </row>
    <row r="134" spans="1:10" x14ac:dyDescent="0.3">
      <c r="A134" s="86"/>
      <c r="B134" s="12"/>
      <c r="C134" s="86"/>
      <c r="D134" s="87"/>
      <c r="E134" s="21" t="s">
        <v>139</v>
      </c>
      <c r="F134" s="90"/>
      <c r="G134" s="23" t="s">
        <v>27</v>
      </c>
      <c r="H134" s="24">
        <v>2</v>
      </c>
      <c r="I134" s="67"/>
      <c r="J134" s="25"/>
    </row>
    <row r="135" spans="1:10" ht="20.399999999999999" x14ac:dyDescent="0.3">
      <c r="A135" s="86"/>
      <c r="B135" s="12" t="str">
        <f>IF(TRIM(I135)&lt;&gt;"",COUNTA($I$4:I135),"")</f>
        <v/>
      </c>
      <c r="C135" s="86"/>
      <c r="D135" s="87"/>
      <c r="E135" s="21" t="s">
        <v>140</v>
      </c>
      <c r="F135" s="89"/>
      <c r="G135" s="23" t="s">
        <v>18</v>
      </c>
      <c r="H135" s="24">
        <v>1</v>
      </c>
      <c r="I135" s="67"/>
      <c r="J135" s="25">
        <f t="shared" ref="J135:J136" si="9">ROUND(I135,2)*H135</f>
        <v>0</v>
      </c>
    </row>
    <row r="136" spans="1:10" ht="102" x14ac:dyDescent="0.3">
      <c r="A136" s="86"/>
      <c r="B136" s="12" t="str">
        <f>IF(TRIM(I136)&lt;&gt;"",COUNTA($I$4:I136),"")</f>
        <v/>
      </c>
      <c r="C136" s="86"/>
      <c r="D136" s="87"/>
      <c r="E136" s="21" t="s">
        <v>141</v>
      </c>
      <c r="F136" s="89"/>
      <c r="G136" s="23" t="s">
        <v>18</v>
      </c>
      <c r="H136" s="24">
        <v>1</v>
      </c>
      <c r="I136" s="67"/>
      <c r="J136" s="25">
        <f t="shared" si="9"/>
        <v>0</v>
      </c>
    </row>
    <row r="137" spans="1:10" ht="20.399999999999999" x14ac:dyDescent="0.3">
      <c r="A137" s="5">
        <v>2</v>
      </c>
      <c r="B137" s="7" t="str">
        <f>IF(TRIM(H137)&lt;&gt;"",COUNTA($H$8:H137),"")</f>
        <v/>
      </c>
      <c r="C137" s="5" t="s">
        <v>30</v>
      </c>
      <c r="D137" s="6" t="s">
        <v>30</v>
      </c>
      <c r="E137" s="7" t="s">
        <v>142</v>
      </c>
      <c r="F137" s="91"/>
      <c r="G137" s="91"/>
      <c r="H137" s="92"/>
      <c r="I137" s="93"/>
      <c r="J137" s="11">
        <f>J138</f>
        <v>0</v>
      </c>
    </row>
    <row r="138" spans="1:10" ht="20.399999999999999" x14ac:dyDescent="0.3">
      <c r="A138" s="14">
        <v>3</v>
      </c>
      <c r="B138" s="14"/>
      <c r="C138" s="14" t="s">
        <v>30</v>
      </c>
      <c r="D138" s="15" t="s">
        <v>30</v>
      </c>
      <c r="E138" s="16" t="s">
        <v>126</v>
      </c>
      <c r="F138" s="85"/>
      <c r="G138" s="85"/>
      <c r="H138" s="85"/>
      <c r="I138" s="85"/>
      <c r="J138" s="20">
        <f>SUM(J139:J141)</f>
        <v>0</v>
      </c>
    </row>
    <row r="139" spans="1:10" ht="30.6" x14ac:dyDescent="0.3">
      <c r="A139" s="86"/>
      <c r="B139" s="12" t="str">
        <f>IF(TRIM(I139)&lt;&gt;"",COUNTA($I$4:I139),"")</f>
        <v/>
      </c>
      <c r="C139" s="86"/>
      <c r="D139" s="87"/>
      <c r="E139" s="21" t="s">
        <v>127</v>
      </c>
      <c r="F139" s="88"/>
      <c r="G139" s="23" t="s">
        <v>18</v>
      </c>
      <c r="H139" s="24">
        <v>1</v>
      </c>
      <c r="I139" s="67"/>
      <c r="J139" s="25">
        <f t="shared" ref="J139:J141" si="10">ROUND(I139,2)*H139</f>
        <v>0</v>
      </c>
    </row>
    <row r="140" spans="1:10" ht="20.399999999999999" x14ac:dyDescent="0.3">
      <c r="A140" s="86"/>
      <c r="B140" s="12" t="str">
        <f>IF(TRIM(I140)&lt;&gt;"",COUNTA($I$4:I140),"")</f>
        <v/>
      </c>
      <c r="C140" s="86"/>
      <c r="D140" s="87"/>
      <c r="E140" s="21" t="s">
        <v>128</v>
      </c>
      <c r="F140" s="89"/>
      <c r="G140" s="23" t="s">
        <v>18</v>
      </c>
      <c r="H140" s="24">
        <v>1</v>
      </c>
      <c r="I140" s="67"/>
      <c r="J140" s="25">
        <f t="shared" si="10"/>
        <v>0</v>
      </c>
    </row>
    <row r="141" spans="1:10" ht="81.599999999999994" x14ac:dyDescent="0.3">
      <c r="A141" s="86"/>
      <c r="B141" s="12" t="str">
        <f>IF(TRIM(I141)&lt;&gt;"",COUNTA($I$4:I141),"")</f>
        <v/>
      </c>
      <c r="C141" s="86"/>
      <c r="D141" s="87"/>
      <c r="E141" s="21" t="s">
        <v>143</v>
      </c>
      <c r="F141" s="89"/>
      <c r="G141" s="23" t="s">
        <v>18</v>
      </c>
      <c r="H141" s="24">
        <v>1</v>
      </c>
      <c r="I141" s="67"/>
      <c r="J141" s="25">
        <f t="shared" si="10"/>
        <v>0</v>
      </c>
    </row>
    <row r="142" spans="1:10" x14ac:dyDescent="0.3">
      <c r="A142" s="5">
        <v>2</v>
      </c>
      <c r="B142" s="7" t="str">
        <f>IF(TRIM(H142)&lt;&gt;"",COUNTA($H$8:H142),"")</f>
        <v/>
      </c>
      <c r="C142" s="5" t="s">
        <v>30</v>
      </c>
      <c r="D142" s="6" t="s">
        <v>30</v>
      </c>
      <c r="E142" s="7" t="s">
        <v>144</v>
      </c>
      <c r="F142" s="91"/>
      <c r="G142" s="91"/>
      <c r="H142" s="92"/>
      <c r="I142" s="93"/>
      <c r="J142" s="11">
        <f>J143</f>
        <v>0</v>
      </c>
    </row>
    <row r="143" spans="1:10" ht="20.399999999999999" x14ac:dyDescent="0.3">
      <c r="A143" s="14">
        <v>3</v>
      </c>
      <c r="B143" s="14"/>
      <c r="C143" s="14" t="s">
        <v>30</v>
      </c>
      <c r="D143" s="15" t="s">
        <v>30</v>
      </c>
      <c r="E143" s="16" t="s">
        <v>126</v>
      </c>
      <c r="F143" s="85"/>
      <c r="G143" s="85"/>
      <c r="H143" s="85"/>
      <c r="I143" s="85"/>
      <c r="J143" s="20">
        <f>SUM(J144:J146)</f>
        <v>0</v>
      </c>
    </row>
    <row r="144" spans="1:10" ht="30.6" x14ac:dyDescent="0.3">
      <c r="A144" s="86"/>
      <c r="B144" s="12" t="str">
        <f>IF(TRIM(I144)&lt;&gt;"",COUNTA($I$4:I144),"")</f>
        <v/>
      </c>
      <c r="C144" s="86"/>
      <c r="D144" s="87"/>
      <c r="E144" s="21" t="s">
        <v>127</v>
      </c>
      <c r="F144" s="88"/>
      <c r="G144" s="23" t="s">
        <v>18</v>
      </c>
      <c r="H144" s="24">
        <v>1</v>
      </c>
      <c r="I144" s="67"/>
      <c r="J144" s="25">
        <f t="shared" ref="J144:J146" si="11">ROUND(I144,2)*H144</f>
        <v>0</v>
      </c>
    </row>
    <row r="145" spans="1:10" ht="20.399999999999999" x14ac:dyDescent="0.3">
      <c r="A145" s="86"/>
      <c r="B145" s="12" t="str">
        <f>IF(TRIM(I145)&lt;&gt;"",COUNTA($I$4:I145),"")</f>
        <v/>
      </c>
      <c r="C145" s="86"/>
      <c r="D145" s="87"/>
      <c r="E145" s="21" t="s">
        <v>128</v>
      </c>
      <c r="F145" s="89"/>
      <c r="G145" s="23" t="s">
        <v>18</v>
      </c>
      <c r="H145" s="24">
        <v>1</v>
      </c>
      <c r="I145" s="67"/>
      <c r="J145" s="25">
        <f t="shared" si="11"/>
        <v>0</v>
      </c>
    </row>
    <row r="146" spans="1:10" ht="51" x14ac:dyDescent="0.3">
      <c r="A146" s="86"/>
      <c r="B146" s="12" t="str">
        <f>IF(TRIM(I146)&lt;&gt;"",COUNTA($I$4:I146),"")</f>
        <v/>
      </c>
      <c r="C146" s="86"/>
      <c r="D146" s="87"/>
      <c r="E146" s="21" t="s">
        <v>145</v>
      </c>
      <c r="F146" s="89"/>
      <c r="G146" s="23" t="s">
        <v>18</v>
      </c>
      <c r="H146" s="24">
        <v>1</v>
      </c>
      <c r="I146" s="67"/>
      <c r="J146" s="25">
        <f t="shared" si="11"/>
        <v>0</v>
      </c>
    </row>
    <row r="147" spans="1:10" ht="20.399999999999999" x14ac:dyDescent="0.3">
      <c r="A147" s="5">
        <v>2</v>
      </c>
      <c r="B147" s="7" t="str">
        <f>IF(TRIM(H147)&lt;&gt;"",COUNTA($H$8:H147),"")</f>
        <v/>
      </c>
      <c r="C147" s="5" t="s">
        <v>30</v>
      </c>
      <c r="D147" s="6" t="s">
        <v>30</v>
      </c>
      <c r="E147" s="7" t="s">
        <v>146</v>
      </c>
      <c r="F147" s="91"/>
      <c r="G147" s="91"/>
      <c r="H147" s="92"/>
      <c r="I147" s="93"/>
      <c r="J147" s="11">
        <f>J148</f>
        <v>0</v>
      </c>
    </row>
    <row r="148" spans="1:10" ht="20.399999999999999" x14ac:dyDescent="0.3">
      <c r="A148" s="14">
        <v>3</v>
      </c>
      <c r="B148" s="14"/>
      <c r="C148" s="14" t="s">
        <v>30</v>
      </c>
      <c r="D148" s="15" t="s">
        <v>30</v>
      </c>
      <c r="E148" s="16" t="s">
        <v>126</v>
      </c>
      <c r="F148" s="85"/>
      <c r="G148" s="85"/>
      <c r="H148" s="85"/>
      <c r="I148" s="85"/>
      <c r="J148" s="20">
        <f>SUM(J149:J152)</f>
        <v>0</v>
      </c>
    </row>
    <row r="149" spans="1:10" ht="30.6" x14ac:dyDescent="0.3">
      <c r="A149" s="86"/>
      <c r="B149" s="12" t="str">
        <f>IF(TRIM(I149)&lt;&gt;"",COUNTA($I$4:I149),"")</f>
        <v/>
      </c>
      <c r="C149" s="86"/>
      <c r="D149" s="87"/>
      <c r="E149" s="21" t="s">
        <v>127</v>
      </c>
      <c r="F149" s="88"/>
      <c r="G149" s="23" t="s">
        <v>18</v>
      </c>
      <c r="H149" s="24">
        <v>1</v>
      </c>
      <c r="I149" s="67"/>
      <c r="J149" s="25">
        <f t="shared" ref="J149:J152" si="12">ROUND(I149,2)*H149</f>
        <v>0</v>
      </c>
    </row>
    <row r="150" spans="1:10" ht="20.399999999999999" x14ac:dyDescent="0.3">
      <c r="A150" s="86"/>
      <c r="B150" s="12" t="str">
        <f>IF(TRIM(I150)&lt;&gt;"",COUNTA($I$4:I150),"")</f>
        <v/>
      </c>
      <c r="C150" s="86"/>
      <c r="D150" s="87"/>
      <c r="E150" s="21" t="s">
        <v>128</v>
      </c>
      <c r="F150" s="89"/>
      <c r="G150" s="23" t="s">
        <v>18</v>
      </c>
      <c r="H150" s="24">
        <v>1</v>
      </c>
      <c r="I150" s="67"/>
      <c r="J150" s="25">
        <f t="shared" si="12"/>
        <v>0</v>
      </c>
    </row>
    <row r="151" spans="1:10" ht="51" x14ac:dyDescent="0.3">
      <c r="A151" s="86"/>
      <c r="B151" s="12" t="str">
        <f>IF(TRIM(I151)&lt;&gt;"",COUNTA($I$4:I151),"")</f>
        <v/>
      </c>
      <c r="C151" s="86"/>
      <c r="D151" s="87"/>
      <c r="E151" s="21" t="s">
        <v>147</v>
      </c>
      <c r="F151" s="89"/>
      <c r="G151" s="23" t="s">
        <v>18</v>
      </c>
      <c r="H151" s="24">
        <v>1</v>
      </c>
      <c r="I151" s="67"/>
      <c r="J151" s="25">
        <f t="shared" si="12"/>
        <v>0</v>
      </c>
    </row>
    <row r="152" spans="1:10" ht="51" x14ac:dyDescent="0.3">
      <c r="A152" s="86"/>
      <c r="B152" s="12" t="str">
        <f>IF(TRIM(I152)&lt;&gt;"",COUNTA($I$4:I152),"")</f>
        <v/>
      </c>
      <c r="C152" s="86"/>
      <c r="D152" s="87"/>
      <c r="E152" s="21" t="s">
        <v>148</v>
      </c>
      <c r="F152" s="89"/>
      <c r="G152" s="23" t="s">
        <v>18</v>
      </c>
      <c r="H152" s="24">
        <v>1</v>
      </c>
      <c r="I152" s="67"/>
      <c r="J152" s="25">
        <f t="shared" si="12"/>
        <v>0</v>
      </c>
    </row>
    <row r="153" spans="1:10" ht="20.399999999999999" x14ac:dyDescent="0.3">
      <c r="A153" s="5">
        <v>2</v>
      </c>
      <c r="B153" s="7" t="str">
        <f>IF(TRIM(H153)&lt;&gt;"",COUNTA($H$8:H153),"")</f>
        <v/>
      </c>
      <c r="C153" s="5" t="s">
        <v>30</v>
      </c>
      <c r="D153" s="6" t="s">
        <v>30</v>
      </c>
      <c r="E153" s="7" t="s">
        <v>149</v>
      </c>
      <c r="F153" s="91"/>
      <c r="G153" s="91"/>
      <c r="H153" s="92"/>
      <c r="I153" s="93"/>
      <c r="J153" s="11">
        <f>J154</f>
        <v>0</v>
      </c>
    </row>
    <row r="154" spans="1:10" ht="20.399999999999999" x14ac:dyDescent="0.3">
      <c r="A154" s="14">
        <v>3</v>
      </c>
      <c r="B154" s="14"/>
      <c r="C154" s="14" t="s">
        <v>30</v>
      </c>
      <c r="D154" s="15" t="s">
        <v>30</v>
      </c>
      <c r="E154" s="71" t="s">
        <v>126</v>
      </c>
      <c r="F154" s="85"/>
      <c r="G154" s="85"/>
      <c r="H154" s="85"/>
      <c r="I154" s="85"/>
      <c r="J154" s="20">
        <f>SUM(J155:J157)</f>
        <v>0</v>
      </c>
    </row>
    <row r="155" spans="1:10" ht="30.6" x14ac:dyDescent="0.3">
      <c r="A155" s="86"/>
      <c r="B155" s="12" t="str">
        <f>IF(TRIM(I155)&lt;&gt;"",COUNTA($I$4:I155),"")</f>
        <v/>
      </c>
      <c r="C155" s="86"/>
      <c r="D155" s="87"/>
      <c r="E155" s="21" t="s">
        <v>127</v>
      </c>
      <c r="F155" s="89"/>
      <c r="G155" s="23" t="s">
        <v>18</v>
      </c>
      <c r="H155" s="24">
        <v>1</v>
      </c>
      <c r="I155" s="67"/>
      <c r="J155" s="25">
        <f t="shared" ref="J155:J157" si="13">ROUND(I155,2)*H155</f>
        <v>0</v>
      </c>
    </row>
    <row r="156" spans="1:10" ht="20.399999999999999" x14ac:dyDescent="0.3">
      <c r="A156" s="86"/>
      <c r="B156" s="12" t="str">
        <f>IF(TRIM(I156)&lt;&gt;"",COUNTA($I$4:I156),"")</f>
        <v/>
      </c>
      <c r="C156" s="86"/>
      <c r="D156" s="87"/>
      <c r="E156" s="21" t="s">
        <v>128</v>
      </c>
      <c r="F156" s="89"/>
      <c r="G156" s="23" t="s">
        <v>18</v>
      </c>
      <c r="H156" s="24">
        <v>1</v>
      </c>
      <c r="I156" s="67"/>
      <c r="J156" s="25">
        <f t="shared" si="13"/>
        <v>0</v>
      </c>
    </row>
    <row r="157" spans="1:10" ht="51" x14ac:dyDescent="0.3">
      <c r="A157" s="86"/>
      <c r="B157" s="12" t="str">
        <f>IF(TRIM(I157)&lt;&gt;"",COUNTA($I$4:I157),"")</f>
        <v/>
      </c>
      <c r="C157" s="86"/>
      <c r="D157" s="87"/>
      <c r="E157" s="21" t="s">
        <v>150</v>
      </c>
      <c r="F157" s="89"/>
      <c r="G157" s="23" t="s">
        <v>18</v>
      </c>
      <c r="H157" s="24">
        <v>1</v>
      </c>
      <c r="I157" s="67"/>
      <c r="J157" s="25">
        <f t="shared" si="13"/>
        <v>0</v>
      </c>
    </row>
    <row r="158" spans="1:10" x14ac:dyDescent="0.3">
      <c r="A158" s="1">
        <v>1</v>
      </c>
      <c r="B158" s="3"/>
      <c r="C158" s="1" t="s">
        <v>47</v>
      </c>
      <c r="D158" s="2" t="s">
        <v>47</v>
      </c>
      <c r="E158" s="3" t="s">
        <v>49</v>
      </c>
      <c r="F158" s="3"/>
      <c r="G158" s="3"/>
      <c r="H158" s="3"/>
      <c r="I158" s="3"/>
      <c r="J158" s="4">
        <f>J159+J173</f>
        <v>0</v>
      </c>
    </row>
    <row r="159" spans="1:10" x14ac:dyDescent="0.3">
      <c r="A159" s="5">
        <v>2</v>
      </c>
      <c r="B159" s="5"/>
      <c r="C159" s="5" t="s">
        <v>47</v>
      </c>
      <c r="D159" s="6" t="s">
        <v>47</v>
      </c>
      <c r="E159" s="7" t="s">
        <v>32</v>
      </c>
      <c r="F159" s="7"/>
      <c r="G159" s="8"/>
      <c r="H159" s="9"/>
      <c r="I159" s="10"/>
      <c r="J159" s="11">
        <f>J160+J166+J171</f>
        <v>0</v>
      </c>
    </row>
    <row r="160" spans="1:10" x14ac:dyDescent="0.3">
      <c r="A160" s="14">
        <v>3</v>
      </c>
      <c r="B160" s="14"/>
      <c r="C160" s="14" t="s">
        <v>47</v>
      </c>
      <c r="D160" s="15" t="s">
        <v>47</v>
      </c>
      <c r="E160" s="16" t="s">
        <v>48</v>
      </c>
      <c r="F160" s="16"/>
      <c r="G160" s="17"/>
      <c r="H160" s="18"/>
      <c r="I160" s="19"/>
      <c r="J160" s="20">
        <f>SUM(J161:J165)</f>
        <v>0</v>
      </c>
    </row>
    <row r="161" spans="1:10" ht="20.399999999999999" x14ac:dyDescent="0.3">
      <c r="A161" s="26"/>
      <c r="B161" s="12" t="str">
        <f>IF(TRIM(I161)&lt;&gt;"",COUNTA($I$4:I161),"")</f>
        <v/>
      </c>
      <c r="C161" s="26"/>
      <c r="D161" s="26"/>
      <c r="E161" s="21" t="s">
        <v>33</v>
      </c>
      <c r="F161" s="26"/>
      <c r="G161" s="23" t="s">
        <v>27</v>
      </c>
      <c r="H161" s="24">
        <v>4</v>
      </c>
      <c r="I161" s="67"/>
      <c r="J161" s="25">
        <f t="shared" ref="J161:J176" si="14">ROUND(I161,2)*H161</f>
        <v>0</v>
      </c>
    </row>
    <row r="162" spans="1:10" ht="20.399999999999999" x14ac:dyDescent="0.3">
      <c r="A162" s="26"/>
      <c r="B162" s="12" t="str">
        <f>IF(TRIM(I162)&lt;&gt;"",COUNTA($I$4:I162),"")</f>
        <v/>
      </c>
      <c r="C162" s="26"/>
      <c r="D162" s="26"/>
      <c r="E162" s="21" t="s">
        <v>34</v>
      </c>
      <c r="F162" s="26"/>
      <c r="G162" s="23" t="s">
        <v>27</v>
      </c>
      <c r="H162" s="24">
        <v>4</v>
      </c>
      <c r="I162" s="67"/>
      <c r="J162" s="25">
        <f t="shared" si="14"/>
        <v>0</v>
      </c>
    </row>
    <row r="163" spans="1:10" ht="30.6" x14ac:dyDescent="0.3">
      <c r="A163" s="26"/>
      <c r="B163" s="12" t="str">
        <f>IF(TRIM(I163)&lt;&gt;"",COUNTA($I$4:I163),"")</f>
        <v/>
      </c>
      <c r="C163" s="26"/>
      <c r="D163" s="26"/>
      <c r="E163" s="21" t="s">
        <v>35</v>
      </c>
      <c r="F163" s="26"/>
      <c r="G163" s="23" t="s">
        <v>27</v>
      </c>
      <c r="H163" s="24">
        <v>4</v>
      </c>
      <c r="I163" s="67"/>
      <c r="J163" s="25">
        <f t="shared" si="14"/>
        <v>0</v>
      </c>
    </row>
    <row r="164" spans="1:10" ht="20.399999999999999" x14ac:dyDescent="0.3">
      <c r="A164" s="26"/>
      <c r="B164" s="12" t="str">
        <f>IF(TRIM(I164)&lt;&gt;"",COUNTA($I$4:I164),"")</f>
        <v/>
      </c>
      <c r="C164" s="26"/>
      <c r="D164" s="26"/>
      <c r="E164" s="21" t="s">
        <v>36</v>
      </c>
      <c r="F164" s="26"/>
      <c r="G164" s="23" t="s">
        <v>27</v>
      </c>
      <c r="H164" s="24">
        <v>4</v>
      </c>
      <c r="I164" s="67"/>
      <c r="J164" s="25">
        <f t="shared" si="14"/>
        <v>0</v>
      </c>
    </row>
    <row r="165" spans="1:10" ht="20.399999999999999" x14ac:dyDescent="0.3">
      <c r="A165" s="26"/>
      <c r="B165" s="12" t="str">
        <f>IF(TRIM(I165)&lt;&gt;"",COUNTA($I$4:I165),"")</f>
        <v/>
      </c>
      <c r="C165" s="26"/>
      <c r="D165" s="26"/>
      <c r="E165" s="21" t="s">
        <v>37</v>
      </c>
      <c r="F165" s="26"/>
      <c r="G165" s="23" t="s">
        <v>27</v>
      </c>
      <c r="H165" s="24">
        <v>4</v>
      </c>
      <c r="I165" s="67"/>
      <c r="J165" s="25">
        <f t="shared" si="14"/>
        <v>0</v>
      </c>
    </row>
    <row r="166" spans="1:10" x14ac:dyDescent="0.3">
      <c r="A166" s="14">
        <v>3</v>
      </c>
      <c r="B166" s="14"/>
      <c r="C166" s="14" t="s">
        <v>47</v>
      </c>
      <c r="D166" s="15" t="s">
        <v>47</v>
      </c>
      <c r="E166" s="16" t="s">
        <v>51</v>
      </c>
      <c r="F166" s="16"/>
      <c r="G166" s="17"/>
      <c r="H166" s="18"/>
      <c r="I166" s="19"/>
      <c r="J166" s="20">
        <f>SUM(J167:J170)</f>
        <v>0</v>
      </c>
    </row>
    <row r="167" spans="1:10" ht="20.399999999999999" x14ac:dyDescent="0.3">
      <c r="A167" s="26"/>
      <c r="B167" s="12" t="str">
        <f>IF(TRIM(I167)&lt;&gt;"",COUNTA($I$4:I167),"")</f>
        <v/>
      </c>
      <c r="C167" s="26"/>
      <c r="D167" s="26"/>
      <c r="E167" s="21" t="s">
        <v>38</v>
      </c>
      <c r="F167" s="26"/>
      <c r="G167" s="23" t="s">
        <v>27</v>
      </c>
      <c r="H167" s="24">
        <v>2</v>
      </c>
      <c r="I167" s="67"/>
      <c r="J167" s="25">
        <f t="shared" si="14"/>
        <v>0</v>
      </c>
    </row>
    <row r="168" spans="1:10" ht="30.6" x14ac:dyDescent="0.3">
      <c r="A168" s="26"/>
      <c r="B168" s="12" t="str">
        <f>IF(TRIM(I168)&lt;&gt;"",COUNTA($I$4:I168),"")</f>
        <v/>
      </c>
      <c r="C168" s="26"/>
      <c r="D168" s="26"/>
      <c r="E168" s="21" t="s">
        <v>39</v>
      </c>
      <c r="F168" s="26"/>
      <c r="G168" s="23" t="s">
        <v>28</v>
      </c>
      <c r="H168" s="24">
        <v>120</v>
      </c>
      <c r="I168" s="67"/>
      <c r="J168" s="25">
        <f t="shared" si="14"/>
        <v>0</v>
      </c>
    </row>
    <row r="169" spans="1:10" ht="30.6" x14ac:dyDescent="0.3">
      <c r="A169" s="26"/>
      <c r="B169" s="12" t="str">
        <f>IF(TRIM(I169)&lt;&gt;"",COUNTA($I$4:I169),"")</f>
        <v/>
      </c>
      <c r="C169" s="26"/>
      <c r="D169" s="26"/>
      <c r="E169" s="21" t="s">
        <v>40</v>
      </c>
      <c r="F169" s="26"/>
      <c r="G169" s="23" t="s">
        <v>28</v>
      </c>
      <c r="H169" s="24">
        <v>80</v>
      </c>
      <c r="I169" s="67"/>
      <c r="J169" s="25">
        <f t="shared" si="14"/>
        <v>0</v>
      </c>
    </row>
    <row r="170" spans="1:10" ht="20.399999999999999" x14ac:dyDescent="0.3">
      <c r="A170" s="26"/>
      <c r="B170" s="12" t="str">
        <f>IF(TRIM(I170)&lt;&gt;"",COUNTA($I$4:I170),"")</f>
        <v/>
      </c>
      <c r="C170" s="26"/>
      <c r="D170" s="26"/>
      <c r="E170" s="21" t="s">
        <v>37</v>
      </c>
      <c r="F170" s="26"/>
      <c r="G170" s="23" t="s">
        <v>27</v>
      </c>
      <c r="H170" s="24">
        <v>2</v>
      </c>
      <c r="I170" s="67"/>
      <c r="J170" s="25">
        <f t="shared" si="14"/>
        <v>0</v>
      </c>
    </row>
    <row r="171" spans="1:10" ht="20.399999999999999" x14ac:dyDescent="0.3">
      <c r="A171" s="14">
        <v>3</v>
      </c>
      <c r="B171" s="14"/>
      <c r="C171" s="14" t="s">
        <v>47</v>
      </c>
      <c r="D171" s="15" t="s">
        <v>47</v>
      </c>
      <c r="E171" s="16" t="s">
        <v>52</v>
      </c>
      <c r="F171" s="16"/>
      <c r="G171" s="17"/>
      <c r="H171" s="18"/>
      <c r="I171" s="19"/>
      <c r="J171" s="20">
        <f>SUM(J172:J172)</f>
        <v>0</v>
      </c>
    </row>
    <row r="172" spans="1:10" ht="30.6" x14ac:dyDescent="0.3">
      <c r="A172" s="26"/>
      <c r="B172" s="12" t="str">
        <f>IF(TRIM(I172)&lt;&gt;"",COUNTA($I$4:I172),"")</f>
        <v/>
      </c>
      <c r="C172" s="26"/>
      <c r="D172" s="26"/>
      <c r="E172" s="21" t="s">
        <v>41</v>
      </c>
      <c r="F172" s="26"/>
      <c r="G172" s="23" t="s">
        <v>18</v>
      </c>
      <c r="H172" s="24">
        <v>1</v>
      </c>
      <c r="I172" s="67"/>
      <c r="J172" s="25">
        <f t="shared" si="14"/>
        <v>0</v>
      </c>
    </row>
    <row r="173" spans="1:10" x14ac:dyDescent="0.3">
      <c r="A173" s="5">
        <v>2</v>
      </c>
      <c r="B173" s="5"/>
      <c r="C173" s="5" t="s">
        <v>47</v>
      </c>
      <c r="D173" s="6" t="s">
        <v>47</v>
      </c>
      <c r="E173" s="7" t="s">
        <v>43</v>
      </c>
      <c r="F173" s="7"/>
      <c r="G173" s="8"/>
      <c r="H173" s="9"/>
      <c r="I173" s="10"/>
      <c r="J173" s="11">
        <f>SUM(J174:J176)</f>
        <v>0</v>
      </c>
    </row>
    <row r="174" spans="1:10" x14ac:dyDescent="0.3">
      <c r="A174" s="26"/>
      <c r="B174" s="12" t="str">
        <f>IF(TRIM(I174)&lt;&gt;"",COUNTA($I$4:I174),"")</f>
        <v/>
      </c>
      <c r="C174" s="26"/>
      <c r="D174" s="26"/>
      <c r="E174" s="21" t="s">
        <v>44</v>
      </c>
      <c r="F174" s="26"/>
      <c r="G174" s="23" t="s">
        <v>42</v>
      </c>
      <c r="H174" s="24">
        <v>8</v>
      </c>
      <c r="I174" s="67"/>
      <c r="J174" s="25">
        <f t="shared" si="14"/>
        <v>0</v>
      </c>
    </row>
    <row r="175" spans="1:10" ht="20.399999999999999" x14ac:dyDescent="0.3">
      <c r="A175" s="26"/>
      <c r="B175" s="12" t="str">
        <f>IF(TRIM(I175)&lt;&gt;"",COUNTA($I$4:I175),"")</f>
        <v/>
      </c>
      <c r="C175" s="26"/>
      <c r="D175" s="26"/>
      <c r="E175" s="21" t="s">
        <v>45</v>
      </c>
      <c r="F175" s="26"/>
      <c r="G175" s="23" t="s">
        <v>27</v>
      </c>
      <c r="H175" s="24">
        <v>1</v>
      </c>
      <c r="I175" s="67"/>
      <c r="J175" s="25">
        <f t="shared" si="14"/>
        <v>0</v>
      </c>
    </row>
    <row r="176" spans="1:10" x14ac:dyDescent="0.3">
      <c r="A176" s="26"/>
      <c r="B176" s="12" t="str">
        <f>IF(TRIM(I176)&lt;&gt;"",COUNTA($I$4:I176),"")</f>
        <v/>
      </c>
      <c r="C176" s="26"/>
      <c r="D176" s="26"/>
      <c r="E176" s="21" t="s">
        <v>46</v>
      </c>
      <c r="F176" s="26"/>
      <c r="G176" s="23" t="s">
        <v>27</v>
      </c>
      <c r="H176" s="24">
        <v>1</v>
      </c>
      <c r="I176" s="67"/>
      <c r="J176" s="25">
        <f t="shared" si="14"/>
        <v>0</v>
      </c>
    </row>
    <row r="177" spans="1:10" ht="20.399999999999999" x14ac:dyDescent="0.3">
      <c r="A177" s="1">
        <v>1</v>
      </c>
      <c r="B177" s="110" t="str">
        <f>IF(TRIM(I177)&lt;&gt;"",COUNTA($I$4:I177),"")</f>
        <v/>
      </c>
      <c r="C177" s="1" t="s">
        <v>31</v>
      </c>
      <c r="D177" s="2" t="s">
        <v>31</v>
      </c>
      <c r="E177" s="3" t="s">
        <v>50</v>
      </c>
      <c r="F177" s="3"/>
      <c r="G177" s="3"/>
      <c r="H177" s="3"/>
      <c r="I177" s="3"/>
      <c r="J177" s="4">
        <f>J178+J191</f>
        <v>0</v>
      </c>
    </row>
    <row r="178" spans="1:10" x14ac:dyDescent="0.3">
      <c r="A178" s="5">
        <v>2</v>
      </c>
      <c r="B178" s="77" t="str">
        <f>IF(TRIM(I178)&lt;&gt;"",COUNTA($I$4:I178),"")</f>
        <v/>
      </c>
      <c r="C178" s="5" t="s">
        <v>31</v>
      </c>
      <c r="D178" s="6" t="s">
        <v>31</v>
      </c>
      <c r="E178" s="7" t="s">
        <v>11</v>
      </c>
      <c r="F178" s="7"/>
      <c r="G178" s="8"/>
      <c r="H178" s="9"/>
      <c r="I178" s="10"/>
      <c r="J178" s="11">
        <f>J179+J184+J189</f>
        <v>0</v>
      </c>
    </row>
    <row r="179" spans="1:10" x14ac:dyDescent="0.3">
      <c r="A179" s="14">
        <v>3</v>
      </c>
      <c r="B179" s="68" t="str">
        <f>IF(TRIM(I179)&lt;&gt;"",COUNTA($I$4:I179),"")</f>
        <v/>
      </c>
      <c r="C179" s="14" t="s">
        <v>31</v>
      </c>
      <c r="D179" s="15" t="s">
        <v>31</v>
      </c>
      <c r="E179" s="16" t="s">
        <v>13</v>
      </c>
      <c r="F179" s="16"/>
      <c r="G179" s="17"/>
      <c r="H179" s="18"/>
      <c r="I179" s="19"/>
      <c r="J179" s="20">
        <f>SUM(J180:J183)</f>
        <v>0</v>
      </c>
    </row>
    <row r="180" spans="1:10" x14ac:dyDescent="0.3">
      <c r="A180" s="12"/>
      <c r="B180" s="12" t="str">
        <f>IF(TRIM(I180)&lt;&gt;"",COUNTA($I$4:I180),"")</f>
        <v/>
      </c>
      <c r="C180" s="12"/>
      <c r="D180" s="13"/>
      <c r="E180" s="21" t="s">
        <v>14</v>
      </c>
      <c r="F180" s="22"/>
      <c r="G180" s="23" t="s">
        <v>18</v>
      </c>
      <c r="H180" s="24">
        <v>5</v>
      </c>
      <c r="I180" s="67"/>
      <c r="J180" s="25">
        <f t="shared" ref="J180:J190" si="15">ROUND(I180,2)*H180</f>
        <v>0</v>
      </c>
    </row>
    <row r="181" spans="1:10" ht="24.6" customHeight="1" x14ac:dyDescent="0.3">
      <c r="A181" s="12"/>
      <c r="B181" s="12" t="str">
        <f>IF(TRIM(I181)&lt;&gt;"",COUNTA($I$4:I181),"")</f>
        <v/>
      </c>
      <c r="C181" s="12"/>
      <c r="D181" s="13"/>
      <c r="E181" s="21" t="s">
        <v>15</v>
      </c>
      <c r="F181" s="22"/>
      <c r="G181" s="23" t="s">
        <v>18</v>
      </c>
      <c r="H181" s="24">
        <v>5</v>
      </c>
      <c r="I181" s="67"/>
      <c r="J181" s="25">
        <f t="shared" si="15"/>
        <v>0</v>
      </c>
    </row>
    <row r="182" spans="1:10" x14ac:dyDescent="0.3">
      <c r="A182" s="12"/>
      <c r="B182" s="12" t="str">
        <f>IF(TRIM(I182)&lt;&gt;"",COUNTA($I$4:I182),"")</f>
        <v/>
      </c>
      <c r="C182" s="12"/>
      <c r="D182" s="13"/>
      <c r="E182" s="21" t="s">
        <v>16</v>
      </c>
      <c r="F182" s="22"/>
      <c r="G182" s="23" t="s">
        <v>18</v>
      </c>
      <c r="H182" s="24">
        <v>5</v>
      </c>
      <c r="I182" s="67"/>
      <c r="J182" s="25">
        <f t="shared" si="15"/>
        <v>0</v>
      </c>
    </row>
    <row r="183" spans="1:10" ht="42.9" customHeight="1" x14ac:dyDescent="0.3">
      <c r="A183" s="12"/>
      <c r="B183" s="12" t="str">
        <f>IF(TRIM(I183)&lt;&gt;"",COUNTA($I$4:I183),"")</f>
        <v/>
      </c>
      <c r="C183" s="12"/>
      <c r="D183" s="13"/>
      <c r="E183" s="21" t="s">
        <v>17</v>
      </c>
      <c r="F183" s="22"/>
      <c r="G183" s="23" t="s">
        <v>18</v>
      </c>
      <c r="H183" s="24">
        <v>5</v>
      </c>
      <c r="I183" s="67"/>
      <c r="J183" s="25">
        <f t="shared" si="15"/>
        <v>0</v>
      </c>
    </row>
    <row r="184" spans="1:10" x14ac:dyDescent="0.3">
      <c r="A184" s="14">
        <v>3</v>
      </c>
      <c r="B184" s="68" t="str">
        <f>IF(TRIM(I184)&lt;&gt;"",COUNTA($I$4:I184),"")</f>
        <v/>
      </c>
      <c r="C184" s="14"/>
      <c r="D184" s="15"/>
      <c r="E184" s="16" t="s">
        <v>12</v>
      </c>
      <c r="F184" s="16"/>
      <c r="G184" s="17"/>
      <c r="H184" s="18"/>
      <c r="I184" s="19"/>
      <c r="J184" s="20">
        <f>SUM(J185:J188)</f>
        <v>0</v>
      </c>
    </row>
    <row r="185" spans="1:10" ht="20.399999999999999" x14ac:dyDescent="0.3">
      <c r="A185" s="12"/>
      <c r="B185" s="12" t="str">
        <f>IF(TRIM(I185)&lt;&gt;"",COUNTA($I$4:I185),"")</f>
        <v/>
      </c>
      <c r="C185" s="12"/>
      <c r="D185" s="13"/>
      <c r="E185" s="21" t="s">
        <v>19</v>
      </c>
      <c r="F185" s="107"/>
      <c r="G185" s="23" t="s">
        <v>18</v>
      </c>
      <c r="H185" s="24">
        <v>5</v>
      </c>
      <c r="I185" s="67"/>
      <c r="J185" s="25">
        <f t="shared" si="15"/>
        <v>0</v>
      </c>
    </row>
    <row r="186" spans="1:10" x14ac:dyDescent="0.3">
      <c r="A186" s="12"/>
      <c r="B186" s="12" t="str">
        <f>IF(TRIM(I186)&lt;&gt;"",COUNTA($I$4:I186),"")</f>
        <v/>
      </c>
      <c r="C186" s="12"/>
      <c r="D186" s="13"/>
      <c r="E186" s="21" t="s">
        <v>21</v>
      </c>
      <c r="F186" s="107"/>
      <c r="G186" s="23" t="s">
        <v>18</v>
      </c>
      <c r="H186" s="24">
        <v>5</v>
      </c>
      <c r="I186" s="67"/>
      <c r="J186" s="25">
        <f t="shared" si="15"/>
        <v>0</v>
      </c>
    </row>
    <row r="187" spans="1:10" ht="61.2" x14ac:dyDescent="0.3">
      <c r="A187" s="12"/>
      <c r="B187" s="12" t="str">
        <f>IF(TRIM(I187)&lt;&gt;"",COUNTA($I$4:I187),"")</f>
        <v/>
      </c>
      <c r="C187" s="12"/>
      <c r="D187" s="13"/>
      <c r="E187" s="21" t="s">
        <v>20</v>
      </c>
      <c r="F187" s="107"/>
      <c r="G187" s="23" t="s">
        <v>18</v>
      </c>
      <c r="H187" s="24">
        <v>5</v>
      </c>
      <c r="I187" s="67"/>
      <c r="J187" s="25">
        <f t="shared" si="15"/>
        <v>0</v>
      </c>
    </row>
    <row r="188" spans="1:10" x14ac:dyDescent="0.3">
      <c r="A188" s="12"/>
      <c r="B188" s="12" t="str">
        <f>IF(TRIM(I188)&lt;&gt;"",COUNTA($I$4:I188),"")</f>
        <v/>
      </c>
      <c r="C188" s="12"/>
      <c r="D188" s="13"/>
      <c r="E188" s="21" t="s">
        <v>265</v>
      </c>
      <c r="F188" s="107"/>
      <c r="G188" s="23" t="s">
        <v>18</v>
      </c>
      <c r="H188" s="24">
        <v>1</v>
      </c>
      <c r="I188" s="67"/>
      <c r="J188" s="25">
        <f t="shared" si="15"/>
        <v>0</v>
      </c>
    </row>
    <row r="189" spans="1:10" x14ac:dyDescent="0.3">
      <c r="A189" s="14">
        <v>3</v>
      </c>
      <c r="B189" s="68" t="str">
        <f>IF(TRIM(I189)&lt;&gt;"",COUNTA($I$4:I189),"")</f>
        <v/>
      </c>
      <c r="C189" s="14"/>
      <c r="D189" s="15"/>
      <c r="E189" s="16" t="s">
        <v>23</v>
      </c>
      <c r="F189" s="16"/>
      <c r="G189" s="17"/>
      <c r="H189" s="18"/>
      <c r="I189" s="19"/>
      <c r="J189" s="20">
        <f>SUM(J190)</f>
        <v>0</v>
      </c>
    </row>
    <row r="190" spans="1:10" x14ac:dyDescent="0.3">
      <c r="A190" s="108"/>
      <c r="B190" s="12" t="str">
        <f>IF(TRIM(I190)&lt;&gt;"",COUNTA($I$4:I190),"")</f>
        <v/>
      </c>
      <c r="C190" s="108"/>
      <c r="D190" s="109"/>
      <c r="E190" s="21" t="s">
        <v>24</v>
      </c>
      <c r="F190" s="22"/>
      <c r="G190" s="23" t="s">
        <v>18</v>
      </c>
      <c r="H190" s="24">
        <v>5</v>
      </c>
      <c r="I190" s="67"/>
      <c r="J190" s="25">
        <f t="shared" si="15"/>
        <v>0</v>
      </c>
    </row>
    <row r="191" spans="1:10" x14ac:dyDescent="0.3">
      <c r="A191" s="5">
        <v>2</v>
      </c>
      <c r="B191" s="77" t="str">
        <f>IF(TRIM(I191)&lt;&gt;"",COUNTA($I$4:I191),"")</f>
        <v/>
      </c>
      <c r="C191" s="5"/>
      <c r="D191" s="6"/>
      <c r="E191" s="7" t="s">
        <v>22</v>
      </c>
      <c r="F191" s="7"/>
      <c r="G191" s="8"/>
      <c r="H191" s="9"/>
      <c r="I191" s="10"/>
      <c r="J191" s="11">
        <f>J192+J205+J217</f>
        <v>0</v>
      </c>
    </row>
    <row r="192" spans="1:10" x14ac:dyDescent="0.3">
      <c r="A192" s="14">
        <v>3</v>
      </c>
      <c r="B192" s="68" t="str">
        <f>IF(TRIM(I192)&lt;&gt;"",COUNTA($I$4:I192),"")</f>
        <v/>
      </c>
      <c r="C192" s="14"/>
      <c r="D192" s="15"/>
      <c r="E192" s="16" t="s">
        <v>12</v>
      </c>
      <c r="F192" s="16"/>
      <c r="G192" s="17"/>
      <c r="H192" s="18"/>
      <c r="I192" s="19"/>
      <c r="J192" s="20">
        <f>SUM(J193:J204)</f>
        <v>0</v>
      </c>
    </row>
    <row r="193" spans="1:10" ht="34.5" customHeight="1" x14ac:dyDescent="0.3">
      <c r="A193" s="12"/>
      <c r="B193" s="12" t="str">
        <f>IF(TRIM(I193)&lt;&gt;"",COUNTA($I$4:I193),"")</f>
        <v/>
      </c>
      <c r="C193" s="12"/>
      <c r="D193" s="13"/>
      <c r="E193" s="21" t="s">
        <v>266</v>
      </c>
      <c r="F193" s="22"/>
      <c r="G193" s="23" t="s">
        <v>18</v>
      </c>
      <c r="H193" s="24">
        <v>1</v>
      </c>
      <c r="I193" s="67"/>
      <c r="J193" s="25">
        <f t="shared" ref="J193:J219" si="16">ROUND(I193,2)*H193</f>
        <v>0</v>
      </c>
    </row>
    <row r="194" spans="1:10" x14ac:dyDescent="0.3">
      <c r="A194" s="12"/>
      <c r="B194" s="12" t="str">
        <f>IF(TRIM(I194)&lt;&gt;"",COUNTA($I$4:I194),"")</f>
        <v/>
      </c>
      <c r="C194" s="12"/>
      <c r="D194" s="13"/>
      <c r="E194" s="21" t="s">
        <v>267</v>
      </c>
      <c r="F194" s="22"/>
      <c r="G194" s="23" t="s">
        <v>18</v>
      </c>
      <c r="H194" s="24">
        <v>23</v>
      </c>
      <c r="I194" s="67"/>
      <c r="J194" s="25">
        <f t="shared" si="16"/>
        <v>0</v>
      </c>
    </row>
    <row r="195" spans="1:10" ht="26.4" customHeight="1" x14ac:dyDescent="0.3">
      <c r="A195" s="12"/>
      <c r="B195" s="12" t="str">
        <f>IF(TRIM(I195)&lt;&gt;"",COUNTA($I$4:I195),"")</f>
        <v/>
      </c>
      <c r="C195" s="12"/>
      <c r="D195" s="13"/>
      <c r="E195" s="21" t="s">
        <v>268</v>
      </c>
      <c r="F195" s="22"/>
      <c r="G195" s="23" t="s">
        <v>27</v>
      </c>
      <c r="H195" s="24">
        <v>23</v>
      </c>
      <c r="I195" s="67"/>
      <c r="J195" s="25">
        <f t="shared" si="16"/>
        <v>0</v>
      </c>
    </row>
    <row r="196" spans="1:10" ht="31.5" customHeight="1" x14ac:dyDescent="0.3">
      <c r="A196" s="12"/>
      <c r="B196" s="12" t="str">
        <f>IF(TRIM(I196)&lt;&gt;"",COUNTA($I$4:I196),"")</f>
        <v/>
      </c>
      <c r="C196" s="12"/>
      <c r="D196" s="13"/>
      <c r="E196" s="21" t="s">
        <v>269</v>
      </c>
      <c r="F196" s="22"/>
      <c r="G196" s="23" t="s">
        <v>27</v>
      </c>
      <c r="H196" s="24">
        <v>46</v>
      </c>
      <c r="I196" s="67"/>
      <c r="J196" s="25">
        <f t="shared" si="16"/>
        <v>0</v>
      </c>
    </row>
    <row r="197" spans="1:10" x14ac:dyDescent="0.3">
      <c r="A197" s="12"/>
      <c r="B197" s="12" t="str">
        <f>IF(TRIM(I197)&lt;&gt;"",COUNTA($I$4:I197),"")</f>
        <v/>
      </c>
      <c r="C197" s="12"/>
      <c r="D197" s="13"/>
      <c r="E197" s="21" t="s">
        <v>270</v>
      </c>
      <c r="F197" s="22"/>
      <c r="G197" s="23" t="s">
        <v>28</v>
      </c>
      <c r="H197" s="24">
        <v>50</v>
      </c>
      <c r="I197" s="67"/>
      <c r="J197" s="25">
        <f t="shared" si="16"/>
        <v>0</v>
      </c>
    </row>
    <row r="198" spans="1:10" x14ac:dyDescent="0.3">
      <c r="A198" s="12"/>
      <c r="B198" s="12" t="str">
        <f>IF(TRIM(I198)&lt;&gt;"",COUNTA($I$4:I198),"")</f>
        <v/>
      </c>
      <c r="C198" s="12"/>
      <c r="D198" s="13"/>
      <c r="E198" s="21" t="s">
        <v>271</v>
      </c>
      <c r="F198" s="22"/>
      <c r="G198" s="23" t="s">
        <v>28</v>
      </c>
      <c r="H198" s="24">
        <v>100</v>
      </c>
      <c r="I198" s="67"/>
      <c r="J198" s="25">
        <f t="shared" si="16"/>
        <v>0</v>
      </c>
    </row>
    <row r="199" spans="1:10" x14ac:dyDescent="0.3">
      <c r="A199" s="12"/>
      <c r="B199" s="12" t="str">
        <f>IF(TRIM(I199)&lt;&gt;"",COUNTA($I$4:I199),"")</f>
        <v/>
      </c>
      <c r="C199" s="12"/>
      <c r="D199" s="13"/>
      <c r="E199" s="21" t="s">
        <v>272</v>
      </c>
      <c r="F199" s="22"/>
      <c r="G199" s="23" t="s">
        <v>28</v>
      </c>
      <c r="H199" s="24">
        <v>120</v>
      </c>
      <c r="I199" s="67"/>
      <c r="J199" s="25">
        <f t="shared" si="16"/>
        <v>0</v>
      </c>
    </row>
    <row r="200" spans="1:10" ht="20.399999999999999" x14ac:dyDescent="0.3">
      <c r="A200" s="12"/>
      <c r="B200" s="12" t="str">
        <f>IF(TRIM(I200)&lt;&gt;"",COUNTA($I$4:I200),"")</f>
        <v/>
      </c>
      <c r="C200" s="12"/>
      <c r="D200" s="13"/>
      <c r="E200" s="21" t="s">
        <v>273</v>
      </c>
      <c r="F200" s="22"/>
      <c r="G200" s="23" t="s">
        <v>28</v>
      </c>
      <c r="H200" s="24">
        <v>270</v>
      </c>
      <c r="I200" s="67"/>
      <c r="J200" s="25">
        <f t="shared" si="16"/>
        <v>0</v>
      </c>
    </row>
    <row r="201" spans="1:10" x14ac:dyDescent="0.3">
      <c r="A201" s="12"/>
      <c r="B201" s="12" t="str">
        <f>IF(TRIM(I201)&lt;&gt;"",COUNTA($I$4:I201),"")</f>
        <v/>
      </c>
      <c r="C201" s="12"/>
      <c r="D201" s="13"/>
      <c r="E201" s="21" t="s">
        <v>274</v>
      </c>
      <c r="F201" s="22"/>
      <c r="G201" s="23" t="s">
        <v>27</v>
      </c>
      <c r="H201" s="24">
        <v>150</v>
      </c>
      <c r="I201" s="67"/>
      <c r="J201" s="25">
        <f t="shared" si="16"/>
        <v>0</v>
      </c>
    </row>
    <row r="202" spans="1:10" x14ac:dyDescent="0.3">
      <c r="A202" s="12"/>
      <c r="B202" s="12" t="str">
        <f>IF(TRIM(I202)&lt;&gt;"",COUNTA($I$4:I202),"")</f>
        <v/>
      </c>
      <c r="C202" s="12"/>
      <c r="D202" s="13"/>
      <c r="E202" s="21" t="s">
        <v>275</v>
      </c>
      <c r="F202" s="22"/>
      <c r="G202" s="23" t="s">
        <v>27</v>
      </c>
      <c r="H202" s="24">
        <v>23</v>
      </c>
      <c r="I202" s="67"/>
      <c r="J202" s="25">
        <f t="shared" si="16"/>
        <v>0</v>
      </c>
    </row>
    <row r="203" spans="1:10" x14ac:dyDescent="0.3">
      <c r="A203" s="12"/>
      <c r="B203" s="12" t="str">
        <f>IF(TRIM(I203)&lt;&gt;"",COUNTA($I$4:I203),"")</f>
        <v/>
      </c>
      <c r="C203" s="12"/>
      <c r="D203" s="13"/>
      <c r="E203" s="21" t="s">
        <v>25</v>
      </c>
      <c r="F203" s="22"/>
      <c r="G203" s="23" t="s">
        <v>18</v>
      </c>
      <c r="H203" s="24">
        <v>1</v>
      </c>
      <c r="I203" s="67"/>
      <c r="J203" s="25">
        <f t="shared" si="16"/>
        <v>0</v>
      </c>
    </row>
    <row r="204" spans="1:10" ht="27.9" customHeight="1" x14ac:dyDescent="0.3">
      <c r="A204" s="12"/>
      <c r="B204" s="12" t="str">
        <f>IF(TRIM(I204)&lt;&gt;"",COUNTA($I$4:I204),"")</f>
        <v/>
      </c>
      <c r="C204" s="12"/>
      <c r="D204" s="13"/>
      <c r="E204" s="21" t="s">
        <v>26</v>
      </c>
      <c r="F204" s="22"/>
      <c r="G204" s="23" t="s">
        <v>18</v>
      </c>
      <c r="H204" s="24">
        <v>1</v>
      </c>
      <c r="I204" s="67"/>
      <c r="J204" s="25">
        <f t="shared" si="16"/>
        <v>0</v>
      </c>
    </row>
    <row r="205" spans="1:10" x14ac:dyDescent="0.3">
      <c r="A205" s="14">
        <v>3</v>
      </c>
      <c r="B205" s="68" t="str">
        <f>IF(TRIM(I205)&lt;&gt;"",COUNTA($I$4:I205),"")</f>
        <v/>
      </c>
      <c r="C205" s="14"/>
      <c r="D205" s="15"/>
      <c r="E205" s="16" t="s">
        <v>276</v>
      </c>
      <c r="F205" s="16"/>
      <c r="G205" s="17"/>
      <c r="H205" s="18"/>
      <c r="I205" s="19"/>
      <c r="J205" s="20">
        <f>SUM(J206:J216)</f>
        <v>0</v>
      </c>
    </row>
    <row r="206" spans="1:10" x14ac:dyDescent="0.3">
      <c r="A206" s="12"/>
      <c r="B206" s="12" t="str">
        <f>IF(TRIM(I206)&lt;&gt;"",COUNTA($I$4:I206),"")</f>
        <v/>
      </c>
      <c r="C206" s="12"/>
      <c r="D206" s="13"/>
      <c r="E206" s="21" t="s">
        <v>277</v>
      </c>
      <c r="F206" s="22"/>
      <c r="G206" s="23" t="s">
        <v>28</v>
      </c>
      <c r="H206" s="24">
        <v>260</v>
      </c>
      <c r="I206" s="67"/>
      <c r="J206" s="25">
        <f t="shared" si="16"/>
        <v>0</v>
      </c>
    </row>
    <row r="207" spans="1:10" ht="20.399999999999999" x14ac:dyDescent="0.3">
      <c r="A207" s="12"/>
      <c r="B207" s="12" t="str">
        <f>IF(TRIM(I207)&lt;&gt;"",COUNTA($I$4:I207),"")</f>
        <v/>
      </c>
      <c r="C207" s="12"/>
      <c r="D207" s="13"/>
      <c r="E207" s="21" t="s">
        <v>278</v>
      </c>
      <c r="F207" s="22"/>
      <c r="G207" s="23" t="s">
        <v>27</v>
      </c>
      <c r="H207" s="24">
        <v>5</v>
      </c>
      <c r="I207" s="67"/>
      <c r="J207" s="25">
        <f t="shared" si="16"/>
        <v>0</v>
      </c>
    </row>
    <row r="208" spans="1:10" x14ac:dyDescent="0.3">
      <c r="A208" s="12"/>
      <c r="B208" s="12" t="str">
        <f>IF(TRIM(I208)&lt;&gt;"",COUNTA($I$4:I208),"")</f>
        <v/>
      </c>
      <c r="C208" s="12"/>
      <c r="D208" s="13"/>
      <c r="E208" s="21" t="s">
        <v>279</v>
      </c>
      <c r="F208" s="22"/>
      <c r="G208" s="23" t="s">
        <v>27</v>
      </c>
      <c r="H208" s="24">
        <v>10</v>
      </c>
      <c r="I208" s="67"/>
      <c r="J208" s="25">
        <f t="shared" si="16"/>
        <v>0</v>
      </c>
    </row>
    <row r="209" spans="1:10" x14ac:dyDescent="0.3">
      <c r="A209" s="12"/>
      <c r="B209" s="12" t="str">
        <f>IF(TRIM(I209)&lt;&gt;"",COUNTA($I$4:I209),"")</f>
        <v/>
      </c>
      <c r="C209" s="12"/>
      <c r="D209" s="13"/>
      <c r="E209" s="21" t="s">
        <v>280</v>
      </c>
      <c r="F209" s="22"/>
      <c r="G209" s="23" t="s">
        <v>27</v>
      </c>
      <c r="H209" s="24">
        <v>20</v>
      </c>
      <c r="I209" s="67"/>
      <c r="J209" s="25">
        <f t="shared" si="16"/>
        <v>0</v>
      </c>
    </row>
    <row r="210" spans="1:10" ht="20.399999999999999" x14ac:dyDescent="0.3">
      <c r="A210" s="12"/>
      <c r="B210" s="12" t="str">
        <f>IF(TRIM(I210)&lt;&gt;"",COUNTA($I$4:I210),"")</f>
        <v/>
      </c>
      <c r="C210" s="12"/>
      <c r="D210" s="13"/>
      <c r="E210" s="21" t="s">
        <v>281</v>
      </c>
      <c r="F210" s="22"/>
      <c r="G210" s="23" t="s">
        <v>27</v>
      </c>
      <c r="H210" s="24">
        <v>40</v>
      </c>
      <c r="I210" s="67"/>
      <c r="J210" s="25">
        <f t="shared" si="16"/>
        <v>0</v>
      </c>
    </row>
    <row r="211" spans="1:10" x14ac:dyDescent="0.3">
      <c r="A211" s="12"/>
      <c r="B211" s="12" t="str">
        <f>IF(TRIM(I211)&lt;&gt;"",COUNTA($I$4:I211),"")</f>
        <v/>
      </c>
      <c r="C211" s="12"/>
      <c r="D211" s="13"/>
      <c r="E211" s="21" t="s">
        <v>282</v>
      </c>
      <c r="F211" s="22"/>
      <c r="G211" s="23" t="s">
        <v>27</v>
      </c>
      <c r="H211" s="24">
        <v>160</v>
      </c>
      <c r="I211" s="67"/>
      <c r="J211" s="25">
        <f t="shared" si="16"/>
        <v>0</v>
      </c>
    </row>
    <row r="212" spans="1:10" x14ac:dyDescent="0.3">
      <c r="A212" s="12"/>
      <c r="B212" s="12" t="str">
        <f>IF(TRIM(I212)&lt;&gt;"",COUNTA($I$4:I212),"")</f>
        <v/>
      </c>
      <c r="C212" s="12"/>
      <c r="D212" s="13"/>
      <c r="E212" s="21" t="s">
        <v>283</v>
      </c>
      <c r="F212" s="22"/>
      <c r="G212" s="23" t="s">
        <v>27</v>
      </c>
      <c r="H212" s="24">
        <v>320</v>
      </c>
      <c r="I212" s="67"/>
      <c r="J212" s="25">
        <f t="shared" si="16"/>
        <v>0</v>
      </c>
    </row>
    <row r="213" spans="1:10" x14ac:dyDescent="0.3">
      <c r="A213" s="12"/>
      <c r="B213" s="12" t="str">
        <f>IF(TRIM(I213)&lt;&gt;"",COUNTA($I$4:I213),"")</f>
        <v/>
      </c>
      <c r="C213" s="12"/>
      <c r="D213" s="13"/>
      <c r="E213" s="21" t="s">
        <v>284</v>
      </c>
      <c r="F213" s="22"/>
      <c r="G213" s="23" t="s">
        <v>27</v>
      </c>
      <c r="H213" s="24">
        <v>160</v>
      </c>
      <c r="I213" s="67"/>
      <c r="J213" s="25">
        <f t="shared" si="16"/>
        <v>0</v>
      </c>
    </row>
    <row r="214" spans="1:10" ht="24.75" customHeight="1" x14ac:dyDescent="0.3">
      <c r="A214" s="12"/>
      <c r="B214" s="12" t="str">
        <f>IF(TRIM(I214)&lt;&gt;"",COUNTA($I$4:I214),"")</f>
        <v/>
      </c>
      <c r="C214" s="12"/>
      <c r="D214" s="13"/>
      <c r="E214" s="21" t="s">
        <v>285</v>
      </c>
      <c r="F214" s="22"/>
      <c r="G214" s="23" t="s">
        <v>286</v>
      </c>
      <c r="H214" s="24">
        <v>10</v>
      </c>
      <c r="I214" s="67"/>
      <c r="J214" s="25">
        <f t="shared" si="16"/>
        <v>0</v>
      </c>
    </row>
    <row r="215" spans="1:10" ht="20.399999999999999" x14ac:dyDescent="0.3">
      <c r="A215" s="12"/>
      <c r="B215" s="12" t="str">
        <f>IF(TRIM(I215)&lt;&gt;"",COUNTA($I$4:I215),"")</f>
        <v/>
      </c>
      <c r="C215" s="12"/>
      <c r="D215" s="13"/>
      <c r="E215" s="21" t="s">
        <v>287</v>
      </c>
      <c r="F215" s="22"/>
      <c r="G215" s="23" t="s">
        <v>18</v>
      </c>
      <c r="H215" s="24">
        <v>4</v>
      </c>
      <c r="I215" s="67"/>
      <c r="J215" s="25">
        <f t="shared" si="16"/>
        <v>0</v>
      </c>
    </row>
    <row r="216" spans="1:10" x14ac:dyDescent="0.3">
      <c r="A216" s="12"/>
      <c r="B216" s="12" t="str">
        <f>IF(TRIM(I216)&lt;&gt;"",COUNTA($I$4:I216),"")</f>
        <v/>
      </c>
      <c r="C216" s="12"/>
      <c r="D216" s="13"/>
      <c r="E216" s="21" t="s">
        <v>288</v>
      </c>
      <c r="F216" s="22"/>
      <c r="G216" s="23" t="s">
        <v>28</v>
      </c>
      <c r="H216" s="24">
        <v>250</v>
      </c>
      <c r="I216" s="67"/>
      <c r="J216" s="25">
        <f t="shared" si="16"/>
        <v>0</v>
      </c>
    </row>
    <row r="217" spans="1:10" x14ac:dyDescent="0.3">
      <c r="A217" s="14">
        <v>3</v>
      </c>
      <c r="B217" s="68" t="str">
        <f>IF(TRIM(I217)&lt;&gt;"",COUNTA($I$4:I217),"")</f>
        <v/>
      </c>
      <c r="C217" s="14"/>
      <c r="D217" s="15"/>
      <c r="E217" s="16" t="s">
        <v>289</v>
      </c>
      <c r="F217" s="16"/>
      <c r="G217" s="17"/>
      <c r="H217" s="18"/>
      <c r="I217" s="19"/>
      <c r="J217" s="20">
        <f>SUM(J218:J219)</f>
        <v>0</v>
      </c>
    </row>
    <row r="218" spans="1:10" x14ac:dyDescent="0.3">
      <c r="A218" s="12"/>
      <c r="B218" s="12" t="str">
        <f>IF(TRIM(I218)&lt;&gt;"",COUNTA($I$4:I218),"")</f>
        <v/>
      </c>
      <c r="C218" s="12"/>
      <c r="D218" s="13"/>
      <c r="E218" s="21" t="s">
        <v>290</v>
      </c>
      <c r="F218" s="22"/>
      <c r="G218" s="23" t="s">
        <v>18</v>
      </c>
      <c r="H218" s="24">
        <v>1</v>
      </c>
      <c r="I218" s="67"/>
      <c r="J218" s="25">
        <f t="shared" si="16"/>
        <v>0</v>
      </c>
    </row>
    <row r="219" spans="1:10" x14ac:dyDescent="0.3">
      <c r="A219" s="12"/>
      <c r="B219" s="12" t="str">
        <f>IF(TRIM(I219)&lt;&gt;"",COUNTA($I$4:I219),"")</f>
        <v/>
      </c>
      <c r="C219" s="12"/>
      <c r="D219" s="13"/>
      <c r="E219" s="21" t="s">
        <v>291</v>
      </c>
      <c r="F219" s="22"/>
      <c r="G219" s="23" t="s">
        <v>18</v>
      </c>
      <c r="H219" s="24">
        <v>1</v>
      </c>
      <c r="I219" s="67"/>
      <c r="J219" s="25">
        <f t="shared" si="16"/>
        <v>0</v>
      </c>
    </row>
  </sheetData>
  <sheetProtection algorithmName="SHA-512" hashValue="iR271kNpcNAtJQvSj0MaqIda4P1whSDL+UVaK9pE6gpSB9eavYIjZvZKjX7qUGjIGM2v3r3SpSOXnlUO1pVIsA==" saltValue="XYJq7tioE+nwDfnyzWu2TA==" spinCount="100000" sheet="1" objects="1" scenarios="1"/>
  <mergeCells count="1">
    <mergeCell ref="L58:T58"/>
  </mergeCells>
  <phoneticPr fontId="7" type="noConversion"/>
  <pageMargins left="0.70866141732283472" right="0.70866141732283472" top="0.74803149606299213" bottom="0.74803149606299213" header="0.31496062992125984" footer="0.31496062992125984"/>
  <pageSetup paperSize="9" scale="56" fitToHeight="0" orientation="portrait" r:id="rId1"/>
  <rowBreaks count="6" manualBreakCount="6">
    <brk id="12" max="16383" man="1"/>
    <brk id="42" max="9" man="1"/>
    <brk id="85" max="16383" man="1"/>
    <brk id="118" max="16383" man="1"/>
    <brk id="157" max="16383" man="1"/>
    <brk id="17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Rekapitulacija</vt:lpstr>
      <vt:lpstr>Projektantski popis</vt:lpstr>
      <vt:lpstr>'Projektantski popis'!Print_Area</vt:lpstr>
      <vt:lpstr>Rekapitulacija!Print_Area</vt:lpstr>
      <vt:lpstr>'Projektantski popis'!Print_Titles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Perko</dc:creator>
  <cp:lastModifiedBy>Hrovat Katarina</cp:lastModifiedBy>
  <cp:lastPrinted>2026-02-25T10:06:00Z</cp:lastPrinted>
  <dcterms:created xsi:type="dcterms:W3CDTF">2025-08-09T17:41:45Z</dcterms:created>
  <dcterms:modified xsi:type="dcterms:W3CDTF">2026-07-16T08:46:25Z</dcterms:modified>
</cp:coreProperties>
</file>