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JAVNI RAZPISI\2026\JN-B-003-2026-Diskovna oprema\2. DOKUMENTACIJA ZA ODDAJO JN\KONČNA VERZIJA\"/>
    </mc:Choice>
  </mc:AlternateContent>
  <xr:revisionPtr revIDLastSave="0" documentId="13_ncr:1_{5D4439E4-7A65-4543-B63C-3CAB3D1F57BE}" xr6:coauthVersionLast="47" xr6:coauthVersionMax="47" xr10:uidLastSave="{00000000-0000-0000-0000-000000000000}"/>
  <bookViews>
    <workbookView xWindow="-110" yWindow="-110" windowWidth="25820" windowHeight="13900" activeTab="1" xr2:uid="{E4A9C8BA-5932-426F-864E-32F8CB359E16}"/>
  </bookViews>
  <sheets>
    <sheet name="SKUPNA ponudbena cena" sheetId="4" r:id="rId1"/>
    <sheet name="Diskovni sistem-Novo" sheetId="2" r:id="rId2"/>
    <sheet name="Diskovna polica - obstoječe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3" i="2" l="1"/>
  <c r="I32" i="2"/>
  <c r="H32" i="2"/>
  <c r="G32" i="2"/>
  <c r="D14" i="4"/>
  <c r="D13" i="4"/>
  <c r="D12" i="4"/>
  <c r="D11" i="4"/>
  <c r="D10" i="4"/>
  <c r="H13" i="3"/>
  <c r="G13" i="3"/>
  <c r="F13" i="3"/>
  <c r="G13" i="2"/>
  <c r="H13" i="2"/>
  <c r="I13" i="2" s="1"/>
  <c r="F13" i="2"/>
  <c r="H33" i="2" l="1"/>
  <c r="I33" i="2" s="1"/>
</calcChain>
</file>

<file path=xl/sharedStrings.xml><?xml version="1.0" encoding="utf-8"?>
<sst xmlns="http://schemas.openxmlformats.org/spreadsheetml/2006/main" count="81" uniqueCount="61">
  <si>
    <t>kos</t>
  </si>
  <si>
    <t>Komponenta</t>
  </si>
  <si>
    <t>Opis</t>
  </si>
  <si>
    <t>Kos</t>
  </si>
  <si>
    <t>Ponujena komponenta (opis ponujene opreme)</t>
  </si>
  <si>
    <t>Cena na enoto</t>
  </si>
  <si>
    <t>Količina</t>
  </si>
  <si>
    <t>Skupaj cena brez DDV</t>
  </si>
  <si>
    <t>DDV</t>
  </si>
  <si>
    <t>Kot na primer: NetApp A30</t>
  </si>
  <si>
    <t>AFF-A30-001</t>
  </si>
  <si>
    <t>AFF-A30A-100-C</t>
  </si>
  <si>
    <t>X97602A-C</t>
  </si>
  <si>
    <t>X60130A-C</t>
  </si>
  <si>
    <t>X60132A-C</t>
  </si>
  <si>
    <t>X60140A-C</t>
  </si>
  <si>
    <t>X4025A-2-A-C</t>
  </si>
  <si>
    <t>X65404-N-C</t>
  </si>
  <si>
    <t>X65405-N-C</t>
  </si>
  <si>
    <t>X800-42U-R6-C</t>
  </si>
  <si>
    <t>X66200-2-N-C</t>
  </si>
  <si>
    <t>X66250-2-N-C</t>
  </si>
  <si>
    <t>X5532A-N-C</t>
  </si>
  <si>
    <t>AFF A30 HA System – sistem krmilnikov v redundančnem delovanju</t>
  </si>
  <si>
    <t>AFF A30 HA System,-C</t>
  </si>
  <si>
    <t>Power Supply,1600W,Titanium,-C – redundančna napajalnika</t>
  </si>
  <si>
    <t>IO Module,2PT,100GbE,-C – modul povezovalni 100GB – 2 priklopa</t>
  </si>
  <si>
    <t>IO Module,4PT,10/25GbE,-C – modul povezovalni 10/25GB – 4 priklopi</t>
  </si>
  <si>
    <t>IO Module,4PT,FC Target+Init,32G SFP,-C – modul povezovalni 32GB – 4 priklopi</t>
  </si>
  <si>
    <t>Drive Pack 2X3.8TB,NVMe4,SED,-C – diski za vgradnjo v sistem, paket 2 kos-3,8TB</t>
  </si>
  <si>
    <t xml:space="preserve">SFP28,25GbE,SR,-C – optični pretvorniki 25Gbit/s </t>
  </si>
  <si>
    <t>QSFP28,100GbE,SR,-C – optični pretvorniki 100Gbit/s</t>
  </si>
  <si>
    <t>Jumper Crd,In-Cab,C13-C14,-C</t>
  </si>
  <si>
    <t>Cable, Cntlr-Switch OM4,MPO/MPO,2m,-C</t>
  </si>
  <si>
    <t>Cable,LC-LC,OM4,2m,-C</t>
  </si>
  <si>
    <t>Rail,4-Post,Thin,Rnd/Sq- Hole,Sm,Adj,24-32,-C</t>
  </si>
  <si>
    <t>DATA-AT-REST-ENCRYPTION</t>
  </si>
  <si>
    <t>SW-ONTAPO-FLASH-A30-C</t>
  </si>
  <si>
    <t>Data at Rest Encryption Capable Operating Sys</t>
  </si>
  <si>
    <t>SW,ONTAP One Package, Per TB,Flash,A30,-C</t>
  </si>
  <si>
    <t>CS-G1A-FOUNDATION-P-R</t>
  </si>
  <si>
    <t>CS-NBD-DELIVERY-INC-A-P-R</t>
  </si>
  <si>
    <t>SupportEdge PartnerSelect Foundation Service Period Duration: 60 Months</t>
  </si>
  <si>
    <t>Next Business Day Parts Delivery,incl,LSC Service Period Duration: 60 Months</t>
  </si>
  <si>
    <t>Storitev</t>
  </si>
  <si>
    <t>Vgradnja in konfiguracija sistema za delovanje</t>
  </si>
  <si>
    <t>6 ČD</t>
  </si>
  <si>
    <t>DS224C-S-.96-24S-N-C</t>
  </si>
  <si>
    <t>Diskovni sistem - Novo</t>
  </si>
  <si>
    <t xml:space="preserve">Diskovni sistem - Obstoječe </t>
  </si>
  <si>
    <t>Diskovna polica SSD Shelf,12G,24x960GB disk,-C</t>
  </si>
  <si>
    <t>PREDRAČUN - Nakup diskovne opreme in podaljšanje podpore proizvajalca obstoječe opreme NetApp (JN-B-003/2026)</t>
  </si>
  <si>
    <t>Datum: ____________________</t>
  </si>
  <si>
    <t>Ponudnik: ______________________________</t>
  </si>
  <si>
    <t>Skupaj cena z DDV</t>
  </si>
  <si>
    <t>Ponudnik v ta stolpec vpiše model in znamko ter opis ponujene opreme.</t>
  </si>
  <si>
    <t>NETAPP – podaljšanje podpore za obstoječo opremo</t>
  </si>
  <si>
    <t>Cena oz. vrednost brez DDV</t>
  </si>
  <si>
    <t>Skupna ponudbena cena brez DDV</t>
  </si>
  <si>
    <t>SKUPAJ</t>
  </si>
  <si>
    <t>Nova diskovna oprema z garancijsko podporo proizvajalca 5 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</si>
</sst>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 x14ac:knownFonts="1">
    <font>
      <sz val="11"/>
      <color theme="1"/>
      <name val="Aptos Narrow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4"/>
      <color rgb="FF8A8D8E"/>
      <name val="Calibri"/>
      <family val="2"/>
      <charset val="238"/>
    </font>
    <font>
      <b/>
      <sz val="10"/>
      <color rgb="FF8A8D8E"/>
      <name val="Calibri"/>
      <family val="2"/>
      <charset val="238"/>
    </font>
    <font>
      <sz val="11"/>
      <name val="Calibri"/>
      <family val="2"/>
      <charset val="238"/>
    </font>
    <font>
      <b/>
      <sz val="12"/>
      <color theme="0"/>
      <name val="Calibri"/>
      <family val="2"/>
      <charset val="238"/>
    </font>
    <font>
      <sz val="10"/>
      <color theme="1"/>
      <name val="Calibri"/>
      <family val="2"/>
      <charset val="238"/>
    </font>
    <font>
      <sz val="11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1"/>
      <color theme="1"/>
      <name val="Aptos Narrow"/>
      <family val="2"/>
      <scheme val="minor"/>
    </font>
    <font>
      <b/>
      <sz val="11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3" tint="0.24997711111789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1" fillId="0" borderId="0" xfId="0" applyFont="1" applyAlignment="1">
      <alignment vertical="center" wrapText="1"/>
    </xf>
    <xf numFmtId="0" fontId="1" fillId="0" borderId="2" xfId="0" applyFont="1" applyBorder="1"/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0" fontId="1" fillId="0" borderId="0" xfId="0" applyFont="1" applyBorder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4" fillId="0" borderId="1" xfId="0" applyFont="1" applyBorder="1" applyAlignment="1">
      <alignment vertical="center"/>
    </xf>
    <xf numFmtId="0" fontId="9" fillId="0" borderId="0" xfId="0" applyFont="1" applyBorder="1" applyAlignment="1">
      <alignment horizontal="justify" vertical="center" wrapText="1"/>
    </xf>
    <xf numFmtId="0" fontId="9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justify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0" fillId="0" borderId="0" xfId="0" applyFont="1"/>
    <xf numFmtId="0" fontId="11" fillId="0" borderId="2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0" fillId="0" borderId="1" xfId="0" applyFont="1" applyBorder="1" applyAlignment="1">
      <alignment wrapText="1"/>
    </xf>
    <xf numFmtId="164" fontId="10" fillId="0" borderId="1" xfId="0" applyNumberFormat="1" applyFont="1" applyBorder="1"/>
    <xf numFmtId="0" fontId="0" fillId="0" borderId="1" xfId="0" applyBorder="1"/>
    <xf numFmtId="0" fontId="10" fillId="0" borderId="1" xfId="0" applyFont="1" applyBorder="1"/>
    <xf numFmtId="4" fontId="0" fillId="0" borderId="1" xfId="0" applyNumberFormat="1" applyBorder="1"/>
    <xf numFmtId="4" fontId="10" fillId="0" borderId="1" xfId="0" applyNumberFormat="1" applyFon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330200</xdr:colOff>
      <xdr:row>1</xdr:row>
      <xdr:rowOff>69850</xdr:rowOff>
    </xdr:from>
    <xdr:to>
      <xdr:col>1</xdr:col>
      <xdr:colOff>609600</xdr:colOff>
      <xdr:row>4</xdr:row>
      <xdr:rowOff>76200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6410F47D-9870-44D1-A89E-19AC06468B84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200" y="254000"/>
          <a:ext cx="889000" cy="5588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1</xdr:row>
      <xdr:rowOff>6350</xdr:rowOff>
    </xdr:from>
    <xdr:to>
      <xdr:col>0</xdr:col>
      <xdr:colOff>1022350</xdr:colOff>
      <xdr:row>4</xdr:row>
      <xdr:rowOff>12700</xdr:rowOff>
    </xdr:to>
    <xdr:pic>
      <xdr:nvPicPr>
        <xdr:cNvPr id="6" name="Slika 5">
          <a:extLst>
            <a:ext uri="{FF2B5EF4-FFF2-40B4-BE49-F238E27FC236}">
              <a16:creationId xmlns:a16="http://schemas.microsoft.com/office/drawing/2014/main" id="{8C17DE2F-B671-428A-9AEF-E5CEA0F63927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190500"/>
          <a:ext cx="889000" cy="5588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88900</xdr:colOff>
      <xdr:row>0</xdr:row>
      <xdr:rowOff>158750</xdr:rowOff>
    </xdr:from>
    <xdr:to>
      <xdr:col>0</xdr:col>
      <xdr:colOff>901700</xdr:colOff>
      <xdr:row>3</xdr:row>
      <xdr:rowOff>139700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D087C6DA-E95C-42D4-B463-2EC0CD391681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00" y="158750"/>
          <a:ext cx="812800" cy="5334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21AA69-74BA-4717-8713-5B819BCD8AF8}">
  <dimension ref="C4:D18"/>
  <sheetViews>
    <sheetView workbookViewId="0">
      <selection activeCell="C22" sqref="C22"/>
    </sheetView>
  </sheetViews>
  <sheetFormatPr defaultRowHeight="14.5" x14ac:dyDescent="0.35"/>
  <cols>
    <col min="2" max="2" width="12.81640625" customWidth="1"/>
    <col min="3" max="3" width="55.453125" customWidth="1"/>
    <col min="4" max="4" width="25" customWidth="1"/>
  </cols>
  <sheetData>
    <row r="4" spans="3:4" x14ac:dyDescent="0.35">
      <c r="C4" s="41" t="s">
        <v>51</v>
      </c>
    </row>
    <row r="8" spans="3:4" ht="15" thickBot="1" x14ac:dyDescent="0.4"/>
    <row r="9" spans="3:4" ht="31" x14ac:dyDescent="0.35">
      <c r="C9" s="14" t="s">
        <v>2</v>
      </c>
      <c r="D9" s="15" t="s">
        <v>57</v>
      </c>
    </row>
    <row r="10" spans="3:4" ht="20" customHeight="1" x14ac:dyDescent="0.35">
      <c r="C10" s="58" t="s">
        <v>60</v>
      </c>
      <c r="D10" s="60">
        <f>'Diskovni sistem-Novo'!G33</f>
        <v>0</v>
      </c>
    </row>
    <row r="11" spans="3:4" ht="20" customHeight="1" x14ac:dyDescent="0.35">
      <c r="C11" s="58" t="s">
        <v>56</v>
      </c>
      <c r="D11" s="60">
        <f>'Diskovna polica - obstoječe'!F13</f>
        <v>0</v>
      </c>
    </row>
    <row r="12" spans="3:4" ht="20" customHeight="1" x14ac:dyDescent="0.35">
      <c r="C12" s="59" t="s">
        <v>58</v>
      </c>
      <c r="D12" s="61">
        <f>D10+D11</f>
        <v>0</v>
      </c>
    </row>
    <row r="13" spans="3:4" ht="20" customHeight="1" x14ac:dyDescent="0.35">
      <c r="C13" s="59" t="s">
        <v>8</v>
      </c>
      <c r="D13" s="61">
        <f>D12*0.22</f>
        <v>0</v>
      </c>
    </row>
    <row r="14" spans="3:4" ht="20" customHeight="1" x14ac:dyDescent="0.35">
      <c r="C14" s="59" t="s">
        <v>58</v>
      </c>
      <c r="D14" s="61">
        <f>D12+D13</f>
        <v>0</v>
      </c>
    </row>
    <row r="18" spans="3:4" x14ac:dyDescent="0.35">
      <c r="C18" s="42" t="s">
        <v>52</v>
      </c>
      <c r="D18" s="42" t="s">
        <v>53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D6FC7-9264-4CD3-B70A-FC41FB175C8A}">
  <sheetPr>
    <pageSetUpPr fitToPage="1"/>
  </sheetPr>
  <dimension ref="A3:I34"/>
  <sheetViews>
    <sheetView tabSelected="1" topLeftCell="A16" workbookViewId="0">
      <selection activeCell="G34" sqref="G34"/>
    </sheetView>
  </sheetViews>
  <sheetFormatPr defaultRowHeight="14.5" x14ac:dyDescent="0.35"/>
  <cols>
    <col min="1" max="1" width="17.1796875" bestFit="1" customWidth="1"/>
    <col min="2" max="2" width="68.26953125" customWidth="1"/>
    <col min="3" max="3" width="12.453125" customWidth="1"/>
    <col min="4" max="4" width="44.54296875" bestFit="1" customWidth="1"/>
    <col min="5" max="5" width="18.7265625" customWidth="1"/>
    <col min="6" max="6" width="12.7265625" customWidth="1"/>
    <col min="7" max="7" width="13.26953125" customWidth="1"/>
    <col min="8" max="8" width="11.453125" customWidth="1"/>
    <col min="9" max="9" width="13.54296875" customWidth="1"/>
  </cols>
  <sheetData>
    <row r="3" spans="1:9" x14ac:dyDescent="0.35">
      <c r="B3" s="41" t="s">
        <v>51</v>
      </c>
    </row>
    <row r="7" spans="1:9" x14ac:dyDescent="0.35">
      <c r="A7" t="s">
        <v>48</v>
      </c>
    </row>
    <row r="9" spans="1:9" s="12" customFormat="1" ht="33" customHeight="1" x14ac:dyDescent="0.35">
      <c r="A9" s="9"/>
      <c r="B9" s="2" t="s">
        <v>60</v>
      </c>
      <c r="C9" s="10" t="s">
        <v>0</v>
      </c>
      <c r="D9" s="11">
        <v>1</v>
      </c>
      <c r="E9" s="50" t="s">
        <v>9</v>
      </c>
      <c r="F9" s="50"/>
      <c r="G9" s="50"/>
      <c r="H9" s="50"/>
      <c r="I9" s="9"/>
    </row>
    <row r="10" spans="1:9" x14ac:dyDescent="0.35">
      <c r="A10" s="4"/>
      <c r="B10" s="5"/>
      <c r="C10" s="3"/>
      <c r="D10" s="6"/>
      <c r="E10" s="1"/>
      <c r="F10" s="1"/>
      <c r="G10" s="1"/>
      <c r="H10" s="1"/>
      <c r="I10" s="1"/>
    </row>
    <row r="11" spans="1:9" ht="29.5" thickBot="1" x14ac:dyDescent="0.4">
      <c r="A11" s="1"/>
      <c r="B11" s="1"/>
      <c r="C11" s="1"/>
      <c r="D11" s="43" t="s">
        <v>55</v>
      </c>
      <c r="E11" s="7"/>
      <c r="F11" s="7"/>
      <c r="G11" s="7"/>
      <c r="H11" s="7"/>
      <c r="I11" s="7"/>
    </row>
    <row r="12" spans="1:9" ht="31" x14ac:dyDescent="0.35">
      <c r="A12" s="13" t="s">
        <v>1</v>
      </c>
      <c r="B12" s="14" t="s">
        <v>2</v>
      </c>
      <c r="C12" s="15" t="s">
        <v>3</v>
      </c>
      <c r="D12" s="18" t="s">
        <v>4</v>
      </c>
      <c r="E12" s="17" t="s">
        <v>5</v>
      </c>
      <c r="F12" s="16" t="s">
        <v>6</v>
      </c>
      <c r="G12" s="18" t="s">
        <v>7</v>
      </c>
      <c r="H12" s="16" t="s">
        <v>8</v>
      </c>
      <c r="I12" s="18" t="s">
        <v>54</v>
      </c>
    </row>
    <row r="13" spans="1:9" ht="26.25" customHeight="1" x14ac:dyDescent="0.35">
      <c r="A13" s="19" t="s">
        <v>10</v>
      </c>
      <c r="B13" s="20" t="s">
        <v>23</v>
      </c>
      <c r="C13" s="21">
        <v>2</v>
      </c>
      <c r="D13" s="22"/>
      <c r="E13" s="51"/>
      <c r="F13" s="47">
        <f>D9</f>
        <v>1</v>
      </c>
      <c r="G13" s="45">
        <f>E13*F13</f>
        <v>0</v>
      </c>
      <c r="H13" s="51">
        <f>G13*0.22</f>
        <v>0</v>
      </c>
      <c r="I13" s="51">
        <f>G13+H13</f>
        <v>0</v>
      </c>
    </row>
    <row r="14" spans="1:9" ht="26.25" customHeight="1" x14ac:dyDescent="0.35">
      <c r="A14" s="19" t="s">
        <v>11</v>
      </c>
      <c r="B14" s="20" t="s">
        <v>24</v>
      </c>
      <c r="C14" s="21">
        <v>1</v>
      </c>
      <c r="D14" s="22"/>
      <c r="E14" s="52"/>
      <c r="F14" s="48"/>
      <c r="G14" s="46"/>
      <c r="H14" s="54"/>
      <c r="I14" s="54"/>
    </row>
    <row r="15" spans="1:9" ht="26.25" customHeight="1" x14ac:dyDescent="0.35">
      <c r="A15" s="19" t="s">
        <v>12</v>
      </c>
      <c r="B15" s="20" t="s">
        <v>25</v>
      </c>
      <c r="C15" s="21">
        <v>2</v>
      </c>
      <c r="D15" s="22"/>
      <c r="E15" s="52"/>
      <c r="F15" s="48"/>
      <c r="G15" s="46"/>
      <c r="H15" s="54"/>
      <c r="I15" s="54"/>
    </row>
    <row r="16" spans="1:9" ht="26.25" customHeight="1" x14ac:dyDescent="0.35">
      <c r="A16" s="19" t="s">
        <v>13</v>
      </c>
      <c r="B16" s="20" t="s">
        <v>26</v>
      </c>
      <c r="C16" s="21">
        <v>2</v>
      </c>
      <c r="D16" s="22"/>
      <c r="E16" s="52"/>
      <c r="F16" s="48"/>
      <c r="G16" s="46"/>
      <c r="H16" s="54"/>
      <c r="I16" s="54"/>
    </row>
    <row r="17" spans="1:9" ht="26.25" customHeight="1" x14ac:dyDescent="0.35">
      <c r="A17" s="19" t="s">
        <v>14</v>
      </c>
      <c r="B17" s="20" t="s">
        <v>27</v>
      </c>
      <c r="C17" s="21">
        <v>2</v>
      </c>
      <c r="D17" s="22"/>
      <c r="E17" s="52"/>
      <c r="F17" s="48"/>
      <c r="G17" s="46"/>
      <c r="H17" s="54"/>
      <c r="I17" s="54"/>
    </row>
    <row r="18" spans="1:9" ht="26.25" customHeight="1" x14ac:dyDescent="0.35">
      <c r="A18" s="19" t="s">
        <v>15</v>
      </c>
      <c r="B18" s="20" t="s">
        <v>28</v>
      </c>
      <c r="C18" s="21">
        <v>2</v>
      </c>
      <c r="D18" s="22"/>
      <c r="E18" s="52"/>
      <c r="F18" s="48"/>
      <c r="G18" s="46"/>
      <c r="H18" s="54"/>
      <c r="I18" s="54"/>
    </row>
    <row r="19" spans="1:9" ht="26.25" customHeight="1" x14ac:dyDescent="0.35">
      <c r="A19" s="19" t="s">
        <v>16</v>
      </c>
      <c r="B19" s="20" t="s">
        <v>29</v>
      </c>
      <c r="C19" s="21">
        <v>6</v>
      </c>
      <c r="D19" s="22"/>
      <c r="E19" s="52"/>
      <c r="F19" s="48"/>
      <c r="G19" s="46"/>
      <c r="H19" s="54"/>
      <c r="I19" s="54"/>
    </row>
    <row r="20" spans="1:9" ht="26.25" customHeight="1" x14ac:dyDescent="0.35">
      <c r="A20" s="19" t="s">
        <v>17</v>
      </c>
      <c r="B20" s="20" t="s">
        <v>30</v>
      </c>
      <c r="C20" s="21">
        <v>8</v>
      </c>
      <c r="D20" s="22"/>
      <c r="E20" s="52"/>
      <c r="F20" s="48"/>
      <c r="G20" s="46"/>
      <c r="H20" s="54"/>
      <c r="I20" s="54"/>
    </row>
    <row r="21" spans="1:9" ht="26.25" customHeight="1" x14ac:dyDescent="0.35">
      <c r="A21" s="19" t="s">
        <v>18</v>
      </c>
      <c r="B21" s="20" t="s">
        <v>31</v>
      </c>
      <c r="C21" s="21">
        <v>4</v>
      </c>
      <c r="D21" s="22"/>
      <c r="E21" s="52"/>
      <c r="F21" s="48"/>
      <c r="G21" s="46"/>
      <c r="H21" s="54"/>
      <c r="I21" s="54"/>
    </row>
    <row r="22" spans="1:9" ht="26.25" customHeight="1" x14ac:dyDescent="0.35">
      <c r="A22" s="19" t="s">
        <v>19</v>
      </c>
      <c r="B22" s="20" t="s">
        <v>32</v>
      </c>
      <c r="C22" s="21">
        <v>2</v>
      </c>
      <c r="D22" s="22"/>
      <c r="E22" s="52"/>
      <c r="F22" s="48"/>
      <c r="G22" s="46"/>
      <c r="H22" s="54"/>
      <c r="I22" s="54"/>
    </row>
    <row r="23" spans="1:9" x14ac:dyDescent="0.35">
      <c r="A23" s="19" t="s">
        <v>20</v>
      </c>
      <c r="B23" s="20" t="s">
        <v>33</v>
      </c>
      <c r="C23" s="21">
        <v>2</v>
      </c>
      <c r="D23" s="22"/>
      <c r="E23" s="52"/>
      <c r="F23" s="48"/>
      <c r="G23" s="46"/>
      <c r="H23" s="54"/>
      <c r="I23" s="54"/>
    </row>
    <row r="24" spans="1:9" ht="26.25" customHeight="1" x14ac:dyDescent="0.35">
      <c r="A24" s="19" t="s">
        <v>21</v>
      </c>
      <c r="B24" s="20" t="s">
        <v>34</v>
      </c>
      <c r="C24" s="21">
        <v>16</v>
      </c>
      <c r="D24" s="23"/>
      <c r="E24" s="52"/>
      <c r="F24" s="48"/>
      <c r="G24" s="46"/>
      <c r="H24" s="54"/>
      <c r="I24" s="54"/>
    </row>
    <row r="25" spans="1:9" ht="26.25" customHeight="1" x14ac:dyDescent="0.35">
      <c r="A25" s="19" t="s">
        <v>22</v>
      </c>
      <c r="B25" s="20" t="s">
        <v>35</v>
      </c>
      <c r="C25" s="21">
        <v>1</v>
      </c>
      <c r="D25" s="23"/>
      <c r="E25" s="52"/>
      <c r="F25" s="48"/>
      <c r="G25" s="46"/>
      <c r="H25" s="54"/>
      <c r="I25" s="54"/>
    </row>
    <row r="26" spans="1:9" x14ac:dyDescent="0.35">
      <c r="A26" s="23"/>
      <c r="B26" s="20"/>
      <c r="C26" s="24"/>
      <c r="D26" s="23"/>
      <c r="E26" s="52"/>
      <c r="F26" s="48"/>
      <c r="G26" s="46"/>
      <c r="H26" s="54"/>
      <c r="I26" s="54"/>
    </row>
    <row r="27" spans="1:9" ht="29" x14ac:dyDescent="0.35">
      <c r="A27" s="19" t="s">
        <v>36</v>
      </c>
      <c r="B27" s="20" t="s">
        <v>38</v>
      </c>
      <c r="C27" s="21">
        <v>2</v>
      </c>
      <c r="D27" s="22"/>
      <c r="E27" s="52"/>
      <c r="F27" s="48"/>
      <c r="G27" s="46"/>
      <c r="H27" s="54"/>
      <c r="I27" s="54"/>
    </row>
    <row r="28" spans="1:9" ht="29" x14ac:dyDescent="0.35">
      <c r="A28" s="19" t="s">
        <v>37</v>
      </c>
      <c r="B28" s="20" t="s">
        <v>39</v>
      </c>
      <c r="C28" s="21">
        <v>45</v>
      </c>
      <c r="D28" s="22"/>
      <c r="E28" s="52"/>
      <c r="F28" s="48"/>
      <c r="G28" s="46"/>
      <c r="H28" s="54"/>
      <c r="I28" s="54"/>
    </row>
    <row r="29" spans="1:9" x14ac:dyDescent="0.35">
      <c r="A29" s="22"/>
      <c r="B29" s="26"/>
      <c r="C29" s="24"/>
      <c r="D29" s="22"/>
      <c r="E29" s="52"/>
      <c r="F29" s="48"/>
      <c r="G29" s="46"/>
      <c r="H29" s="54"/>
      <c r="I29" s="54"/>
    </row>
    <row r="30" spans="1:9" ht="26" x14ac:dyDescent="0.35">
      <c r="A30" s="25" t="s">
        <v>40</v>
      </c>
      <c r="B30" s="20" t="s">
        <v>42</v>
      </c>
      <c r="C30" s="24">
        <v>1</v>
      </c>
      <c r="D30" s="22"/>
      <c r="E30" s="52"/>
      <c r="F30" s="48"/>
      <c r="G30" s="46"/>
      <c r="H30" s="54"/>
      <c r="I30" s="54"/>
    </row>
    <row r="31" spans="1:9" ht="26" x14ac:dyDescent="0.35">
      <c r="A31" s="25" t="s">
        <v>41</v>
      </c>
      <c r="B31" s="20" t="s">
        <v>43</v>
      </c>
      <c r="C31" s="24">
        <v>1</v>
      </c>
      <c r="D31" s="22"/>
      <c r="E31" s="53"/>
      <c r="F31" s="49"/>
      <c r="G31" s="46"/>
      <c r="H31" s="55"/>
      <c r="I31" s="55"/>
    </row>
    <row r="32" spans="1:9" x14ac:dyDescent="0.35">
      <c r="A32" s="25" t="s">
        <v>44</v>
      </c>
      <c r="B32" s="20" t="s">
        <v>45</v>
      </c>
      <c r="C32" s="24" t="s">
        <v>46</v>
      </c>
      <c r="D32" s="22"/>
      <c r="E32" s="27"/>
      <c r="F32" s="8">
        <v>6</v>
      </c>
      <c r="G32" s="28">
        <f>E32*F32</f>
        <v>0</v>
      </c>
      <c r="H32" s="44">
        <f>G32*0.22</f>
        <v>0</v>
      </c>
      <c r="I32" s="44">
        <f>G32+H32</f>
        <v>0</v>
      </c>
    </row>
    <row r="33" spans="1:9" ht="26" customHeight="1" x14ac:dyDescent="0.35">
      <c r="F33" s="56" t="s">
        <v>59</v>
      </c>
      <c r="G33" s="57">
        <f>G13+G32</f>
        <v>0</v>
      </c>
      <c r="H33" s="57">
        <f>G33*0.22</f>
        <v>0</v>
      </c>
      <c r="I33" s="57">
        <f>G33+H33</f>
        <v>0</v>
      </c>
    </row>
    <row r="34" spans="1:9" x14ac:dyDescent="0.35">
      <c r="A34" s="42" t="s">
        <v>52</v>
      </c>
      <c r="B34" s="42" t="s">
        <v>53</v>
      </c>
    </row>
  </sheetData>
  <mergeCells count="6">
    <mergeCell ref="F13:F31"/>
    <mergeCell ref="G13:G31"/>
    <mergeCell ref="E9:H9"/>
    <mergeCell ref="E13:E31"/>
    <mergeCell ref="H13:H31"/>
    <mergeCell ref="I13:I31"/>
  </mergeCells>
  <pageMargins left="0.7" right="0.7" top="0.75" bottom="0.75" header="0.3" footer="0.3"/>
  <pageSetup paperSize="9" scale="61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15C0F-3A83-4B17-9E1C-F40670D58CCF}">
  <dimension ref="A3:H16"/>
  <sheetViews>
    <sheetView workbookViewId="0">
      <selection activeCell="C22" sqref="C22"/>
    </sheetView>
  </sheetViews>
  <sheetFormatPr defaultRowHeight="14.5" x14ac:dyDescent="0.35"/>
  <cols>
    <col min="1" max="1" width="32.1796875" customWidth="1"/>
    <col min="2" max="2" width="41.1796875" customWidth="1"/>
    <col min="3" max="3" width="28.81640625" customWidth="1"/>
    <col min="4" max="4" width="15.26953125" bestFit="1" customWidth="1"/>
    <col min="6" max="6" width="10.54296875" bestFit="1" customWidth="1"/>
    <col min="7" max="7" width="9.54296875" bestFit="1" customWidth="1"/>
    <col min="8" max="8" width="10.54296875" bestFit="1" customWidth="1"/>
  </cols>
  <sheetData>
    <row r="3" spans="1:8" x14ac:dyDescent="0.35">
      <c r="A3" s="36"/>
      <c r="B3" s="41" t="s">
        <v>51</v>
      </c>
      <c r="C3" s="37"/>
    </row>
    <row r="4" spans="1:8" x14ac:dyDescent="0.35">
      <c r="A4" s="38"/>
      <c r="B4" s="40"/>
      <c r="C4" s="39"/>
    </row>
    <row r="5" spans="1:8" x14ac:dyDescent="0.35">
      <c r="A5" s="38"/>
      <c r="B5" s="38"/>
      <c r="C5" s="39"/>
    </row>
    <row r="7" spans="1:8" x14ac:dyDescent="0.35">
      <c r="A7" t="s">
        <v>49</v>
      </c>
    </row>
    <row r="9" spans="1:8" ht="18.5" x14ac:dyDescent="0.35">
      <c r="A9" s="9"/>
      <c r="B9" s="2" t="s">
        <v>56</v>
      </c>
      <c r="C9" s="10"/>
      <c r="D9" s="50" t="s">
        <v>47</v>
      </c>
      <c r="E9" s="50"/>
      <c r="F9" s="50"/>
      <c r="G9" s="50"/>
      <c r="H9" s="9"/>
    </row>
    <row r="10" spans="1:8" x14ac:dyDescent="0.35">
      <c r="A10" s="4"/>
      <c r="B10" s="5"/>
      <c r="C10" s="3"/>
      <c r="D10" s="1"/>
      <c r="E10" s="1"/>
      <c r="F10" s="1"/>
      <c r="G10" s="1"/>
      <c r="H10" s="1"/>
    </row>
    <row r="11" spans="1:8" x14ac:dyDescent="0.35">
      <c r="A11" s="1"/>
      <c r="B11" s="1"/>
      <c r="C11" s="1"/>
      <c r="D11" s="30"/>
      <c r="E11" s="30"/>
      <c r="F11" s="30"/>
      <c r="G11" s="30"/>
      <c r="H11" s="30"/>
    </row>
    <row r="12" spans="1:8" ht="46.5" x14ac:dyDescent="0.35">
      <c r="A12" s="31" t="s">
        <v>1</v>
      </c>
      <c r="B12" s="31" t="s">
        <v>2</v>
      </c>
      <c r="C12" s="32" t="s">
        <v>3</v>
      </c>
      <c r="D12" s="31" t="s">
        <v>5</v>
      </c>
      <c r="E12" s="31" t="s">
        <v>6</v>
      </c>
      <c r="F12" s="32" t="s">
        <v>7</v>
      </c>
      <c r="G12" s="31" t="s">
        <v>8</v>
      </c>
      <c r="H12" s="32" t="s">
        <v>54</v>
      </c>
    </row>
    <row r="13" spans="1:8" x14ac:dyDescent="0.35">
      <c r="A13" s="33" t="s">
        <v>47</v>
      </c>
      <c r="B13" s="34" t="s">
        <v>50</v>
      </c>
      <c r="C13" s="21">
        <v>1</v>
      </c>
      <c r="D13" s="29"/>
      <c r="E13" s="35">
        <v>1</v>
      </c>
      <c r="F13" s="29">
        <f>D13*E13</f>
        <v>0</v>
      </c>
      <c r="G13" s="29">
        <f>F13*0.22</f>
        <v>0</v>
      </c>
      <c r="H13" s="29">
        <f>F13+G13</f>
        <v>0</v>
      </c>
    </row>
    <row r="16" spans="1:8" x14ac:dyDescent="0.35">
      <c r="A16" s="42" t="s">
        <v>52</v>
      </c>
      <c r="B16" s="42" t="s">
        <v>53</v>
      </c>
      <c r="C16" s="1"/>
    </row>
  </sheetData>
  <mergeCells count="1">
    <mergeCell ref="D9:G9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C76B84AE1C89441879C401E0FE9783C" ma:contentTypeVersion="2" ma:contentTypeDescription="Ustvari nov dokument." ma:contentTypeScope="" ma:versionID="97331879a2673c140836f81fd276a975">
  <xsd:schema xmlns:xsd="http://www.w3.org/2001/XMLSchema" xmlns:xs="http://www.w3.org/2001/XMLSchema" xmlns:p="http://schemas.microsoft.com/office/2006/metadata/properties" xmlns:ns2="ef7682a4-b5cd-433e-b489-bfc88bdbd5a6" targetNamespace="http://schemas.microsoft.com/office/2006/metadata/properties" ma:root="true" ma:fieldsID="3794a280c01810173d97f410a774b1f1" ns2:_="">
    <xsd:import namespace="ef7682a4-b5cd-433e-b489-bfc88bdbd5a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7682a4-b5cd-433e-b489-bfc88bdbd5a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7FD08DF-5CD2-4FF8-80B1-99BD347C3BB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3D6C66-A6F6-4F12-9CF7-271222878B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f7682a4-b5cd-433e-b489-bfc88bdbd5a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E04642B-431C-4DC5-82E1-F19439364916}">
  <ds:schemaRefs>
    <ds:schemaRef ds:uri="http://purl.org/dc/terms/"/>
    <ds:schemaRef ds:uri="http://purl.org/dc/elements/1.1/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dcmitype/"/>
    <ds:schemaRef ds:uri="ef7682a4-b5cd-433e-b489-bfc88bdbd5a6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SKUPNA ponudbena cena</vt:lpstr>
      <vt:lpstr>Diskovni sistem-Novo</vt:lpstr>
      <vt:lpstr>Diskovna polica - obstoječe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Požun</dc:creator>
  <cp:lastModifiedBy>Mateja Brečko</cp:lastModifiedBy>
  <cp:lastPrinted>2026-07-09T13:15:09Z</cp:lastPrinted>
  <dcterms:created xsi:type="dcterms:W3CDTF">2026-06-03T18:40:54Z</dcterms:created>
  <dcterms:modified xsi:type="dcterms:W3CDTF">2026-07-16T07:08:35Z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0x0101004C76B84AE1C89441879C401E0FE9783C</vt:lpwstr>
  </property>
</Properties>
</file>