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JAVNA NAROČILA\BLAGO\MATERIALI\SKUPINA 18 - VAROVALNA OBLAČILA IN OBUTEV\VAROVALNA OBUTEV\JN-22-2026_Nakup_varovalne_obutve\RD\"/>
    </mc:Choice>
  </mc:AlternateContent>
  <xr:revisionPtr revIDLastSave="0" documentId="13_ncr:1_{826EB44F-69AD-47A5-80A2-DB0A641EBF85}" xr6:coauthVersionLast="47" xr6:coauthVersionMax="47" xr10:uidLastSave="{00000000-0000-0000-0000-000000000000}"/>
  <bookViews>
    <workbookView xWindow="40740" yWindow="2340" windowWidth="28800" windowHeight="15345" xr2:uid="{00000000-000D-0000-FFFF-FFFF00000000}"/>
  </bookViews>
  <sheets>
    <sheet name="Rekapitulacija" sheetId="2" r:id="rId1"/>
    <sheet name="1. sklop" sheetId="1" r:id="rId2"/>
    <sheet name="2. sklop" sheetId="3" r:id="rId3"/>
    <sheet name="3. sklop" sheetId="4" r:id="rId4"/>
    <sheet name="4. sklop" sheetId="5" r:id="rId5"/>
  </sheets>
  <definedNames>
    <definedName name="_xlnm.Print_Area" localSheetId="1">'1. sklop'!$A$1:$Q$32</definedName>
    <definedName name="_xlnm.Print_Area" localSheetId="2">'2. sklop'!$A$1:$Q$28</definedName>
    <definedName name="_xlnm.Print_Area" localSheetId="3">'3. sklop'!$A$1:$Q$34</definedName>
    <definedName name="_xlnm.Print_Area" localSheetId="4">'4. sklop'!$A$1:$Q$32</definedName>
    <definedName name="_xlnm.Print_Area" localSheetId="0">Rekapitulacija!$A$1:$D$26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C18" i="2"/>
  <c r="D17" i="2"/>
  <c r="C17" i="2"/>
  <c r="D16" i="2"/>
  <c r="C16" i="2"/>
  <c r="D15" i="2"/>
  <c r="D19" i="2" s="1"/>
  <c r="C15" i="2"/>
  <c r="C19" i="2" s="1"/>
  <c r="Q28" i="3"/>
  <c r="P28" i="3"/>
  <c r="Q20" i="3"/>
  <c r="P20" i="3"/>
  <c r="P27" i="3"/>
  <c r="O27" i="3"/>
  <c r="Q27" i="3" s="1"/>
  <c r="N27" i="3"/>
  <c r="L27" i="3"/>
  <c r="N26" i="3"/>
  <c r="O26" i="3" s="1"/>
  <c r="Q26" i="3" s="1"/>
  <c r="L26" i="3"/>
  <c r="P26" i="3" s="1"/>
  <c r="N19" i="3"/>
  <c r="O19" i="3" s="1"/>
  <c r="Q19" i="3" s="1"/>
  <c r="L19" i="3"/>
  <c r="P19" i="3" s="1"/>
  <c r="N18" i="3"/>
  <c r="O18" i="3" s="1"/>
  <c r="Q18" i="3" s="1"/>
  <c r="L18" i="3"/>
  <c r="P18" i="3" s="1"/>
  <c r="N23" i="5" l="1"/>
  <c r="O23" i="5" s="1"/>
  <c r="Q23" i="5" s="1"/>
  <c r="L23" i="5"/>
  <c r="P23" i="5" s="1"/>
  <c r="N22" i="5"/>
  <c r="O22" i="5" s="1"/>
  <c r="Q22" i="5" s="1"/>
  <c r="L22" i="5"/>
  <c r="P22" i="5" s="1"/>
  <c r="N21" i="5"/>
  <c r="O21" i="5" s="1"/>
  <c r="Q21" i="5" s="1"/>
  <c r="L21" i="5"/>
  <c r="P21" i="5" s="1"/>
  <c r="N20" i="5"/>
  <c r="O20" i="5" s="1"/>
  <c r="Q20" i="5" s="1"/>
  <c r="Q24" i="5" s="1"/>
  <c r="L20" i="5"/>
  <c r="P20" i="5" s="1"/>
  <c r="P24" i="5" s="1"/>
  <c r="N25" i="4"/>
  <c r="O25" i="4" s="1"/>
  <c r="Q25" i="4" s="1"/>
  <c r="L25" i="4"/>
  <c r="P25" i="4" s="1"/>
  <c r="N24" i="4"/>
  <c r="O24" i="4" s="1"/>
  <c r="Q24" i="4" s="1"/>
  <c r="L24" i="4"/>
  <c r="P24" i="4" s="1"/>
  <c r="N23" i="4"/>
  <c r="O23" i="4" s="1"/>
  <c r="Q23" i="4" s="1"/>
  <c r="L23" i="4"/>
  <c r="P23" i="4" s="1"/>
  <c r="N22" i="4"/>
  <c r="O22" i="4" s="1"/>
  <c r="Q22" i="4" s="1"/>
  <c r="L22" i="4"/>
  <c r="P22" i="4" s="1"/>
  <c r="N21" i="4"/>
  <c r="O21" i="4" s="1"/>
  <c r="Q21" i="4" s="1"/>
  <c r="Q26" i="4" s="1"/>
  <c r="L21" i="4"/>
  <c r="P21" i="4" s="1"/>
  <c r="P26" i="4" s="1"/>
  <c r="N23" i="1"/>
  <c r="O23" i="1" s="1"/>
  <c r="Q23" i="1" s="1"/>
  <c r="L23" i="1"/>
  <c r="P23" i="1" s="1"/>
  <c r="N22" i="1"/>
  <c r="O22" i="1" s="1"/>
  <c r="Q22" i="1" s="1"/>
  <c r="L22" i="1"/>
  <c r="P22" i="1" s="1"/>
  <c r="N21" i="1"/>
  <c r="O21" i="1" s="1"/>
  <c r="Q21" i="1" s="1"/>
  <c r="L21" i="1"/>
  <c r="P21" i="1" s="1"/>
  <c r="N20" i="1"/>
  <c r="O20" i="1" s="1"/>
  <c r="Q20" i="1" s="1"/>
  <c r="L20" i="1"/>
  <c r="P20" i="1" s="1"/>
  <c r="P24" i="1" l="1"/>
  <c r="Q24" i="1"/>
  <c r="N25" i="3" l="1"/>
  <c r="O25" i="3" s="1"/>
  <c r="Q25" i="3" s="1"/>
  <c r="L25" i="3"/>
  <c r="P25" i="3" s="1"/>
  <c r="N24" i="3"/>
  <c r="O24" i="3" s="1"/>
  <c r="Q24" i="3" s="1"/>
  <c r="L24" i="3"/>
  <c r="P24" i="3" s="1"/>
  <c r="N23" i="3"/>
  <c r="O23" i="3" s="1"/>
  <c r="Q23" i="3" s="1"/>
  <c r="L23" i="3"/>
  <c r="P23" i="3" s="1"/>
  <c r="N22" i="3"/>
  <c r="O22" i="3" s="1"/>
  <c r="Q22" i="3" s="1"/>
  <c r="L22" i="3"/>
  <c r="P22" i="3" s="1"/>
  <c r="N18" i="4"/>
  <c r="O18" i="4" s="1"/>
  <c r="Q18" i="4" s="1"/>
  <c r="L18" i="4"/>
  <c r="P18" i="4" s="1"/>
  <c r="N17" i="4"/>
  <c r="O17" i="4" s="1"/>
  <c r="Q17" i="4" s="1"/>
  <c r="L17" i="4"/>
  <c r="P17" i="4" s="1"/>
  <c r="N16" i="4"/>
  <c r="O16" i="4" s="1"/>
  <c r="Q16" i="4" s="1"/>
  <c r="L16" i="4"/>
  <c r="P16" i="4" s="1"/>
  <c r="N17" i="5" l="1"/>
  <c r="O17" i="5" s="1"/>
  <c r="Q17" i="5" s="1"/>
  <c r="L17" i="5"/>
  <c r="P17" i="5" s="1"/>
  <c r="N16" i="5"/>
  <c r="O16" i="5" s="1"/>
  <c r="Q16" i="5" s="1"/>
  <c r="L16" i="5"/>
  <c r="P16" i="5" s="1"/>
  <c r="N15" i="5"/>
  <c r="O15" i="5" s="1"/>
  <c r="Q15" i="5" s="1"/>
  <c r="L15" i="5"/>
  <c r="P15" i="5" s="1"/>
  <c r="N14" i="5"/>
  <c r="O14" i="5" s="1"/>
  <c r="Q14" i="5" s="1"/>
  <c r="Q18" i="5" s="1"/>
  <c r="L14" i="5"/>
  <c r="P14" i="5" s="1"/>
  <c r="P18" i="5" s="1"/>
  <c r="N15" i="4"/>
  <c r="O15" i="4" s="1"/>
  <c r="Q15" i="4" s="1"/>
  <c r="L15" i="4"/>
  <c r="P15" i="4" s="1"/>
  <c r="N14" i="4"/>
  <c r="O14" i="4" s="1"/>
  <c r="Q14" i="4" s="1"/>
  <c r="Q19" i="4" s="1"/>
  <c r="L14" i="4"/>
  <c r="P14" i="4" s="1"/>
  <c r="P19" i="4" s="1"/>
  <c r="N17" i="3"/>
  <c r="O17" i="3" s="1"/>
  <c r="Q17" i="3" s="1"/>
  <c r="L17" i="3"/>
  <c r="P17" i="3" s="1"/>
  <c r="N16" i="3"/>
  <c r="O16" i="3" s="1"/>
  <c r="Q16" i="3" s="1"/>
  <c r="L16" i="3"/>
  <c r="P16" i="3" s="1"/>
  <c r="N15" i="3"/>
  <c r="O15" i="3" s="1"/>
  <c r="Q15" i="3" s="1"/>
  <c r="L15" i="3"/>
  <c r="P15" i="3" s="1"/>
  <c r="N14" i="3"/>
  <c r="O14" i="3" s="1"/>
  <c r="Q14" i="3" s="1"/>
  <c r="Q29" i="3" s="1"/>
  <c r="L14" i="3"/>
  <c r="P14" i="3" s="1"/>
  <c r="P29" i="3" s="1"/>
  <c r="P25" i="5" l="1"/>
  <c r="Q25" i="5"/>
  <c r="P27" i="4"/>
  <c r="Q27" i="4"/>
  <c r="L16" i="1"/>
  <c r="P16" i="1" s="1"/>
  <c r="N16" i="1"/>
  <c r="O16" i="1" s="1"/>
  <c r="Q16" i="1" s="1"/>
  <c r="N17" i="1"/>
  <c r="O17" i="1" s="1"/>
  <c r="Q17" i="1" s="1"/>
  <c r="L17" i="1"/>
  <c r="P17" i="1" s="1"/>
  <c r="N15" i="1"/>
  <c r="O15" i="1" s="1"/>
  <c r="Q15" i="1" s="1"/>
  <c r="L15" i="1"/>
  <c r="P15" i="1" s="1"/>
  <c r="N14" i="1"/>
  <c r="O14" i="1" s="1"/>
  <c r="Q14" i="1" s="1"/>
  <c r="L14" i="1"/>
  <c r="P14" i="1" s="1"/>
  <c r="Q18" i="1" l="1"/>
  <c r="P18" i="1"/>
  <c r="Q25" i="1" l="1"/>
  <c r="P25" i="1"/>
</calcChain>
</file>

<file path=xl/sharedStrings.xml><?xml version="1.0" encoding="utf-8"?>
<sst xmlns="http://schemas.openxmlformats.org/spreadsheetml/2006/main" count="318" uniqueCount="74">
  <si>
    <t>Priloga 6</t>
  </si>
  <si>
    <t>Ponudnik:</t>
  </si>
  <si>
    <t>___________________________</t>
  </si>
  <si>
    <t>Ponudbeni predračun</t>
  </si>
  <si>
    <t>Zap. št.</t>
  </si>
  <si>
    <t>Opis artikla</t>
  </si>
  <si>
    <t>EM</t>
  </si>
  <si>
    <t>Kataloška številka</t>
  </si>
  <si>
    <t>Komercialno ime/ISO številka</t>
  </si>
  <si>
    <t>Proizvajalec</t>
  </si>
  <si>
    <t>Katalog*</t>
  </si>
  <si>
    <t>Osnovno pak.</t>
  </si>
  <si>
    <t>Cena osn. pak. brez DDV</t>
  </si>
  <si>
    <t>Cena za EM brez DDV</t>
  </si>
  <si>
    <t>Stopnja DDV (%)</t>
  </si>
  <si>
    <t>Cena za EM z DDV</t>
  </si>
  <si>
    <t>Vrednost SKUPAJ brez DDV</t>
  </si>
  <si>
    <t>Vrednost SKUPAJ z DDV</t>
  </si>
  <si>
    <t>DATUM:</t>
  </si>
  <si>
    <t>ŽIG</t>
  </si>
  <si>
    <t>PODPIS POOBLAŠČENE OSEBE:</t>
  </si>
  <si>
    <t>Ponudba je veljavna do: __________________</t>
  </si>
  <si>
    <t>(najmanj 120 dni od datuma odpiranja ponudb)</t>
  </si>
  <si>
    <t>Priloga 5</t>
  </si>
  <si>
    <t>REKAPITULACIJA</t>
  </si>
  <si>
    <t>Predmet naročila</t>
  </si>
  <si>
    <t>JN-22-2026</t>
  </si>
  <si>
    <t>Nabava varovalne obutve</t>
  </si>
  <si>
    <t>1. SKLOP: VAROVALNA OBUTEV - NOTRANJA</t>
  </si>
  <si>
    <t>Cokel z lesenim podplatom - uniseks
(kvaliteta kot npr. art. 2202 Kopitarna Sevnica ali enakovredni)</t>
  </si>
  <si>
    <t>Natikač s poliuretanskim podplatom - uniseks
(kvaliteta kot npr. art. 2795 Kopitarna Sevnica ali enakovredni)</t>
  </si>
  <si>
    <t>Natikač s stranskimi odprtinami - ženski
(kvaliteta kot npr. art. 1202 Harvey d.o.o. ali enakovredni)</t>
  </si>
  <si>
    <t>Natikač brez stranskih odprtin - ženski
(kvaliteta kot npr. art. 3215 Harvey d.o.o. ali enakovredni)</t>
  </si>
  <si>
    <t>par</t>
  </si>
  <si>
    <t>Cena osn. pak. z DDV</t>
  </si>
  <si>
    <t>1811000100</t>
  </si>
  <si>
    <t>Čevelj polvisok - usnjen 
(kvaliteta kot npr. HAIX BLACK EAGLE TACTICAL 2.0 MID/BLACK/GTX ali enakovredni)</t>
  </si>
  <si>
    <t>Notranji vložek za ponujen artikel pod zap. št. 1</t>
  </si>
  <si>
    <t>Čevelj polvisok - tekstilni 
(kvaliteta kot npr. HAIX BLACK EAGLE ATHLETIC 2.1 mid/black GTX ali enakovredni)</t>
  </si>
  <si>
    <t>Notranji vložek za ponujen artikel pod zap. št. 3</t>
  </si>
  <si>
    <t>1810000100</t>
  </si>
  <si>
    <t>Športni copati - ženski 
(kvaliteta kot npr. Skechers 77222 EC ali enakovredni)</t>
  </si>
  <si>
    <t>1810000200</t>
  </si>
  <si>
    <t>1810000300</t>
  </si>
  <si>
    <t>Zaščitni čevelj visok usnjen - zimski
(kvaliteta kot npr. HAIX AIRPOWER XR1 ali enakovredni)</t>
  </si>
  <si>
    <t>Zaščitni čevelj visok tekstilni - letni
(kvaliteta kot npr. HAIX BLACK EAGLE SAFETY 40 MID ali enakovredni)</t>
  </si>
  <si>
    <t>4. SKLOP: VAROVALNA OBUTEV ZA POTREBE SNMP</t>
  </si>
  <si>
    <t>NOVO</t>
  </si>
  <si>
    <t>Športni copati - ženski 
(kvaliteta kot npr. Skechers 108176 EC ali enakovredni)</t>
  </si>
  <si>
    <t>Športni copati - ženski 
(kvaliteta kot npr. Skechers 108261 EC ali enakovredni)</t>
  </si>
  <si>
    <t>Športni copati - moški 
(kvaliteta kot npr. Skechers 200241 EC ali enakovredni)</t>
  </si>
  <si>
    <t>Športni copati - moški 
(kvaliteta kot npr. Skechers 200337 EC ali enakovredni)</t>
  </si>
  <si>
    <t>Notranji vložek za ponujen artikel pod zap. št. 1 
(originalni vložek kot je vgrajen v artikel zap. št. 1)</t>
  </si>
  <si>
    <t>Notranji vložek za ponujen artikel pod zap. št. 3
(originalni vložek kot je vgrajen v artikel zap. št. 3)</t>
  </si>
  <si>
    <t xml:space="preserve">par </t>
  </si>
  <si>
    <t>SKUPAJ OKVIRNA VREDNOST PONUDBE ZA 1. LETO:</t>
  </si>
  <si>
    <t>SKUPAJ OKVIRNA VREDNOST PONUDBE ZA 2. LETO:</t>
  </si>
  <si>
    <t>SKUPAJ OKVIRNA VREDNOST PONUDBE ZA 2. LETI:</t>
  </si>
  <si>
    <r>
      <rPr>
        <b/>
        <sz val="10"/>
        <color theme="1"/>
        <rFont val="Arial"/>
        <family val="2"/>
        <charset val="238"/>
      </rPr>
      <t>*</t>
    </r>
    <r>
      <rPr>
        <sz val="10"/>
        <color theme="1"/>
        <rFont val="Arial"/>
        <family val="2"/>
        <charset val="238"/>
      </rPr>
      <t xml:space="preserve"> V stolpec »I« ponudbenega predračuna ponudnik vnese spletni naslov (povezavo) do kataloga posameznega artikla, če ta obstaja. Naročnik bo obvezno izpolnitev stolpca »I« zahteval od izbranega ponudnika.</t>
    </r>
  </si>
  <si>
    <t>Okvirna  količina za 1. leto</t>
  </si>
  <si>
    <t>Okvirna  količina za 2. leto</t>
  </si>
  <si>
    <t>Skupaj okvirna vrednost za pogodbeno obdobje dveh (2) let:</t>
  </si>
  <si>
    <t xml:space="preserve">Oznaka artikla kupca </t>
  </si>
  <si>
    <t>Oznaka artikla kupca</t>
  </si>
  <si>
    <t>2. SKLOP: VAROVALNA OBUTEV - ZA ZAPOSLENE, KI OPRAVLJAJO DELO NA TERENU</t>
  </si>
  <si>
    <t>3. SKLOP: VAROVALNA OBUTEV - ŠPORTNA</t>
  </si>
  <si>
    <t>Čevelj nizek – tekstilni 
(kvaliteta kot npr. HAIX BLACK EAGLE ATHLETIC 2.1 low/black GTX ali enakovredni)</t>
  </si>
  <si>
    <t>Notranji vložek za ponujen artikel pod zap. št. 6 (originalni vložek kot je vgrajen v artikel zap. št. 5)</t>
  </si>
  <si>
    <t>Skupaj okvirna vrednost ponudbe za pogodbeno obdobje dve (2) leti 
brez DDV v EUR</t>
  </si>
  <si>
    <t>1. sklop: Varovalna obutev - notranja</t>
  </si>
  <si>
    <t>4. sklop: Varovalna obutev za potrebe enote SNMP</t>
  </si>
  <si>
    <t>3. sklop: Varovalna obutev - športna</t>
  </si>
  <si>
    <t>2. sklop: Varovalna obutev - za zaposlene, ki opravljajo delo na terenu</t>
  </si>
  <si>
    <t>Skupaj okvirna vrednost ponudbe za pogodbeno obdobje dve (2) leti
 z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</si>
</sst>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005B5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22"/>
      <color theme="1"/>
      <name val="Arial"/>
      <family val="2"/>
      <charset val="238"/>
    </font>
    <font>
      <b/>
      <sz val="10"/>
      <color theme="0"/>
      <name val="Arial 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B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0" fontId="0" fillId="0" borderId="0" xfId="0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1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2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center"/>
    </xf>
    <xf numFmtId="165" fontId="10" fillId="0" borderId="0" xfId="1" applyNumberFormat="1" applyFont="1" applyAlignment="1">
      <alignment horizontal="center" wrapText="1"/>
    </xf>
    <xf numFmtId="3" fontId="10" fillId="0" borderId="0" xfId="1" applyNumberFormat="1" applyFont="1" applyAlignment="1">
      <alignment horizontal="center" wrapText="1"/>
    </xf>
    <xf numFmtId="2" fontId="1" fillId="0" borderId="0" xfId="0" applyNumberFormat="1" applyFont="1"/>
    <xf numFmtId="165" fontId="8" fillId="0" borderId="0" xfId="1" applyNumberFormat="1" applyFont="1"/>
    <xf numFmtId="165" fontId="8" fillId="0" borderId="0" xfId="1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8" fillId="0" borderId="0" xfId="0" applyFont="1"/>
    <xf numFmtId="1" fontId="9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/>
    <xf numFmtId="2" fontId="8" fillId="0" borderId="0" xfId="0" applyNumberFormat="1" applyFont="1"/>
    <xf numFmtId="0" fontId="0" fillId="0" borderId="0" xfId="0" applyAlignment="1">
      <alignment horizontal="right"/>
    </xf>
    <xf numFmtId="0" fontId="13" fillId="0" borderId="0" xfId="0" applyFont="1" applyAlignment="1">
      <alignment horizontal="left"/>
    </xf>
    <xf numFmtId="0" fontId="0" fillId="0" borderId="0" xfId="0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/>
    </xf>
    <xf numFmtId="0" fontId="6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/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4" fillId="2" borderId="1" xfId="0" applyFont="1" applyFill="1" applyBorder="1" applyAlignment="1">
      <alignment horizontal="right" vertical="center"/>
    </xf>
  </cellXfs>
  <cellStyles count="2">
    <cellStyle name="40% - Accent5 8 6" xfId="1" xr:uid="{DACC7DA7-62A8-4141-A2CA-BB446509B6BB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1784354</xdr:colOff>
      <xdr:row>3</xdr:row>
      <xdr:rowOff>161924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859B11D-311D-4BA2-91B4-C0DA02C1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74904" cy="733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384391</xdr:colOff>
      <xdr:row>3</xdr:row>
      <xdr:rowOff>178594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724B830-B85C-4884-AB52-10D660921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7985" cy="750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452437</xdr:colOff>
      <xdr:row>3</xdr:row>
      <xdr:rowOff>166687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1C1C2A-D8E1-4607-9D9A-7955D226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2687" cy="738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476249</xdr:colOff>
      <xdr:row>4</xdr:row>
      <xdr:rowOff>2077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437E24E-E0B0-4DB2-8945-5F50F595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2687" cy="764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2</xdr:col>
      <xdr:colOff>738189</xdr:colOff>
      <xdr:row>3</xdr:row>
      <xdr:rowOff>182154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9EDEBA-223F-4B29-BFD8-36E7EC76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2416968" cy="753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9AE7-1FDC-4D8D-85EA-590E80A1CD33}">
  <sheetPr>
    <pageSetUpPr fitToPage="1"/>
  </sheetPr>
  <dimension ref="A1:D26"/>
  <sheetViews>
    <sheetView tabSelected="1" workbookViewId="0">
      <selection activeCell="C27" sqref="C27"/>
    </sheetView>
  </sheetViews>
  <sheetFormatPr defaultRowHeight="15"/>
  <cols>
    <col min="1" max="1" width="8.7109375" customWidth="1"/>
    <col min="2" max="2" width="51.85546875" customWidth="1"/>
    <col min="3" max="3" width="38.140625" customWidth="1"/>
    <col min="4" max="4" width="43.7109375" customWidth="1"/>
  </cols>
  <sheetData>
    <row r="1" spans="1:4">
      <c r="D1" s="5" t="s">
        <v>23</v>
      </c>
    </row>
    <row r="2" spans="1:4">
      <c r="D2" s="5" t="s">
        <v>26</v>
      </c>
    </row>
    <row r="3" spans="1:4">
      <c r="A3" s="34"/>
      <c r="B3" s="34"/>
      <c r="C3" s="34"/>
      <c r="D3" s="5"/>
    </row>
    <row r="4" spans="1:4">
      <c r="A4" s="34"/>
      <c r="B4" s="34"/>
      <c r="C4" s="34"/>
    </row>
    <row r="5" spans="1:4">
      <c r="A5" s="35" t="s">
        <v>1</v>
      </c>
      <c r="B5" s="34"/>
      <c r="C5" s="34"/>
    </row>
    <row r="6" spans="1:4">
      <c r="A6" s="35" t="s">
        <v>2</v>
      </c>
      <c r="B6" s="35"/>
      <c r="C6" s="34"/>
    </row>
    <row r="7" spans="1:4">
      <c r="A7" s="35" t="s">
        <v>2</v>
      </c>
      <c r="B7" s="35"/>
      <c r="C7" s="34"/>
    </row>
    <row r="8" spans="1:4">
      <c r="A8" s="35" t="s">
        <v>2</v>
      </c>
      <c r="B8" s="35"/>
      <c r="C8" s="34"/>
    </row>
    <row r="9" spans="1:4">
      <c r="A9" s="34"/>
      <c r="B9" s="34"/>
      <c r="C9" s="34"/>
    </row>
    <row r="10" spans="1:4" ht="15.75">
      <c r="A10" s="72" t="s">
        <v>24</v>
      </c>
      <c r="B10" s="72"/>
      <c r="C10" s="72"/>
      <c r="D10" s="72"/>
    </row>
    <row r="11" spans="1:4" ht="15.75">
      <c r="A11" s="72" t="s">
        <v>27</v>
      </c>
      <c r="B11" s="72"/>
      <c r="C11" s="72"/>
      <c r="D11" s="72"/>
    </row>
    <row r="12" spans="1:4" ht="15.75">
      <c r="A12" s="72" t="s">
        <v>26</v>
      </c>
      <c r="B12" s="72"/>
      <c r="C12" s="72"/>
      <c r="D12" s="72"/>
    </row>
    <row r="13" spans="1:4">
      <c r="A13" s="35"/>
      <c r="B13" s="35"/>
      <c r="C13" s="35"/>
      <c r="D13" s="35"/>
    </row>
    <row r="14" spans="1:4" s="39" customFormat="1" ht="38.25">
      <c r="A14" s="69" t="s">
        <v>25</v>
      </c>
      <c r="B14" s="69"/>
      <c r="C14" s="63" t="s">
        <v>68</v>
      </c>
      <c r="D14" s="63" t="s">
        <v>73</v>
      </c>
    </row>
    <row r="15" spans="1:4">
      <c r="A15" s="70" t="s">
        <v>69</v>
      </c>
      <c r="B15" s="71"/>
      <c r="C15" s="65" t="e">
        <f>'1. sklop'!P25</f>
        <v>#DIV/0!</v>
      </c>
      <c r="D15" s="66" t="e">
        <f>'1. sklop'!Q25</f>
        <v>#DIV/0!</v>
      </c>
    </row>
    <row r="16" spans="1:4">
      <c r="A16" s="70" t="s">
        <v>72</v>
      </c>
      <c r="B16" s="71"/>
      <c r="C16" s="65" t="e">
        <f>'2. sklop'!P29</f>
        <v>#DIV/0!</v>
      </c>
      <c r="D16" s="66" t="e">
        <f>'2. sklop'!Q29</f>
        <v>#DIV/0!</v>
      </c>
    </row>
    <row r="17" spans="1:4">
      <c r="A17" s="70" t="s">
        <v>71</v>
      </c>
      <c r="B17" s="71"/>
      <c r="C17" s="65" t="e">
        <f>'3. sklop'!P27</f>
        <v>#DIV/0!</v>
      </c>
      <c r="D17" s="66" t="e">
        <f>'3. sklop'!Q27</f>
        <v>#DIV/0!</v>
      </c>
    </row>
    <row r="18" spans="1:4">
      <c r="A18" s="70" t="s">
        <v>70</v>
      </c>
      <c r="B18" s="71"/>
      <c r="C18" s="65" t="e">
        <f>'4. sklop'!P25</f>
        <v>#DIV/0!</v>
      </c>
      <c r="D18" s="66" t="e">
        <f>'4. sklop'!Q25</f>
        <v>#DIV/0!</v>
      </c>
    </row>
    <row r="19" spans="1:4">
      <c r="A19" s="67" t="s">
        <v>61</v>
      </c>
      <c r="B19" s="68"/>
      <c r="C19" s="64" t="e">
        <f>SUM(C15:C18)</f>
        <v>#DIV/0!</v>
      </c>
      <c r="D19" s="64" t="e">
        <f>SUM(D15:D18)</f>
        <v>#DIV/0!</v>
      </c>
    </row>
    <row r="21" spans="1:4">
      <c r="A21" s="36"/>
      <c r="B21" s="32"/>
      <c r="C21" s="32"/>
      <c r="D21" s="32"/>
    </row>
    <row r="22" spans="1:4">
      <c r="A22" s="36"/>
      <c r="B22" s="32"/>
      <c r="C22" s="32"/>
      <c r="D22" s="32"/>
    </row>
    <row r="23" spans="1:4">
      <c r="A23" s="36" t="s">
        <v>18</v>
      </c>
      <c r="B23" s="22" t="s">
        <v>19</v>
      </c>
      <c r="C23" s="22"/>
      <c r="D23" s="22" t="s">
        <v>20</v>
      </c>
    </row>
    <row r="24" spans="1:4">
      <c r="B24" s="21"/>
      <c r="C24" s="21"/>
      <c r="D24" s="21"/>
    </row>
    <row r="25" spans="1:4">
      <c r="A25" s="36" t="s">
        <v>21</v>
      </c>
      <c r="B25" s="37"/>
      <c r="C25" s="37"/>
    </row>
    <row r="26" spans="1:4">
      <c r="A26" s="38" t="s">
        <v>22</v>
      </c>
    </row>
  </sheetData>
  <mergeCells count="9">
    <mergeCell ref="A10:D10"/>
    <mergeCell ref="A11:D11"/>
    <mergeCell ref="A12:D12"/>
    <mergeCell ref="A19:B19"/>
    <mergeCell ref="A14:B14"/>
    <mergeCell ref="A16:B16"/>
    <mergeCell ref="A17:B17"/>
    <mergeCell ref="A18:B18"/>
    <mergeCell ref="A15:B15"/>
  </mergeCell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zoomScale="80" zoomScaleNormal="80" workbookViewId="0">
      <selection activeCell="H23" sqref="H23"/>
    </sheetView>
  </sheetViews>
  <sheetFormatPr defaultRowHeight="15"/>
  <cols>
    <col min="2" max="2" width="22.140625" customWidth="1"/>
    <col min="3" max="3" width="49.140625" customWidth="1"/>
    <col min="4" max="4" width="11.7109375" customWidth="1"/>
    <col min="5" max="5" width="15.140625" customWidth="1"/>
    <col min="6" max="6" width="18" customWidth="1"/>
    <col min="7" max="7" width="35.28515625" customWidth="1"/>
    <col min="8" max="8" width="20.140625" customWidth="1"/>
    <col min="9" max="9" width="17.85546875" customWidth="1"/>
    <col min="10" max="10" width="11" customWidth="1"/>
    <col min="11" max="11" width="15.85546875" customWidth="1"/>
    <col min="12" max="12" width="19.5703125" customWidth="1"/>
    <col min="13" max="13" width="12.7109375" customWidth="1"/>
    <col min="14" max="14" width="19.42578125" customWidth="1"/>
    <col min="15" max="15" width="14.140625" customWidth="1"/>
    <col min="16" max="16" width="14.7109375" customWidth="1"/>
    <col min="17" max="17" width="14.5703125" customWidth="1"/>
  </cols>
  <sheetData>
    <row r="1" spans="1:17">
      <c r="A1" s="1"/>
      <c r="B1" s="1"/>
      <c r="C1" s="2"/>
      <c r="D1" s="1"/>
      <c r="E1" s="1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5" t="s">
        <v>0</v>
      </c>
    </row>
    <row r="2" spans="1:17">
      <c r="A2" s="1"/>
      <c r="B2" s="1"/>
      <c r="C2" s="2"/>
      <c r="D2" s="1"/>
      <c r="E2" s="1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5" t="s">
        <v>26</v>
      </c>
    </row>
    <row r="3" spans="1:17">
      <c r="A3" s="1"/>
      <c r="B3" s="1"/>
      <c r="C3" s="2"/>
      <c r="D3" s="1"/>
      <c r="E3" s="1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5"/>
    </row>
    <row r="4" spans="1:17">
      <c r="A4" s="1"/>
      <c r="B4" s="1"/>
      <c r="C4" s="2"/>
      <c r="D4" s="1"/>
      <c r="E4" s="1"/>
      <c r="F4" s="3"/>
      <c r="G4" s="3"/>
      <c r="H4" s="3"/>
      <c r="I4" s="3"/>
      <c r="J4" s="3"/>
      <c r="K4" s="4"/>
      <c r="L4" s="4"/>
      <c r="M4" s="4"/>
      <c r="N4" s="4"/>
      <c r="O4" s="4"/>
      <c r="P4" s="4"/>
      <c r="Q4" s="4"/>
    </row>
    <row r="5" spans="1:17">
      <c r="A5" s="1" t="s">
        <v>1</v>
      </c>
      <c r="B5" s="1"/>
      <c r="C5" s="2"/>
      <c r="D5" s="1"/>
      <c r="E5" s="1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</row>
    <row r="6" spans="1:17">
      <c r="A6" s="1" t="s">
        <v>2</v>
      </c>
      <c r="B6" s="1"/>
      <c r="C6" s="2"/>
      <c r="D6" s="1"/>
      <c r="E6" s="1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4"/>
    </row>
    <row r="7" spans="1:17">
      <c r="A7" s="1" t="s">
        <v>2</v>
      </c>
      <c r="B7" s="1"/>
      <c r="C7" s="2"/>
      <c r="D7" s="1"/>
      <c r="E7" s="1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4"/>
    </row>
    <row r="8" spans="1:17">
      <c r="A8" s="1" t="s">
        <v>2</v>
      </c>
      <c r="B8" s="1"/>
      <c r="C8" s="2"/>
      <c r="D8" s="1"/>
      <c r="E8" s="1"/>
      <c r="F8" s="3"/>
      <c r="G8" s="3"/>
      <c r="H8" s="3"/>
      <c r="I8" s="3"/>
      <c r="J8" s="3"/>
      <c r="K8" s="4"/>
      <c r="L8" s="4"/>
      <c r="M8" s="4"/>
      <c r="N8" s="4"/>
      <c r="O8" s="4"/>
      <c r="P8" s="4"/>
      <c r="Q8" s="4"/>
    </row>
    <row r="9" spans="1:17" ht="15.75">
      <c r="A9" s="72" t="s">
        <v>3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ht="15.75">
      <c r="A10" s="72" t="s">
        <v>28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>
      <c r="C11" s="6"/>
    </row>
    <row r="12" spans="1:17">
      <c r="A12" s="1"/>
      <c r="B12" s="1"/>
      <c r="C12" s="2"/>
      <c r="D12" s="1"/>
      <c r="H12" s="3"/>
      <c r="I12" s="3"/>
      <c r="J12" s="3"/>
      <c r="K12" s="4"/>
      <c r="L12" s="4"/>
      <c r="M12" s="4"/>
      <c r="N12" s="4"/>
      <c r="O12" s="4"/>
      <c r="P12" s="4"/>
      <c r="Q12" s="4"/>
    </row>
    <row r="13" spans="1:17" s="39" customFormat="1" ht="42" customHeight="1">
      <c r="A13" s="7" t="s">
        <v>4</v>
      </c>
      <c r="B13" s="7" t="s">
        <v>62</v>
      </c>
      <c r="C13" s="7" t="s">
        <v>5</v>
      </c>
      <c r="D13" s="7" t="s">
        <v>6</v>
      </c>
      <c r="E13" s="7" t="s">
        <v>59</v>
      </c>
      <c r="F13" s="7" t="s">
        <v>7</v>
      </c>
      <c r="G13" s="7" t="s">
        <v>8</v>
      </c>
      <c r="H13" s="7" t="s">
        <v>9</v>
      </c>
      <c r="I13" s="8" t="s">
        <v>10</v>
      </c>
      <c r="J13" s="7" t="s">
        <v>11</v>
      </c>
      <c r="K13" s="9" t="s">
        <v>12</v>
      </c>
      <c r="L13" s="9" t="s">
        <v>13</v>
      </c>
      <c r="M13" s="9" t="s">
        <v>14</v>
      </c>
      <c r="N13" s="9" t="s">
        <v>34</v>
      </c>
      <c r="O13" s="9" t="s">
        <v>15</v>
      </c>
      <c r="P13" s="9" t="s">
        <v>16</v>
      </c>
      <c r="Q13" s="9" t="s">
        <v>17</v>
      </c>
    </row>
    <row r="14" spans="1:17" ht="43.5">
      <c r="A14" s="41">
        <v>1</v>
      </c>
      <c r="B14" s="41">
        <v>1809000100</v>
      </c>
      <c r="C14" s="42" t="s">
        <v>29</v>
      </c>
      <c r="D14" s="43" t="s">
        <v>33</v>
      </c>
      <c r="E14" s="44">
        <v>40</v>
      </c>
      <c r="F14" s="41"/>
      <c r="G14" s="41"/>
      <c r="H14" s="41"/>
      <c r="I14" s="41"/>
      <c r="J14" s="45"/>
      <c r="K14" s="46"/>
      <c r="L14" s="47" t="e">
        <f t="shared" ref="L14:L17" si="0">K14/J14</f>
        <v>#DIV/0!</v>
      </c>
      <c r="M14" s="48"/>
      <c r="N14" s="47">
        <f t="shared" ref="N14:N17" si="1">K14*(1+M14/100)</f>
        <v>0</v>
      </c>
      <c r="O14" s="47" t="e">
        <f t="shared" ref="O14:O17" si="2">N14/J14</f>
        <v>#DIV/0!</v>
      </c>
      <c r="P14" s="49" t="e">
        <f>L14*E14</f>
        <v>#DIV/0!</v>
      </c>
      <c r="Q14" s="49" t="e">
        <f>ROUND((O14*E14),2)</f>
        <v>#DIV/0!</v>
      </c>
    </row>
    <row r="15" spans="1:17" ht="43.5">
      <c r="A15" s="41">
        <v>2</v>
      </c>
      <c r="B15" s="41">
        <v>1809000200</v>
      </c>
      <c r="C15" s="42" t="s">
        <v>30</v>
      </c>
      <c r="D15" s="43" t="s">
        <v>33</v>
      </c>
      <c r="E15" s="44">
        <v>45</v>
      </c>
      <c r="F15" s="41"/>
      <c r="G15" s="41"/>
      <c r="H15" s="41"/>
      <c r="I15" s="41"/>
      <c r="J15" s="45"/>
      <c r="K15" s="46"/>
      <c r="L15" s="47" t="e">
        <f t="shared" si="0"/>
        <v>#DIV/0!</v>
      </c>
      <c r="M15" s="48"/>
      <c r="N15" s="47">
        <f t="shared" si="1"/>
        <v>0</v>
      </c>
      <c r="O15" s="47" t="e">
        <f t="shared" si="2"/>
        <v>#DIV/0!</v>
      </c>
      <c r="P15" s="49" t="e">
        <f t="shared" ref="P15:P17" si="3">L15*E15</f>
        <v>#DIV/0!</v>
      </c>
      <c r="Q15" s="49" t="e">
        <f t="shared" ref="Q15:Q17" si="4">ROUND((O15*E15),2)</f>
        <v>#DIV/0!</v>
      </c>
    </row>
    <row r="16" spans="1:17" ht="43.5">
      <c r="A16" s="41">
        <v>3</v>
      </c>
      <c r="B16" s="41">
        <v>1809000300</v>
      </c>
      <c r="C16" s="42" t="s">
        <v>31</v>
      </c>
      <c r="D16" s="43" t="s">
        <v>33</v>
      </c>
      <c r="E16" s="44">
        <v>66.5</v>
      </c>
      <c r="F16" s="41"/>
      <c r="G16" s="41"/>
      <c r="H16" s="41"/>
      <c r="I16" s="41"/>
      <c r="J16" s="45"/>
      <c r="K16" s="46"/>
      <c r="L16" s="47" t="e">
        <f t="shared" ref="L16" si="5">K16/J16</f>
        <v>#DIV/0!</v>
      </c>
      <c r="M16" s="48"/>
      <c r="N16" s="47">
        <f t="shared" ref="N16" si="6">K16*(1+M16/100)</f>
        <v>0</v>
      </c>
      <c r="O16" s="47" t="e">
        <f t="shared" ref="O16" si="7">N16/J16</f>
        <v>#DIV/0!</v>
      </c>
      <c r="P16" s="49" t="e">
        <f t="shared" ref="P16" si="8">L16*E16</f>
        <v>#DIV/0!</v>
      </c>
      <c r="Q16" s="49" t="e">
        <f t="shared" ref="Q16" si="9">ROUND((O16*E16),2)</f>
        <v>#DIV/0!</v>
      </c>
    </row>
    <row r="17" spans="1:17" ht="43.5">
      <c r="A17" s="41">
        <v>4</v>
      </c>
      <c r="B17" s="41">
        <v>1809000400</v>
      </c>
      <c r="C17" s="42" t="s">
        <v>32</v>
      </c>
      <c r="D17" s="43" t="s">
        <v>33</v>
      </c>
      <c r="E17" s="44">
        <v>66.5</v>
      </c>
      <c r="F17" s="41"/>
      <c r="G17" s="41"/>
      <c r="H17" s="41"/>
      <c r="I17" s="41"/>
      <c r="J17" s="45"/>
      <c r="K17" s="46"/>
      <c r="L17" s="47" t="e">
        <f t="shared" si="0"/>
        <v>#DIV/0!</v>
      </c>
      <c r="M17" s="48"/>
      <c r="N17" s="47">
        <f t="shared" si="1"/>
        <v>0</v>
      </c>
      <c r="O17" s="47" t="e">
        <f t="shared" si="2"/>
        <v>#DIV/0!</v>
      </c>
      <c r="P17" s="49" t="e">
        <f t="shared" si="3"/>
        <v>#DIV/0!</v>
      </c>
      <c r="Q17" s="49" t="e">
        <f t="shared" si="4"/>
        <v>#DIV/0!</v>
      </c>
    </row>
    <row r="18" spans="1:17">
      <c r="A18" s="73" t="s">
        <v>55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40" t="e">
        <f>SUM(P14:P17)</f>
        <v>#DIV/0!</v>
      </c>
      <c r="Q18" s="40" t="e">
        <f>SUM(Q14:Q17)</f>
        <v>#DIV/0!</v>
      </c>
    </row>
    <row r="19" spans="1:17" ht="45" customHeight="1">
      <c r="A19" s="7" t="s">
        <v>4</v>
      </c>
      <c r="B19" s="7" t="s">
        <v>62</v>
      </c>
      <c r="C19" s="7" t="s">
        <v>5</v>
      </c>
      <c r="D19" s="7" t="s">
        <v>6</v>
      </c>
      <c r="E19" s="7" t="s">
        <v>60</v>
      </c>
      <c r="F19" s="7" t="s">
        <v>7</v>
      </c>
      <c r="G19" s="7" t="s">
        <v>8</v>
      </c>
      <c r="H19" s="7" t="s">
        <v>9</v>
      </c>
      <c r="I19" s="8" t="s">
        <v>10</v>
      </c>
      <c r="J19" s="7" t="s">
        <v>11</v>
      </c>
      <c r="K19" s="9" t="s">
        <v>12</v>
      </c>
      <c r="L19" s="9" t="s">
        <v>13</v>
      </c>
      <c r="M19" s="9" t="s">
        <v>14</v>
      </c>
      <c r="N19" s="9" t="s">
        <v>34</v>
      </c>
      <c r="O19" s="9" t="s">
        <v>15</v>
      </c>
      <c r="P19" s="9" t="s">
        <v>16</v>
      </c>
      <c r="Q19" s="9" t="s">
        <v>17</v>
      </c>
    </row>
    <row r="20" spans="1:17" ht="43.5">
      <c r="A20" s="41">
        <v>1</v>
      </c>
      <c r="B20" s="41">
        <v>1809000100</v>
      </c>
      <c r="C20" s="42" t="s">
        <v>29</v>
      </c>
      <c r="D20" s="43" t="s">
        <v>33</v>
      </c>
      <c r="E20" s="44">
        <v>20</v>
      </c>
      <c r="F20" s="41"/>
      <c r="G20" s="41"/>
      <c r="H20" s="41"/>
      <c r="I20" s="41"/>
      <c r="J20" s="45"/>
      <c r="K20" s="46"/>
      <c r="L20" s="47" t="e">
        <f t="shared" ref="L20:L23" si="10">K20/J20</f>
        <v>#DIV/0!</v>
      </c>
      <c r="M20" s="48"/>
      <c r="N20" s="47">
        <f t="shared" ref="N20:N23" si="11">K20*(1+M20/100)</f>
        <v>0</v>
      </c>
      <c r="O20" s="47" t="e">
        <f t="shared" ref="O20:O23" si="12">N20/J20</f>
        <v>#DIV/0!</v>
      </c>
      <c r="P20" s="49" t="e">
        <f>L20*E20</f>
        <v>#DIV/0!</v>
      </c>
      <c r="Q20" s="49" t="e">
        <f>ROUND((O20*E20),2)</f>
        <v>#DIV/0!</v>
      </c>
    </row>
    <row r="21" spans="1:17" ht="43.5">
      <c r="A21" s="41">
        <v>2</v>
      </c>
      <c r="B21" s="41">
        <v>1809000200</v>
      </c>
      <c r="C21" s="42" t="s">
        <v>30</v>
      </c>
      <c r="D21" s="43" t="s">
        <v>33</v>
      </c>
      <c r="E21" s="44">
        <v>24</v>
      </c>
      <c r="F21" s="41"/>
      <c r="G21" s="41"/>
      <c r="H21" s="41"/>
      <c r="I21" s="41"/>
      <c r="J21" s="45"/>
      <c r="K21" s="46"/>
      <c r="L21" s="47" t="e">
        <f t="shared" si="10"/>
        <v>#DIV/0!</v>
      </c>
      <c r="M21" s="48"/>
      <c r="N21" s="47">
        <f t="shared" si="11"/>
        <v>0</v>
      </c>
      <c r="O21" s="47" t="e">
        <f t="shared" si="12"/>
        <v>#DIV/0!</v>
      </c>
      <c r="P21" s="49" t="e">
        <f t="shared" ref="P21:P23" si="13">L21*E21</f>
        <v>#DIV/0!</v>
      </c>
      <c r="Q21" s="49" t="e">
        <f t="shared" ref="Q21:Q23" si="14">ROUND((O21*E21),2)</f>
        <v>#DIV/0!</v>
      </c>
    </row>
    <row r="22" spans="1:17" ht="43.5">
      <c r="A22" s="41">
        <v>3</v>
      </c>
      <c r="B22" s="41">
        <v>1809000300</v>
      </c>
      <c r="C22" s="42" t="s">
        <v>31</v>
      </c>
      <c r="D22" s="43" t="s">
        <v>33</v>
      </c>
      <c r="E22" s="44">
        <v>66.5</v>
      </c>
      <c r="F22" s="41"/>
      <c r="G22" s="41"/>
      <c r="H22" s="41"/>
      <c r="I22" s="41"/>
      <c r="J22" s="45"/>
      <c r="K22" s="46"/>
      <c r="L22" s="47" t="e">
        <f t="shared" si="10"/>
        <v>#DIV/0!</v>
      </c>
      <c r="M22" s="48"/>
      <c r="N22" s="47">
        <f t="shared" si="11"/>
        <v>0</v>
      </c>
      <c r="O22" s="47" t="e">
        <f t="shared" si="12"/>
        <v>#DIV/0!</v>
      </c>
      <c r="P22" s="49" t="e">
        <f t="shared" si="13"/>
        <v>#DIV/0!</v>
      </c>
      <c r="Q22" s="49" t="e">
        <f t="shared" si="14"/>
        <v>#DIV/0!</v>
      </c>
    </row>
    <row r="23" spans="1:17" ht="43.5">
      <c r="A23" s="41">
        <v>4</v>
      </c>
      <c r="B23" s="41">
        <v>1809000400</v>
      </c>
      <c r="C23" s="42" t="s">
        <v>32</v>
      </c>
      <c r="D23" s="43" t="s">
        <v>33</v>
      </c>
      <c r="E23" s="44">
        <v>66.5</v>
      </c>
      <c r="F23" s="41"/>
      <c r="G23" s="41"/>
      <c r="H23" s="41"/>
      <c r="I23" s="41"/>
      <c r="J23" s="45"/>
      <c r="K23" s="46"/>
      <c r="L23" s="47" t="e">
        <f t="shared" si="10"/>
        <v>#DIV/0!</v>
      </c>
      <c r="M23" s="48"/>
      <c r="N23" s="47">
        <f t="shared" si="11"/>
        <v>0</v>
      </c>
      <c r="O23" s="47" t="e">
        <f t="shared" si="12"/>
        <v>#DIV/0!</v>
      </c>
      <c r="P23" s="49" t="e">
        <f t="shared" si="13"/>
        <v>#DIV/0!</v>
      </c>
      <c r="Q23" s="49" t="e">
        <f t="shared" si="14"/>
        <v>#DIV/0!</v>
      </c>
    </row>
    <row r="24" spans="1:17">
      <c r="A24" s="73" t="s">
        <v>56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40" t="e">
        <f>SUM(P20:P23)</f>
        <v>#DIV/0!</v>
      </c>
      <c r="Q24" s="40" t="e">
        <f>SUM(Q20:Q23)</f>
        <v>#DIV/0!</v>
      </c>
    </row>
    <row r="25" spans="1:17">
      <c r="A25" s="73" t="s">
        <v>57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40" t="e">
        <f>P18+P24</f>
        <v>#DIV/0!</v>
      </c>
      <c r="Q25" s="40" t="e">
        <f>Q18+Q24</f>
        <v>#DIV/0!</v>
      </c>
    </row>
    <row r="26" spans="1:1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>
      <c r="A27" s="11" t="s">
        <v>58</v>
      </c>
      <c r="B27" s="1"/>
      <c r="C27" s="12"/>
      <c r="D27" s="1"/>
      <c r="E27" s="1"/>
      <c r="F27" s="3"/>
      <c r="G27" s="3"/>
      <c r="H27" s="3"/>
      <c r="I27" s="3"/>
      <c r="J27" s="3"/>
      <c r="K27" s="3"/>
      <c r="L27" s="3"/>
      <c r="M27" s="4"/>
      <c r="N27" s="4"/>
      <c r="O27" s="4"/>
    </row>
    <row r="28" spans="1:1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>
      <c r="A29" s="13" t="s">
        <v>18</v>
      </c>
      <c r="B29" s="14"/>
      <c r="C29" s="15"/>
      <c r="D29" s="15"/>
      <c r="E29" s="16"/>
      <c r="F29" s="17" t="s">
        <v>19</v>
      </c>
      <c r="G29" s="17"/>
      <c r="H29" s="18"/>
      <c r="I29" s="18"/>
      <c r="J29" s="18"/>
      <c r="K29" s="18"/>
      <c r="L29" s="19"/>
      <c r="M29" s="20"/>
      <c r="N29" s="17"/>
      <c r="O29" s="21"/>
      <c r="P29" s="21"/>
      <c r="Q29" s="22" t="s">
        <v>20</v>
      </c>
    </row>
    <row r="30" spans="1:17">
      <c r="A30" s="13"/>
      <c r="B30" s="14"/>
      <c r="C30" s="15"/>
      <c r="D30" s="15"/>
      <c r="E30" s="16"/>
      <c r="F30" s="15"/>
      <c r="G30" s="17"/>
      <c r="H30" s="18"/>
      <c r="I30" s="18"/>
      <c r="J30" s="18"/>
      <c r="K30" s="18"/>
      <c r="L30" s="19"/>
      <c r="M30" s="20"/>
      <c r="N30" s="17"/>
      <c r="O30" s="23"/>
      <c r="P30" s="24"/>
      <c r="Q30" s="25"/>
    </row>
    <row r="31" spans="1:17">
      <c r="A31" s="26" t="s">
        <v>21</v>
      </c>
      <c r="B31" s="14"/>
      <c r="C31" s="15"/>
      <c r="D31" s="15"/>
      <c r="E31" s="16"/>
      <c r="F31" s="15"/>
      <c r="G31" s="17"/>
      <c r="H31" s="18"/>
      <c r="I31" s="18"/>
      <c r="J31" s="18"/>
      <c r="K31" s="18"/>
      <c r="L31" s="19"/>
      <c r="M31" s="20"/>
      <c r="N31" s="17"/>
      <c r="O31" s="23"/>
      <c r="P31" s="27"/>
      <c r="Q31" s="28"/>
    </row>
    <row r="32" spans="1:17">
      <c r="A32" s="29" t="s">
        <v>22</v>
      </c>
      <c r="B32" s="30"/>
      <c r="C32" s="31"/>
      <c r="D32" s="32"/>
      <c r="E32" s="33"/>
      <c r="F32" s="21"/>
      <c r="G32" s="17"/>
      <c r="H32" s="18"/>
      <c r="I32" s="18"/>
      <c r="J32" s="18"/>
      <c r="K32" s="18"/>
      <c r="L32" s="19"/>
      <c r="M32" s="20"/>
      <c r="N32" s="17"/>
      <c r="O32" s="23"/>
      <c r="P32" s="27"/>
      <c r="Q32" s="28"/>
    </row>
  </sheetData>
  <mergeCells count="5">
    <mergeCell ref="A9:Q9"/>
    <mergeCell ref="A10:Q10"/>
    <mergeCell ref="A18:O18"/>
    <mergeCell ref="A24:O24"/>
    <mergeCell ref="A25:O25"/>
  </mergeCells>
  <pageMargins left="0.7" right="0.7" top="0.75" bottom="0.75" header="0.3" footer="0.3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B6FA0-B9AD-4F0C-91AD-6802AB344C0A}">
  <sheetPr>
    <pageSetUpPr fitToPage="1"/>
  </sheetPr>
  <dimension ref="A1:Q36"/>
  <sheetViews>
    <sheetView zoomScale="80" zoomScaleNormal="80" workbookViewId="0">
      <selection activeCell="Q29" sqref="Q29"/>
    </sheetView>
  </sheetViews>
  <sheetFormatPr defaultRowHeight="15"/>
  <cols>
    <col min="2" max="2" width="20.85546875" customWidth="1"/>
    <col min="3" max="3" width="56" customWidth="1"/>
    <col min="5" max="5" width="11.42578125" customWidth="1"/>
    <col min="6" max="6" width="18" customWidth="1"/>
    <col min="7" max="7" width="42.28515625" customWidth="1"/>
    <col min="8" max="8" width="21.140625" customWidth="1"/>
    <col min="9" max="9" width="27.7109375" customWidth="1"/>
    <col min="10" max="10" width="10.85546875" customWidth="1"/>
    <col min="11" max="11" width="11.85546875" customWidth="1"/>
    <col min="13" max="13" width="11.42578125" customWidth="1"/>
    <col min="14" max="14" width="11.5703125" customWidth="1"/>
    <col min="15" max="15" width="10.28515625" customWidth="1"/>
    <col min="16" max="16" width="12" customWidth="1"/>
    <col min="17" max="17" width="13.140625" customWidth="1"/>
  </cols>
  <sheetData>
    <row r="1" spans="1:17">
      <c r="A1" s="1"/>
      <c r="B1" s="1"/>
      <c r="C1" s="2"/>
      <c r="D1" s="1"/>
      <c r="E1" s="1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5" t="s">
        <v>0</v>
      </c>
    </row>
    <row r="2" spans="1:17">
      <c r="A2" s="1"/>
      <c r="B2" s="1"/>
      <c r="C2" s="2"/>
      <c r="D2" s="1"/>
      <c r="E2" s="1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5" t="s">
        <v>26</v>
      </c>
    </row>
    <row r="3" spans="1:17">
      <c r="A3" s="1"/>
      <c r="B3" s="1"/>
      <c r="C3" s="2"/>
      <c r="D3" s="1"/>
      <c r="E3" s="1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4"/>
    </row>
    <row r="4" spans="1:17" ht="27.75">
      <c r="A4" s="1"/>
      <c r="B4" s="1"/>
      <c r="C4" s="2"/>
      <c r="D4" s="1"/>
      <c r="E4" s="1"/>
      <c r="F4" s="3"/>
      <c r="G4" s="60"/>
      <c r="H4" s="3"/>
      <c r="I4" s="3"/>
      <c r="J4" s="3"/>
      <c r="K4" s="4"/>
      <c r="L4" s="4"/>
      <c r="M4" s="4"/>
      <c r="N4" s="4"/>
      <c r="O4" s="4"/>
      <c r="P4" s="4"/>
      <c r="Q4" s="4"/>
    </row>
    <row r="5" spans="1:17">
      <c r="A5" s="1" t="s">
        <v>1</v>
      </c>
      <c r="B5" s="1"/>
      <c r="C5" s="2"/>
      <c r="D5" s="1"/>
      <c r="E5" s="1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</row>
    <row r="6" spans="1:17">
      <c r="A6" s="1" t="s">
        <v>2</v>
      </c>
      <c r="B6" s="1"/>
      <c r="C6" s="2"/>
      <c r="D6" s="1"/>
      <c r="E6" s="1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4"/>
    </row>
    <row r="7" spans="1:17">
      <c r="A7" s="1" t="s">
        <v>2</v>
      </c>
      <c r="B7" s="1"/>
      <c r="C7" s="2"/>
      <c r="D7" s="1"/>
      <c r="E7" s="1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4"/>
    </row>
    <row r="8" spans="1:17">
      <c r="A8" s="1" t="s">
        <v>2</v>
      </c>
      <c r="B8" s="1"/>
      <c r="C8" s="2"/>
      <c r="D8" s="1"/>
      <c r="E8" s="1"/>
      <c r="F8" s="3"/>
      <c r="G8" s="3"/>
      <c r="H8" s="3"/>
      <c r="I8" s="3"/>
      <c r="J8" s="3"/>
      <c r="K8" s="4"/>
      <c r="L8" s="4"/>
      <c r="M8" s="4"/>
      <c r="N8" s="4"/>
      <c r="O8" s="4"/>
      <c r="P8" s="4"/>
      <c r="Q8" s="4"/>
    </row>
    <row r="9" spans="1:17" ht="15.75">
      <c r="A9" s="72" t="s">
        <v>3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ht="15.75">
      <c r="A10" s="72" t="s">
        <v>64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>
      <c r="C11" s="6"/>
    </row>
    <row r="12" spans="1:17">
      <c r="A12" s="1"/>
      <c r="B12" s="1"/>
      <c r="C12" s="2"/>
      <c r="D12" s="1"/>
      <c r="H12" s="3"/>
      <c r="I12" s="3"/>
      <c r="J12" s="3"/>
      <c r="K12" s="4"/>
      <c r="L12" s="4"/>
      <c r="M12" s="4"/>
      <c r="N12" s="4"/>
      <c r="O12" s="4"/>
      <c r="P12" s="4"/>
      <c r="Q12" s="4"/>
    </row>
    <row r="13" spans="1:17" ht="54" customHeight="1">
      <c r="A13" s="7" t="s">
        <v>4</v>
      </c>
      <c r="B13" s="7" t="s">
        <v>62</v>
      </c>
      <c r="C13" s="7" t="s">
        <v>5</v>
      </c>
      <c r="D13" s="7" t="s">
        <v>6</v>
      </c>
      <c r="E13" s="7" t="s">
        <v>59</v>
      </c>
      <c r="F13" s="7" t="s">
        <v>7</v>
      </c>
      <c r="G13" s="7" t="s">
        <v>8</v>
      </c>
      <c r="H13" s="7" t="s">
        <v>9</v>
      </c>
      <c r="I13" s="8" t="s">
        <v>10</v>
      </c>
      <c r="J13" s="7" t="s">
        <v>11</v>
      </c>
      <c r="K13" s="9" t="s">
        <v>12</v>
      </c>
      <c r="L13" s="9" t="s">
        <v>13</v>
      </c>
      <c r="M13" s="9" t="s">
        <v>14</v>
      </c>
      <c r="N13" s="9" t="s">
        <v>34</v>
      </c>
      <c r="O13" s="9" t="s">
        <v>15</v>
      </c>
      <c r="P13" s="9" t="s">
        <v>16</v>
      </c>
      <c r="Q13" s="9" t="s">
        <v>17</v>
      </c>
    </row>
    <row r="14" spans="1:17" ht="43.5">
      <c r="A14" s="41">
        <v>1</v>
      </c>
      <c r="B14" s="41" t="s">
        <v>35</v>
      </c>
      <c r="C14" s="51" t="s">
        <v>36</v>
      </c>
      <c r="D14" s="43" t="s">
        <v>33</v>
      </c>
      <c r="E14" s="44">
        <v>32</v>
      </c>
      <c r="F14" s="41"/>
      <c r="G14" s="41"/>
      <c r="H14" s="41"/>
      <c r="I14" s="41"/>
      <c r="J14" s="45"/>
      <c r="K14" s="46"/>
      <c r="L14" s="47" t="e">
        <f t="shared" ref="L14:L17" si="0">K14/J14</f>
        <v>#DIV/0!</v>
      </c>
      <c r="M14" s="48"/>
      <c r="N14" s="47">
        <f t="shared" ref="N14:N17" si="1">K14*(1+M14/100)</f>
        <v>0</v>
      </c>
      <c r="O14" s="47" t="e">
        <f t="shared" ref="O14:O17" si="2">N14/J14</f>
        <v>#DIV/0!</v>
      </c>
      <c r="P14" s="49" t="e">
        <f>L14*E14</f>
        <v>#DIV/0!</v>
      </c>
      <c r="Q14" s="49" t="e">
        <f>ROUND((O14*E14),2)</f>
        <v>#DIV/0!</v>
      </c>
    </row>
    <row r="15" spans="1:17" ht="29.25">
      <c r="A15" s="41">
        <v>2</v>
      </c>
      <c r="B15" s="41">
        <v>1811000500</v>
      </c>
      <c r="C15" s="51" t="s">
        <v>52</v>
      </c>
      <c r="D15" s="43" t="s">
        <v>33</v>
      </c>
      <c r="E15" s="44">
        <v>52</v>
      </c>
      <c r="F15" s="41"/>
      <c r="G15" s="41"/>
      <c r="H15" s="41"/>
      <c r="I15" s="41"/>
      <c r="J15" s="45"/>
      <c r="K15" s="46"/>
      <c r="L15" s="47" t="e">
        <f t="shared" si="0"/>
        <v>#DIV/0!</v>
      </c>
      <c r="M15" s="48"/>
      <c r="N15" s="47">
        <f t="shared" si="1"/>
        <v>0</v>
      </c>
      <c r="O15" s="47" t="e">
        <f t="shared" si="2"/>
        <v>#DIV/0!</v>
      </c>
      <c r="P15" s="49" t="e">
        <f t="shared" ref="P15:P17" si="3">L15*E15</f>
        <v>#DIV/0!</v>
      </c>
      <c r="Q15" s="49" t="e">
        <f t="shared" ref="Q15:Q17" si="4">ROUND((O15*E15),2)</f>
        <v>#DIV/0!</v>
      </c>
    </row>
    <row r="16" spans="1:17" ht="43.5">
      <c r="A16" s="41">
        <v>3</v>
      </c>
      <c r="B16" s="41">
        <v>1811000200</v>
      </c>
      <c r="C16" s="42" t="s">
        <v>38</v>
      </c>
      <c r="D16" s="43" t="s">
        <v>33</v>
      </c>
      <c r="E16" s="44">
        <v>131</v>
      </c>
      <c r="F16" s="41"/>
      <c r="G16" s="41"/>
      <c r="H16" s="41"/>
      <c r="I16" s="41"/>
      <c r="J16" s="45"/>
      <c r="K16" s="46"/>
      <c r="L16" s="47" t="e">
        <f t="shared" si="0"/>
        <v>#DIV/0!</v>
      </c>
      <c r="M16" s="48"/>
      <c r="N16" s="47">
        <f t="shared" si="1"/>
        <v>0</v>
      </c>
      <c r="O16" s="47" t="e">
        <f t="shared" si="2"/>
        <v>#DIV/0!</v>
      </c>
      <c r="P16" s="49" t="e">
        <f t="shared" si="3"/>
        <v>#DIV/0!</v>
      </c>
      <c r="Q16" s="49" t="e">
        <f t="shared" si="4"/>
        <v>#DIV/0!</v>
      </c>
    </row>
    <row r="17" spans="1:17" ht="29.25">
      <c r="A17" s="41">
        <v>4</v>
      </c>
      <c r="B17" s="41">
        <v>1811000600</v>
      </c>
      <c r="C17" s="51" t="s">
        <v>53</v>
      </c>
      <c r="D17" s="43" t="s">
        <v>33</v>
      </c>
      <c r="E17" s="44">
        <v>35</v>
      </c>
      <c r="F17" s="41"/>
      <c r="G17" s="41"/>
      <c r="H17" s="41"/>
      <c r="I17" s="41"/>
      <c r="J17" s="45"/>
      <c r="K17" s="46"/>
      <c r="L17" s="47" t="e">
        <f t="shared" si="0"/>
        <v>#DIV/0!</v>
      </c>
      <c r="M17" s="48"/>
      <c r="N17" s="47">
        <f t="shared" si="1"/>
        <v>0</v>
      </c>
      <c r="O17" s="47" t="e">
        <f t="shared" si="2"/>
        <v>#DIV/0!</v>
      </c>
      <c r="P17" s="49" t="e">
        <f t="shared" si="3"/>
        <v>#DIV/0!</v>
      </c>
      <c r="Q17" s="49" t="e">
        <f t="shared" si="4"/>
        <v>#DIV/0!</v>
      </c>
    </row>
    <row r="18" spans="1:17" ht="42.75">
      <c r="A18" s="50">
        <v>5</v>
      </c>
      <c r="B18" s="50" t="s">
        <v>47</v>
      </c>
      <c r="C18" s="59" t="s">
        <v>66</v>
      </c>
      <c r="D18" s="52" t="s">
        <v>54</v>
      </c>
      <c r="E18" s="53">
        <v>40</v>
      </c>
      <c r="F18" s="41"/>
      <c r="G18" s="41"/>
      <c r="H18" s="41"/>
      <c r="I18" s="41"/>
      <c r="J18" s="45"/>
      <c r="K18" s="46"/>
      <c r="L18" s="47" t="e">
        <f t="shared" ref="L18:L19" si="5">K18/J18</f>
        <v>#DIV/0!</v>
      </c>
      <c r="M18" s="48"/>
      <c r="N18" s="47">
        <f t="shared" ref="N18:N19" si="6">K18*(1+M18/100)</f>
        <v>0</v>
      </c>
      <c r="O18" s="47" t="e">
        <f t="shared" ref="O18:O19" si="7">N18/J18</f>
        <v>#DIV/0!</v>
      </c>
      <c r="P18" s="49" t="e">
        <f t="shared" ref="P18:P19" si="8">L18*E18</f>
        <v>#DIV/0!</v>
      </c>
      <c r="Q18" s="49" t="e">
        <f t="shared" ref="Q18:Q19" si="9">ROUND((O18*E18),2)</f>
        <v>#DIV/0!</v>
      </c>
    </row>
    <row r="19" spans="1:17" ht="28.5">
      <c r="A19" s="50">
        <v>6</v>
      </c>
      <c r="B19" s="50" t="s">
        <v>47</v>
      </c>
      <c r="C19" s="59" t="s">
        <v>67</v>
      </c>
      <c r="D19" s="52" t="s">
        <v>54</v>
      </c>
      <c r="E19" s="53">
        <v>40</v>
      </c>
      <c r="F19" s="41"/>
      <c r="G19" s="41"/>
      <c r="H19" s="41"/>
      <c r="I19" s="41"/>
      <c r="J19" s="45"/>
      <c r="K19" s="46"/>
      <c r="L19" s="47" t="e">
        <f t="shared" si="5"/>
        <v>#DIV/0!</v>
      </c>
      <c r="M19" s="48"/>
      <c r="N19" s="47">
        <f t="shared" si="6"/>
        <v>0</v>
      </c>
      <c r="O19" s="47" t="e">
        <f t="shared" si="7"/>
        <v>#DIV/0!</v>
      </c>
      <c r="P19" s="49" t="e">
        <f t="shared" si="8"/>
        <v>#DIV/0!</v>
      </c>
      <c r="Q19" s="49" t="e">
        <f t="shared" si="9"/>
        <v>#DIV/0!</v>
      </c>
    </row>
    <row r="20" spans="1:17">
      <c r="A20" s="73" t="s">
        <v>55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40" t="e">
        <f>SUM(P14:P19)</f>
        <v>#DIV/0!</v>
      </c>
      <c r="Q20" s="40" t="e">
        <f>SUM(Q14:Q19)</f>
        <v>#DIV/0!</v>
      </c>
    </row>
    <row r="21" spans="1:17" ht="57.75" customHeight="1">
      <c r="A21" s="7" t="s">
        <v>4</v>
      </c>
      <c r="B21" s="7" t="s">
        <v>62</v>
      </c>
      <c r="C21" s="7" t="s">
        <v>5</v>
      </c>
      <c r="D21" s="7" t="s">
        <v>6</v>
      </c>
      <c r="E21" s="7" t="s">
        <v>60</v>
      </c>
      <c r="F21" s="7" t="s">
        <v>7</v>
      </c>
      <c r="G21" s="7" t="s">
        <v>8</v>
      </c>
      <c r="H21" s="7" t="s">
        <v>9</v>
      </c>
      <c r="I21" s="8" t="s">
        <v>10</v>
      </c>
      <c r="J21" s="7" t="s">
        <v>11</v>
      </c>
      <c r="K21" s="9" t="s">
        <v>12</v>
      </c>
      <c r="L21" s="9" t="s">
        <v>13</v>
      </c>
      <c r="M21" s="9" t="s">
        <v>14</v>
      </c>
      <c r="N21" s="9" t="s">
        <v>34</v>
      </c>
      <c r="O21" s="9" t="s">
        <v>15</v>
      </c>
      <c r="P21" s="9" t="s">
        <v>16</v>
      </c>
      <c r="Q21" s="9" t="s">
        <v>17</v>
      </c>
    </row>
    <row r="22" spans="1:17" ht="43.5">
      <c r="A22" s="41">
        <v>1</v>
      </c>
      <c r="B22" s="41" t="s">
        <v>35</v>
      </c>
      <c r="C22" s="51" t="s">
        <v>36</v>
      </c>
      <c r="D22" s="43" t="s">
        <v>33</v>
      </c>
      <c r="E22" s="44">
        <v>21</v>
      </c>
      <c r="F22" s="41"/>
      <c r="G22" s="41"/>
      <c r="H22" s="41"/>
      <c r="I22" s="41"/>
      <c r="J22" s="45"/>
      <c r="K22" s="46"/>
      <c r="L22" s="47" t="e">
        <f t="shared" ref="L22:L27" si="10">K22/J22</f>
        <v>#DIV/0!</v>
      </c>
      <c r="M22" s="48"/>
      <c r="N22" s="47">
        <f t="shared" ref="N22:N27" si="11">K22*(1+M22/100)</f>
        <v>0</v>
      </c>
      <c r="O22" s="47" t="e">
        <f t="shared" ref="O22:O27" si="12">N22/J22</f>
        <v>#DIV/0!</v>
      </c>
      <c r="P22" s="49" t="e">
        <f>L22*E22</f>
        <v>#DIV/0!</v>
      </c>
      <c r="Q22" s="49" t="e">
        <f>ROUND((O22*E22),2)</f>
        <v>#DIV/0!</v>
      </c>
    </row>
    <row r="23" spans="1:17" ht="29.25">
      <c r="A23" s="41">
        <v>2</v>
      </c>
      <c r="B23" s="41">
        <v>1811000500</v>
      </c>
      <c r="C23" s="51" t="s">
        <v>52</v>
      </c>
      <c r="D23" s="43" t="s">
        <v>33</v>
      </c>
      <c r="E23" s="44">
        <v>30</v>
      </c>
      <c r="F23" s="41"/>
      <c r="G23" s="41"/>
      <c r="H23" s="41"/>
      <c r="I23" s="41"/>
      <c r="J23" s="45"/>
      <c r="K23" s="46"/>
      <c r="L23" s="47" t="e">
        <f t="shared" si="10"/>
        <v>#DIV/0!</v>
      </c>
      <c r="M23" s="48"/>
      <c r="N23" s="47">
        <f t="shared" si="11"/>
        <v>0</v>
      </c>
      <c r="O23" s="47" t="e">
        <f t="shared" si="12"/>
        <v>#DIV/0!</v>
      </c>
      <c r="P23" s="49" t="e">
        <f t="shared" ref="P23:P27" si="13">L23*E23</f>
        <v>#DIV/0!</v>
      </c>
      <c r="Q23" s="49" t="e">
        <f t="shared" ref="Q23:Q27" si="14">ROUND((O23*E23),2)</f>
        <v>#DIV/0!</v>
      </c>
    </row>
    <row r="24" spans="1:17" ht="43.5">
      <c r="A24" s="41">
        <v>3</v>
      </c>
      <c r="B24" s="41">
        <v>1811000200</v>
      </c>
      <c r="C24" s="42" t="s">
        <v>38</v>
      </c>
      <c r="D24" s="43" t="s">
        <v>33</v>
      </c>
      <c r="E24" s="44">
        <v>75</v>
      </c>
      <c r="F24" s="41"/>
      <c r="G24" s="41"/>
      <c r="H24" s="41"/>
      <c r="I24" s="41"/>
      <c r="J24" s="45"/>
      <c r="K24" s="46"/>
      <c r="L24" s="47" t="e">
        <f t="shared" si="10"/>
        <v>#DIV/0!</v>
      </c>
      <c r="M24" s="48"/>
      <c r="N24" s="47">
        <f t="shared" si="11"/>
        <v>0</v>
      </c>
      <c r="O24" s="47" t="e">
        <f t="shared" si="12"/>
        <v>#DIV/0!</v>
      </c>
      <c r="P24" s="49" t="e">
        <f t="shared" si="13"/>
        <v>#DIV/0!</v>
      </c>
      <c r="Q24" s="49" t="e">
        <f t="shared" si="14"/>
        <v>#DIV/0!</v>
      </c>
    </row>
    <row r="25" spans="1:17" ht="29.25">
      <c r="A25" s="41">
        <v>4</v>
      </c>
      <c r="B25" s="41">
        <v>1811000600</v>
      </c>
      <c r="C25" s="51" t="s">
        <v>53</v>
      </c>
      <c r="D25" s="43" t="s">
        <v>33</v>
      </c>
      <c r="E25" s="44">
        <v>20</v>
      </c>
      <c r="F25" s="41"/>
      <c r="G25" s="41"/>
      <c r="H25" s="41"/>
      <c r="I25" s="41"/>
      <c r="J25" s="45"/>
      <c r="K25" s="46"/>
      <c r="L25" s="47" t="e">
        <f t="shared" si="10"/>
        <v>#DIV/0!</v>
      </c>
      <c r="M25" s="48"/>
      <c r="N25" s="47">
        <f t="shared" si="11"/>
        <v>0</v>
      </c>
      <c r="O25" s="47" t="e">
        <f t="shared" si="12"/>
        <v>#DIV/0!</v>
      </c>
      <c r="P25" s="49" t="e">
        <f t="shared" si="13"/>
        <v>#DIV/0!</v>
      </c>
      <c r="Q25" s="49" t="e">
        <f t="shared" si="14"/>
        <v>#DIV/0!</v>
      </c>
    </row>
    <row r="26" spans="1:17" ht="42.75">
      <c r="A26" s="50">
        <v>5</v>
      </c>
      <c r="B26" s="50" t="s">
        <v>47</v>
      </c>
      <c r="C26" s="59" t="s">
        <v>66</v>
      </c>
      <c r="D26" s="52" t="s">
        <v>54</v>
      </c>
      <c r="E26" s="53">
        <v>40</v>
      </c>
      <c r="F26" s="41"/>
      <c r="G26" s="41"/>
      <c r="H26" s="41"/>
      <c r="I26" s="41"/>
      <c r="J26" s="45"/>
      <c r="K26" s="46"/>
      <c r="L26" s="47" t="e">
        <f t="shared" si="10"/>
        <v>#DIV/0!</v>
      </c>
      <c r="M26" s="48"/>
      <c r="N26" s="47">
        <f t="shared" si="11"/>
        <v>0</v>
      </c>
      <c r="O26" s="47" t="e">
        <f t="shared" si="12"/>
        <v>#DIV/0!</v>
      </c>
      <c r="P26" s="49" t="e">
        <f t="shared" si="13"/>
        <v>#DIV/0!</v>
      </c>
      <c r="Q26" s="49" t="e">
        <f t="shared" si="14"/>
        <v>#DIV/0!</v>
      </c>
    </row>
    <row r="27" spans="1:17" ht="28.5">
      <c r="A27" s="50">
        <v>6</v>
      </c>
      <c r="B27" s="50" t="s">
        <v>47</v>
      </c>
      <c r="C27" s="59" t="s">
        <v>67</v>
      </c>
      <c r="D27" s="52" t="s">
        <v>54</v>
      </c>
      <c r="E27" s="53">
        <v>40</v>
      </c>
      <c r="F27" s="41"/>
      <c r="G27" s="41"/>
      <c r="H27" s="41"/>
      <c r="I27" s="41"/>
      <c r="J27" s="45"/>
      <c r="K27" s="46"/>
      <c r="L27" s="47" t="e">
        <f t="shared" si="10"/>
        <v>#DIV/0!</v>
      </c>
      <c r="M27" s="48"/>
      <c r="N27" s="47">
        <f t="shared" si="11"/>
        <v>0</v>
      </c>
      <c r="O27" s="47" t="e">
        <f t="shared" si="12"/>
        <v>#DIV/0!</v>
      </c>
      <c r="P27" s="49" t="e">
        <f t="shared" si="13"/>
        <v>#DIV/0!</v>
      </c>
      <c r="Q27" s="49" t="e">
        <f t="shared" si="14"/>
        <v>#DIV/0!</v>
      </c>
    </row>
    <row r="28" spans="1:17">
      <c r="A28" s="73" t="s">
        <v>56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40" t="e">
        <f>SUM(P22:P27)</f>
        <v>#DIV/0!</v>
      </c>
      <c r="Q28" s="40" t="e">
        <f>SUM(Q22:Q27)</f>
        <v>#DIV/0!</v>
      </c>
    </row>
    <row r="29" spans="1:17">
      <c r="A29" s="73" t="s">
        <v>57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40" t="e">
        <f>P20+P28</f>
        <v>#DIV/0!</v>
      </c>
      <c r="Q29" s="40" t="e">
        <f>Q20+Q28</f>
        <v>#DIV/0!</v>
      </c>
    </row>
    <row r="30" spans="1:1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>
      <c r="A31" s="11" t="s">
        <v>58</v>
      </c>
      <c r="B31" s="1"/>
      <c r="C31" s="12"/>
      <c r="D31" s="1"/>
      <c r="E31" s="1"/>
      <c r="F31" s="3"/>
      <c r="G31" s="3"/>
      <c r="H31" s="3"/>
      <c r="I31" s="3"/>
      <c r="J31" s="3"/>
      <c r="K31" s="3"/>
      <c r="L31" s="3"/>
      <c r="M31" s="4"/>
      <c r="N31" s="4"/>
      <c r="O31" s="4"/>
    </row>
    <row r="32" spans="1:17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>
      <c r="A33" s="13" t="s">
        <v>18</v>
      </c>
      <c r="B33" s="14"/>
      <c r="C33" s="15"/>
      <c r="D33" s="15"/>
      <c r="E33" s="16"/>
      <c r="F33" s="17" t="s">
        <v>19</v>
      </c>
      <c r="G33" s="17"/>
      <c r="H33" s="18"/>
      <c r="I33" s="18"/>
      <c r="J33" s="18"/>
      <c r="K33" s="18"/>
      <c r="L33" s="19"/>
      <c r="M33" s="20"/>
      <c r="N33" s="17"/>
      <c r="O33" s="21"/>
      <c r="P33" s="21"/>
      <c r="Q33" s="22" t="s">
        <v>20</v>
      </c>
    </row>
    <row r="34" spans="1:17">
      <c r="A34" s="13"/>
      <c r="B34" s="14"/>
      <c r="C34" s="15"/>
      <c r="D34" s="15"/>
      <c r="E34" s="16"/>
      <c r="F34" s="15"/>
      <c r="G34" s="17"/>
      <c r="H34" s="18"/>
      <c r="I34" s="18"/>
      <c r="J34" s="18"/>
      <c r="K34" s="18"/>
      <c r="L34" s="19"/>
      <c r="M34" s="20"/>
      <c r="N34" s="17"/>
      <c r="O34" s="23"/>
      <c r="P34" s="24"/>
      <c r="Q34" s="25"/>
    </row>
    <row r="35" spans="1:17">
      <c r="A35" s="26" t="s">
        <v>21</v>
      </c>
      <c r="B35" s="14"/>
      <c r="C35" s="15"/>
      <c r="D35" s="15"/>
      <c r="E35" s="16"/>
      <c r="F35" s="15"/>
      <c r="G35" s="17"/>
      <c r="H35" s="18"/>
      <c r="I35" s="18"/>
      <c r="J35" s="18"/>
      <c r="K35" s="18"/>
      <c r="L35" s="19"/>
      <c r="M35" s="20"/>
      <c r="N35" s="17"/>
      <c r="O35" s="23"/>
      <c r="P35" s="27"/>
      <c r="Q35" s="28"/>
    </row>
    <row r="36" spans="1:17">
      <c r="A36" s="29" t="s">
        <v>22</v>
      </c>
      <c r="B36" s="30"/>
      <c r="C36" s="31"/>
      <c r="D36" s="32"/>
      <c r="E36" s="33"/>
      <c r="F36" s="21"/>
      <c r="G36" s="17"/>
      <c r="H36" s="18"/>
      <c r="I36" s="18"/>
      <c r="J36" s="18"/>
      <c r="K36" s="18"/>
      <c r="L36" s="19"/>
      <c r="M36" s="20"/>
      <c r="N36" s="17"/>
      <c r="O36" s="23"/>
      <c r="P36" s="27"/>
      <c r="Q36" s="28"/>
    </row>
  </sheetData>
  <mergeCells count="5">
    <mergeCell ref="A9:Q9"/>
    <mergeCell ref="A10:Q10"/>
    <mergeCell ref="A20:O20"/>
    <mergeCell ref="A28:O28"/>
    <mergeCell ref="A29:O29"/>
  </mergeCells>
  <pageMargins left="0.7" right="0.7" top="0.75" bottom="0.75" header="0.3" footer="0.3"/>
  <pageSetup paperSize="9" scale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2CBB3-838D-4FBF-B5BE-4D888136D3B2}">
  <sheetPr>
    <pageSetUpPr fitToPage="1"/>
  </sheetPr>
  <dimension ref="A1:Q34"/>
  <sheetViews>
    <sheetView zoomScale="80" zoomScaleNormal="80" workbookViewId="0">
      <selection activeCell="Q27" sqref="Q27"/>
    </sheetView>
  </sheetViews>
  <sheetFormatPr defaultRowHeight="15"/>
  <cols>
    <col min="2" max="2" width="20.5703125" customWidth="1"/>
    <col min="3" max="3" width="53.85546875" customWidth="1"/>
    <col min="5" max="5" width="12.5703125" customWidth="1"/>
    <col min="6" max="6" width="18.85546875" customWidth="1"/>
    <col min="7" max="7" width="38.28515625" customWidth="1"/>
    <col min="8" max="8" width="19.5703125" customWidth="1"/>
    <col min="9" max="9" width="17.85546875" customWidth="1"/>
    <col min="11" max="12" width="12.140625" customWidth="1"/>
    <col min="14" max="14" width="11.140625" customWidth="1"/>
    <col min="15" max="15" width="10.7109375" customWidth="1"/>
    <col min="16" max="17" width="14.140625" customWidth="1"/>
  </cols>
  <sheetData>
    <row r="1" spans="1:17">
      <c r="A1" s="1"/>
      <c r="B1" s="1"/>
      <c r="C1" s="2"/>
      <c r="D1" s="1"/>
      <c r="E1" s="1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5" t="s">
        <v>0</v>
      </c>
    </row>
    <row r="2" spans="1:17">
      <c r="A2" s="1"/>
      <c r="B2" s="1"/>
      <c r="C2" s="2"/>
      <c r="D2" s="1"/>
      <c r="E2" s="1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5" t="s">
        <v>26</v>
      </c>
    </row>
    <row r="3" spans="1:17">
      <c r="A3" s="1"/>
      <c r="B3" s="1"/>
      <c r="C3" s="2"/>
      <c r="D3" s="1"/>
      <c r="E3" s="1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4"/>
    </row>
    <row r="4" spans="1:17">
      <c r="A4" s="1"/>
      <c r="B4" s="1"/>
      <c r="C4" s="2"/>
      <c r="D4" s="1"/>
      <c r="E4" s="1"/>
      <c r="F4" s="3"/>
      <c r="G4" s="3"/>
      <c r="H4" s="3"/>
      <c r="I4" s="3"/>
      <c r="J4" s="3"/>
      <c r="K4" s="4"/>
      <c r="L4" s="4"/>
      <c r="M4" s="4"/>
      <c r="N4" s="4"/>
      <c r="O4" s="4"/>
      <c r="P4" s="4"/>
      <c r="Q4" s="4"/>
    </row>
    <row r="5" spans="1:17">
      <c r="A5" s="1" t="s">
        <v>1</v>
      </c>
      <c r="B5" s="1"/>
      <c r="C5" s="2"/>
      <c r="D5" s="1"/>
      <c r="E5" s="1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</row>
    <row r="6" spans="1:17">
      <c r="A6" s="1" t="s">
        <v>2</v>
      </c>
      <c r="B6" s="1"/>
      <c r="C6" s="2"/>
      <c r="D6" s="1"/>
      <c r="E6" s="1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4"/>
    </row>
    <row r="7" spans="1:17">
      <c r="A7" s="1" t="s">
        <v>2</v>
      </c>
      <c r="B7" s="1"/>
      <c r="C7" s="2"/>
      <c r="D7" s="1"/>
      <c r="E7" s="1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4"/>
    </row>
    <row r="8" spans="1:17">
      <c r="A8" s="1" t="s">
        <v>2</v>
      </c>
      <c r="B8" s="1"/>
      <c r="C8" s="2"/>
      <c r="D8" s="1"/>
      <c r="E8" s="1"/>
      <c r="F8" s="3"/>
      <c r="G8" s="3"/>
      <c r="H8" s="3"/>
      <c r="I8" s="3"/>
      <c r="J8" s="3"/>
      <c r="K8" s="4"/>
      <c r="L8" s="4"/>
      <c r="M8" s="4"/>
      <c r="N8" s="4"/>
      <c r="O8" s="4"/>
      <c r="P8" s="4"/>
      <c r="Q8" s="4"/>
    </row>
    <row r="9" spans="1:17" ht="15.75">
      <c r="A9" s="72" t="s">
        <v>3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ht="15.75">
      <c r="A10" s="72" t="s">
        <v>65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>
      <c r="C11" s="6"/>
    </row>
    <row r="12" spans="1:17">
      <c r="A12" s="1"/>
      <c r="B12" s="1"/>
      <c r="C12" s="2"/>
      <c r="D12" s="1"/>
      <c r="H12" s="3"/>
      <c r="I12" s="3"/>
      <c r="J12" s="3"/>
      <c r="K12" s="4"/>
      <c r="L12" s="4"/>
      <c r="M12" s="4"/>
      <c r="N12" s="4"/>
      <c r="O12" s="4"/>
      <c r="P12" s="4"/>
      <c r="Q12" s="4"/>
    </row>
    <row r="13" spans="1:17" ht="45.75" customHeight="1">
      <c r="A13" s="7" t="s">
        <v>4</v>
      </c>
      <c r="B13" s="7" t="s">
        <v>62</v>
      </c>
      <c r="C13" s="7" t="s">
        <v>5</v>
      </c>
      <c r="D13" s="7" t="s">
        <v>6</v>
      </c>
      <c r="E13" s="7" t="s">
        <v>59</v>
      </c>
      <c r="F13" s="7" t="s">
        <v>7</v>
      </c>
      <c r="G13" s="7" t="s">
        <v>8</v>
      </c>
      <c r="H13" s="7" t="s">
        <v>9</v>
      </c>
      <c r="I13" s="8" t="s">
        <v>10</v>
      </c>
      <c r="J13" s="7" t="s">
        <v>11</v>
      </c>
      <c r="K13" s="9" t="s">
        <v>12</v>
      </c>
      <c r="L13" s="9" t="s">
        <v>13</v>
      </c>
      <c r="M13" s="9" t="s">
        <v>14</v>
      </c>
      <c r="N13" s="9" t="s">
        <v>34</v>
      </c>
      <c r="O13" s="9" t="s">
        <v>15</v>
      </c>
      <c r="P13" s="9" t="s">
        <v>16</v>
      </c>
      <c r="Q13" s="9" t="s">
        <v>17</v>
      </c>
    </row>
    <row r="14" spans="1:17" ht="28.5">
      <c r="A14" s="50">
        <v>1</v>
      </c>
      <c r="B14" s="50" t="s">
        <v>40</v>
      </c>
      <c r="C14" s="59" t="s">
        <v>41</v>
      </c>
      <c r="D14" s="52" t="s">
        <v>33</v>
      </c>
      <c r="E14" s="53">
        <v>180</v>
      </c>
      <c r="F14" s="50"/>
      <c r="G14" s="50"/>
      <c r="H14" s="50"/>
      <c r="I14" s="50"/>
      <c r="J14" s="54"/>
      <c r="K14" s="55"/>
      <c r="L14" s="56" t="e">
        <f t="shared" ref="L14:L15" si="0">K14/J14</f>
        <v>#DIV/0!</v>
      </c>
      <c r="M14" s="57"/>
      <c r="N14" s="56">
        <f t="shared" ref="N14:N15" si="1">K14*(1+M14/100)</f>
        <v>0</v>
      </c>
      <c r="O14" s="56" t="e">
        <f t="shared" ref="O14:O15" si="2">N14/J14</f>
        <v>#DIV/0!</v>
      </c>
      <c r="P14" s="58" t="e">
        <f>L14*E14</f>
        <v>#DIV/0!</v>
      </c>
      <c r="Q14" s="58" t="e">
        <f>ROUND((O14*E14),2)</f>
        <v>#DIV/0!</v>
      </c>
    </row>
    <row r="15" spans="1:17" ht="28.5">
      <c r="A15" s="50">
        <v>2</v>
      </c>
      <c r="B15" s="50" t="s">
        <v>42</v>
      </c>
      <c r="C15" s="59" t="s">
        <v>48</v>
      </c>
      <c r="D15" s="52" t="s">
        <v>33</v>
      </c>
      <c r="E15" s="53">
        <v>60</v>
      </c>
      <c r="F15" s="50"/>
      <c r="G15" s="50"/>
      <c r="H15" s="50"/>
      <c r="I15" s="50"/>
      <c r="J15" s="54"/>
      <c r="K15" s="55"/>
      <c r="L15" s="56" t="e">
        <f t="shared" si="0"/>
        <v>#DIV/0!</v>
      </c>
      <c r="M15" s="57"/>
      <c r="N15" s="56">
        <f t="shared" si="1"/>
        <v>0</v>
      </c>
      <c r="O15" s="56" t="e">
        <f t="shared" si="2"/>
        <v>#DIV/0!</v>
      </c>
      <c r="P15" s="58" t="e">
        <f t="shared" ref="P15" si="3">L15*E15</f>
        <v>#DIV/0!</v>
      </c>
      <c r="Q15" s="58" t="e">
        <f t="shared" ref="Q15" si="4">ROUND((O15*E15),2)</f>
        <v>#DIV/0!</v>
      </c>
    </row>
    <row r="16" spans="1:17" ht="28.5">
      <c r="A16" s="50">
        <v>3</v>
      </c>
      <c r="B16" s="50" t="s">
        <v>47</v>
      </c>
      <c r="C16" s="59" t="s">
        <v>49</v>
      </c>
      <c r="D16" s="52" t="s">
        <v>33</v>
      </c>
      <c r="E16" s="53">
        <v>60</v>
      </c>
      <c r="F16" s="50"/>
      <c r="G16" s="50"/>
      <c r="H16" s="50"/>
      <c r="I16" s="50"/>
      <c r="J16" s="54"/>
      <c r="K16" s="55"/>
      <c r="L16" s="56" t="e">
        <f t="shared" ref="L16:L18" si="5">K16/J16</f>
        <v>#DIV/0!</v>
      </c>
      <c r="M16" s="57"/>
      <c r="N16" s="56">
        <f t="shared" ref="N16:N18" si="6">K16*(1+M16/100)</f>
        <v>0</v>
      </c>
      <c r="O16" s="56" t="e">
        <f t="shared" ref="O16:O18" si="7">N16/J16</f>
        <v>#DIV/0!</v>
      </c>
      <c r="P16" s="58" t="e">
        <f t="shared" ref="P16:P18" si="8">L16*E16</f>
        <v>#DIV/0!</v>
      </c>
      <c r="Q16" s="58" t="e">
        <f t="shared" ref="Q16:Q18" si="9">ROUND((O16*E16),2)</f>
        <v>#DIV/0!</v>
      </c>
    </row>
    <row r="17" spans="1:17" ht="28.5">
      <c r="A17" s="50">
        <v>4</v>
      </c>
      <c r="B17" s="50" t="s">
        <v>43</v>
      </c>
      <c r="C17" s="59" t="s">
        <v>50</v>
      </c>
      <c r="D17" s="52" t="s">
        <v>33</v>
      </c>
      <c r="E17" s="53">
        <v>36</v>
      </c>
      <c r="F17" s="50"/>
      <c r="G17" s="50"/>
      <c r="H17" s="50"/>
      <c r="I17" s="50"/>
      <c r="J17" s="54"/>
      <c r="K17" s="55"/>
      <c r="L17" s="56" t="e">
        <f t="shared" si="5"/>
        <v>#DIV/0!</v>
      </c>
      <c r="M17" s="57"/>
      <c r="N17" s="56">
        <f t="shared" si="6"/>
        <v>0</v>
      </c>
      <c r="O17" s="56" t="e">
        <f t="shared" si="7"/>
        <v>#DIV/0!</v>
      </c>
      <c r="P17" s="58" t="e">
        <f t="shared" si="8"/>
        <v>#DIV/0!</v>
      </c>
      <c r="Q17" s="58" t="e">
        <f t="shared" si="9"/>
        <v>#DIV/0!</v>
      </c>
    </row>
    <row r="18" spans="1:17" ht="28.5">
      <c r="A18" s="50">
        <v>5</v>
      </c>
      <c r="B18" s="50" t="s">
        <v>47</v>
      </c>
      <c r="C18" s="59" t="s">
        <v>51</v>
      </c>
      <c r="D18" s="52" t="s">
        <v>33</v>
      </c>
      <c r="E18" s="53">
        <v>20</v>
      </c>
      <c r="F18" s="50"/>
      <c r="G18" s="50"/>
      <c r="H18" s="50"/>
      <c r="I18" s="50"/>
      <c r="J18" s="54"/>
      <c r="K18" s="55"/>
      <c r="L18" s="56" t="e">
        <f t="shared" si="5"/>
        <v>#DIV/0!</v>
      </c>
      <c r="M18" s="57"/>
      <c r="N18" s="56">
        <f t="shared" si="6"/>
        <v>0</v>
      </c>
      <c r="O18" s="56" t="e">
        <f t="shared" si="7"/>
        <v>#DIV/0!</v>
      </c>
      <c r="P18" s="58" t="e">
        <f t="shared" si="8"/>
        <v>#DIV/0!</v>
      </c>
      <c r="Q18" s="58" t="e">
        <f t="shared" si="9"/>
        <v>#DIV/0!</v>
      </c>
    </row>
    <row r="19" spans="1:17">
      <c r="A19" s="73" t="s">
        <v>55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40" t="e">
        <f>SUM(P14:P18)</f>
        <v>#DIV/0!</v>
      </c>
      <c r="Q19" s="40" t="e">
        <f>SUM(Q14:Q18)</f>
        <v>#DIV/0!</v>
      </c>
    </row>
    <row r="20" spans="1:17" ht="46.5" customHeight="1">
      <c r="A20" s="7" t="s">
        <v>4</v>
      </c>
      <c r="B20" s="7" t="s">
        <v>62</v>
      </c>
      <c r="C20" s="7" t="s">
        <v>5</v>
      </c>
      <c r="D20" s="7" t="s">
        <v>6</v>
      </c>
      <c r="E20" s="7" t="s">
        <v>60</v>
      </c>
      <c r="F20" s="7" t="s">
        <v>7</v>
      </c>
      <c r="G20" s="7" t="s">
        <v>8</v>
      </c>
      <c r="H20" s="7" t="s">
        <v>9</v>
      </c>
      <c r="I20" s="8" t="s">
        <v>10</v>
      </c>
      <c r="J20" s="7" t="s">
        <v>11</v>
      </c>
      <c r="K20" s="9" t="s">
        <v>12</v>
      </c>
      <c r="L20" s="9" t="s">
        <v>13</v>
      </c>
      <c r="M20" s="9" t="s">
        <v>14</v>
      </c>
      <c r="N20" s="9" t="s">
        <v>34</v>
      </c>
      <c r="O20" s="9" t="s">
        <v>15</v>
      </c>
      <c r="P20" s="9" t="s">
        <v>16</v>
      </c>
      <c r="Q20" s="9" t="s">
        <v>17</v>
      </c>
    </row>
    <row r="21" spans="1:17" ht="28.5">
      <c r="A21" s="50">
        <v>1</v>
      </c>
      <c r="B21" s="50" t="s">
        <v>40</v>
      </c>
      <c r="C21" s="59" t="s">
        <v>41</v>
      </c>
      <c r="D21" s="52" t="s">
        <v>33</v>
      </c>
      <c r="E21" s="53">
        <v>123</v>
      </c>
      <c r="F21" s="50"/>
      <c r="G21" s="50"/>
      <c r="H21" s="50"/>
      <c r="I21" s="50"/>
      <c r="J21" s="54"/>
      <c r="K21" s="55"/>
      <c r="L21" s="56" t="e">
        <f t="shared" ref="L21:L25" si="10">K21/J21</f>
        <v>#DIV/0!</v>
      </c>
      <c r="M21" s="57"/>
      <c r="N21" s="56">
        <f t="shared" ref="N21:N25" si="11">K21*(1+M21/100)</f>
        <v>0</v>
      </c>
      <c r="O21" s="56" t="e">
        <f t="shared" ref="O21:O25" si="12">N21/J21</f>
        <v>#DIV/0!</v>
      </c>
      <c r="P21" s="58" t="e">
        <f>L21*E21</f>
        <v>#DIV/0!</v>
      </c>
      <c r="Q21" s="58" t="e">
        <f>ROUND((O21*E21),2)</f>
        <v>#DIV/0!</v>
      </c>
    </row>
    <row r="22" spans="1:17" ht="28.5">
      <c r="A22" s="50">
        <v>2</v>
      </c>
      <c r="B22" s="50" t="s">
        <v>42</v>
      </c>
      <c r="C22" s="59" t="s">
        <v>48</v>
      </c>
      <c r="D22" s="52" t="s">
        <v>33</v>
      </c>
      <c r="E22" s="53">
        <v>60</v>
      </c>
      <c r="F22" s="50"/>
      <c r="G22" s="50"/>
      <c r="H22" s="50"/>
      <c r="I22" s="50"/>
      <c r="J22" s="54"/>
      <c r="K22" s="55"/>
      <c r="L22" s="56" t="e">
        <f t="shared" si="10"/>
        <v>#DIV/0!</v>
      </c>
      <c r="M22" s="57"/>
      <c r="N22" s="56">
        <f t="shared" si="11"/>
        <v>0</v>
      </c>
      <c r="O22" s="56" t="e">
        <f t="shared" si="12"/>
        <v>#DIV/0!</v>
      </c>
      <c r="P22" s="58" t="e">
        <f t="shared" ref="P22:P25" si="13">L22*E22</f>
        <v>#DIV/0!</v>
      </c>
      <c r="Q22" s="58" t="e">
        <f t="shared" ref="Q22:Q25" si="14">ROUND((O22*E22),2)</f>
        <v>#DIV/0!</v>
      </c>
    </row>
    <row r="23" spans="1:17" ht="28.5">
      <c r="A23" s="50">
        <v>3</v>
      </c>
      <c r="B23" s="50" t="s">
        <v>47</v>
      </c>
      <c r="C23" s="59" t="s">
        <v>49</v>
      </c>
      <c r="D23" s="52" t="s">
        <v>33</v>
      </c>
      <c r="E23" s="53">
        <v>60</v>
      </c>
      <c r="F23" s="50"/>
      <c r="G23" s="50"/>
      <c r="H23" s="50"/>
      <c r="I23" s="50"/>
      <c r="J23" s="54"/>
      <c r="K23" s="55"/>
      <c r="L23" s="56" t="e">
        <f t="shared" si="10"/>
        <v>#DIV/0!</v>
      </c>
      <c r="M23" s="57"/>
      <c r="N23" s="56">
        <f t="shared" si="11"/>
        <v>0</v>
      </c>
      <c r="O23" s="56" t="e">
        <f t="shared" si="12"/>
        <v>#DIV/0!</v>
      </c>
      <c r="P23" s="58" t="e">
        <f t="shared" si="13"/>
        <v>#DIV/0!</v>
      </c>
      <c r="Q23" s="58" t="e">
        <f t="shared" si="14"/>
        <v>#DIV/0!</v>
      </c>
    </row>
    <row r="24" spans="1:17" ht="28.5">
      <c r="A24" s="50">
        <v>4</v>
      </c>
      <c r="B24" s="50" t="s">
        <v>43</v>
      </c>
      <c r="C24" s="59" t="s">
        <v>50</v>
      </c>
      <c r="D24" s="52" t="s">
        <v>33</v>
      </c>
      <c r="E24" s="53">
        <v>36</v>
      </c>
      <c r="F24" s="50"/>
      <c r="G24" s="50"/>
      <c r="H24" s="50"/>
      <c r="I24" s="50"/>
      <c r="J24" s="54"/>
      <c r="K24" s="55"/>
      <c r="L24" s="56" t="e">
        <f t="shared" si="10"/>
        <v>#DIV/0!</v>
      </c>
      <c r="M24" s="57"/>
      <c r="N24" s="56">
        <f t="shared" si="11"/>
        <v>0</v>
      </c>
      <c r="O24" s="56" t="e">
        <f t="shared" si="12"/>
        <v>#DIV/0!</v>
      </c>
      <c r="P24" s="58" t="e">
        <f t="shared" si="13"/>
        <v>#DIV/0!</v>
      </c>
      <c r="Q24" s="58" t="e">
        <f t="shared" si="14"/>
        <v>#DIV/0!</v>
      </c>
    </row>
    <row r="25" spans="1:17" ht="28.5">
      <c r="A25" s="50">
        <v>5</v>
      </c>
      <c r="B25" s="50" t="s">
        <v>47</v>
      </c>
      <c r="C25" s="59" t="s">
        <v>51</v>
      </c>
      <c r="D25" s="52" t="s">
        <v>33</v>
      </c>
      <c r="E25" s="53">
        <v>20</v>
      </c>
      <c r="F25" s="50"/>
      <c r="G25" s="50"/>
      <c r="H25" s="50"/>
      <c r="I25" s="50"/>
      <c r="J25" s="54"/>
      <c r="K25" s="55"/>
      <c r="L25" s="56" t="e">
        <f t="shared" si="10"/>
        <v>#DIV/0!</v>
      </c>
      <c r="M25" s="57"/>
      <c r="N25" s="56">
        <f t="shared" si="11"/>
        <v>0</v>
      </c>
      <c r="O25" s="56" t="e">
        <f t="shared" si="12"/>
        <v>#DIV/0!</v>
      </c>
      <c r="P25" s="58" t="e">
        <f t="shared" si="13"/>
        <v>#DIV/0!</v>
      </c>
      <c r="Q25" s="58" t="e">
        <f t="shared" si="14"/>
        <v>#DIV/0!</v>
      </c>
    </row>
    <row r="26" spans="1:17">
      <c r="A26" s="73" t="s">
        <v>56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40" t="e">
        <f>SUM(P21:P25)</f>
        <v>#DIV/0!</v>
      </c>
      <c r="Q26" s="40" t="e">
        <f>SUM(Q21:Q25)</f>
        <v>#DIV/0!</v>
      </c>
    </row>
    <row r="27" spans="1:17">
      <c r="A27" s="73" t="s">
        <v>57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40" t="e">
        <f>P19+P26</f>
        <v>#DIV/0!</v>
      </c>
      <c r="Q27" s="40" t="e">
        <f>Q19+Q26</f>
        <v>#DIV/0!</v>
      </c>
    </row>
    <row r="28" spans="1:1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>
      <c r="A29" s="11" t="s">
        <v>58</v>
      </c>
      <c r="B29" s="1"/>
      <c r="C29" s="12"/>
      <c r="D29" s="1"/>
      <c r="E29" s="1"/>
      <c r="F29" s="3"/>
      <c r="G29" s="3"/>
      <c r="H29" s="3"/>
      <c r="I29" s="3"/>
      <c r="J29" s="3"/>
      <c r="K29" s="3"/>
      <c r="L29" s="3"/>
      <c r="M29" s="4"/>
      <c r="N29" s="4"/>
      <c r="O29" s="4"/>
    </row>
    <row r="30" spans="1:1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>
      <c r="A31" s="13" t="s">
        <v>18</v>
      </c>
      <c r="B31" s="14"/>
      <c r="C31" s="15"/>
      <c r="D31" s="15"/>
      <c r="E31" s="16"/>
      <c r="F31" s="17" t="s">
        <v>19</v>
      </c>
      <c r="G31" s="17"/>
      <c r="H31" s="18"/>
      <c r="I31" s="18"/>
      <c r="J31" s="18"/>
      <c r="K31" s="18"/>
      <c r="L31" s="19"/>
      <c r="M31" s="20"/>
      <c r="N31" s="17"/>
      <c r="O31" s="21"/>
      <c r="P31" s="21"/>
      <c r="Q31" s="22" t="s">
        <v>20</v>
      </c>
    </row>
    <row r="32" spans="1:17">
      <c r="A32" s="13"/>
      <c r="B32" s="14"/>
      <c r="C32" s="15"/>
      <c r="D32" s="15"/>
      <c r="E32" s="16"/>
      <c r="F32" s="15"/>
      <c r="G32" s="17"/>
      <c r="H32" s="18"/>
      <c r="I32" s="18"/>
      <c r="J32" s="18"/>
      <c r="K32" s="18"/>
      <c r="L32" s="19"/>
      <c r="M32" s="20"/>
      <c r="N32" s="17"/>
      <c r="O32" s="23"/>
      <c r="P32" s="24"/>
      <c r="Q32" s="25"/>
    </row>
    <row r="33" spans="1:17">
      <c r="A33" s="26" t="s">
        <v>21</v>
      </c>
      <c r="B33" s="14"/>
      <c r="C33" s="15"/>
      <c r="D33" s="15"/>
      <c r="E33" s="16"/>
      <c r="F33" s="15"/>
      <c r="G33" s="17"/>
      <c r="H33" s="18"/>
      <c r="I33" s="18"/>
      <c r="J33" s="18"/>
      <c r="K33" s="18"/>
      <c r="L33" s="19"/>
      <c r="M33" s="20"/>
      <c r="N33" s="17"/>
      <c r="O33" s="23"/>
      <c r="P33" s="27"/>
      <c r="Q33" s="28"/>
    </row>
    <row r="34" spans="1:17">
      <c r="A34" s="29" t="s">
        <v>22</v>
      </c>
      <c r="B34" s="30"/>
      <c r="C34" s="31"/>
      <c r="D34" s="32"/>
      <c r="E34" s="33"/>
      <c r="F34" s="21"/>
      <c r="G34" s="17"/>
      <c r="H34" s="18"/>
      <c r="I34" s="18"/>
      <c r="J34" s="18"/>
      <c r="K34" s="18"/>
      <c r="L34" s="19"/>
      <c r="M34" s="20"/>
      <c r="N34" s="17"/>
      <c r="O34" s="23"/>
      <c r="P34" s="27"/>
      <c r="Q34" s="28"/>
    </row>
  </sheetData>
  <mergeCells count="5">
    <mergeCell ref="A9:Q9"/>
    <mergeCell ref="A10:Q10"/>
    <mergeCell ref="A19:O19"/>
    <mergeCell ref="A26:O26"/>
    <mergeCell ref="A27:O27"/>
  </mergeCells>
  <pageMargins left="0.7" right="0.7" top="0.75" bottom="0.75" header="0.3" footer="0.3"/>
  <pageSetup paperSize="9"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F804-1C5E-4DD6-B442-2B52B6195AAB}">
  <sheetPr>
    <pageSetUpPr fitToPage="1"/>
  </sheetPr>
  <dimension ref="A1:Q32"/>
  <sheetViews>
    <sheetView zoomScale="80" zoomScaleNormal="80" workbookViewId="0">
      <selection activeCell="P18" sqref="P18"/>
    </sheetView>
  </sheetViews>
  <sheetFormatPr defaultRowHeight="15"/>
  <cols>
    <col min="2" max="2" width="16.140625" customWidth="1"/>
    <col min="3" max="3" width="50.7109375" customWidth="1"/>
    <col min="5" max="5" width="11.5703125" customWidth="1"/>
    <col min="6" max="6" width="20.5703125" customWidth="1"/>
    <col min="7" max="7" width="39.42578125" customWidth="1"/>
    <col min="8" max="8" width="26.140625" customWidth="1"/>
    <col min="9" max="9" width="20.5703125" customWidth="1"/>
    <col min="10" max="11" width="12.28515625" customWidth="1"/>
    <col min="12" max="12" width="12.5703125" customWidth="1"/>
    <col min="14" max="14" width="12" customWidth="1"/>
    <col min="15" max="15" width="10.5703125" customWidth="1"/>
    <col min="16" max="16" width="12.85546875" customWidth="1"/>
    <col min="17" max="17" width="13.85546875" customWidth="1"/>
  </cols>
  <sheetData>
    <row r="1" spans="1:17">
      <c r="A1" s="1"/>
      <c r="B1" s="1"/>
      <c r="C1" s="2"/>
      <c r="D1" s="1"/>
      <c r="E1" s="1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5" t="s">
        <v>0</v>
      </c>
    </row>
    <row r="2" spans="1:17">
      <c r="A2" s="1"/>
      <c r="B2" s="1"/>
      <c r="C2" s="2"/>
      <c r="D2" s="1"/>
      <c r="E2" s="1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5" t="s">
        <v>26</v>
      </c>
    </row>
    <row r="3" spans="1:17">
      <c r="A3" s="1"/>
      <c r="B3" s="1"/>
      <c r="C3" s="2"/>
      <c r="D3" s="1"/>
      <c r="E3" s="1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4"/>
    </row>
    <row r="4" spans="1:17">
      <c r="A4" s="1"/>
      <c r="B4" s="1"/>
      <c r="C4" s="2"/>
      <c r="D4" s="1"/>
      <c r="E4" s="1"/>
      <c r="F4" s="3"/>
      <c r="G4" s="3"/>
      <c r="H4" s="3"/>
      <c r="I4" s="3"/>
      <c r="J4" s="3"/>
      <c r="K4" s="4"/>
      <c r="L4" s="4"/>
      <c r="M4" s="4"/>
      <c r="N4" s="4"/>
      <c r="O4" s="4"/>
      <c r="P4" s="4"/>
      <c r="Q4" s="4"/>
    </row>
    <row r="5" spans="1:17">
      <c r="A5" s="1" t="s">
        <v>1</v>
      </c>
      <c r="B5" s="1"/>
      <c r="C5" s="2"/>
      <c r="D5" s="1"/>
      <c r="E5" s="1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</row>
    <row r="6" spans="1:17">
      <c r="A6" s="1" t="s">
        <v>2</v>
      </c>
      <c r="B6" s="1"/>
      <c r="C6" s="2"/>
      <c r="D6" s="1"/>
      <c r="E6" s="1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4"/>
    </row>
    <row r="7" spans="1:17">
      <c r="A7" s="1" t="s">
        <v>2</v>
      </c>
      <c r="B7" s="1"/>
      <c r="C7" s="2"/>
      <c r="D7" s="1"/>
      <c r="E7" s="1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4"/>
    </row>
    <row r="8" spans="1:17">
      <c r="A8" s="1" t="s">
        <v>2</v>
      </c>
      <c r="B8" s="1"/>
      <c r="C8" s="2"/>
      <c r="D8" s="1"/>
      <c r="E8" s="1"/>
      <c r="F8" s="3"/>
      <c r="G8" s="3"/>
      <c r="H8" s="3"/>
      <c r="I8" s="3"/>
      <c r="J8" s="3"/>
      <c r="K8" s="4"/>
      <c r="L8" s="4"/>
      <c r="M8" s="4"/>
      <c r="N8" s="4"/>
      <c r="O8" s="4"/>
      <c r="P8" s="4"/>
      <c r="Q8" s="4"/>
    </row>
    <row r="9" spans="1:17" ht="15.75">
      <c r="A9" s="72" t="s">
        <v>3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ht="15.75">
      <c r="A10" s="72" t="s">
        <v>46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>
      <c r="C11" s="6"/>
    </row>
    <row r="12" spans="1:17">
      <c r="A12" s="1"/>
      <c r="B12" s="1"/>
      <c r="C12" s="2"/>
      <c r="D12" s="1"/>
      <c r="H12" s="3"/>
      <c r="I12" s="3"/>
      <c r="J12" s="3"/>
      <c r="K12" s="4"/>
      <c r="L12" s="4"/>
      <c r="M12" s="4"/>
      <c r="N12" s="4"/>
      <c r="O12" s="4"/>
      <c r="P12" s="4"/>
      <c r="Q12" s="4"/>
    </row>
    <row r="13" spans="1:17" ht="45.75" customHeight="1">
      <c r="A13" s="7" t="s">
        <v>4</v>
      </c>
      <c r="B13" s="7" t="s">
        <v>63</v>
      </c>
      <c r="C13" s="7" t="s">
        <v>5</v>
      </c>
      <c r="D13" s="7" t="s">
        <v>6</v>
      </c>
      <c r="E13" s="7" t="s">
        <v>59</v>
      </c>
      <c r="F13" s="7" t="s">
        <v>7</v>
      </c>
      <c r="G13" s="7" t="s">
        <v>8</v>
      </c>
      <c r="H13" s="7" t="s">
        <v>9</v>
      </c>
      <c r="I13" s="8" t="s">
        <v>10</v>
      </c>
      <c r="J13" s="7" t="s">
        <v>11</v>
      </c>
      <c r="K13" s="9" t="s">
        <v>12</v>
      </c>
      <c r="L13" s="9" t="s">
        <v>13</v>
      </c>
      <c r="M13" s="9" t="s">
        <v>14</v>
      </c>
      <c r="N13" s="9" t="s">
        <v>34</v>
      </c>
      <c r="O13" s="9" t="s">
        <v>15</v>
      </c>
      <c r="P13" s="9" t="s">
        <v>16</v>
      </c>
      <c r="Q13" s="9" t="s">
        <v>17</v>
      </c>
    </row>
    <row r="14" spans="1:17" ht="42.75">
      <c r="A14" s="50">
        <v>1</v>
      </c>
      <c r="B14" s="50">
        <v>1811000300</v>
      </c>
      <c r="C14" s="59" t="s">
        <v>44</v>
      </c>
      <c r="D14" s="52" t="s">
        <v>33</v>
      </c>
      <c r="E14" s="53">
        <v>13</v>
      </c>
      <c r="F14" s="50"/>
      <c r="G14" s="50"/>
      <c r="H14" s="50"/>
      <c r="I14" s="50"/>
      <c r="J14" s="54"/>
      <c r="K14" s="55"/>
      <c r="L14" s="56" t="e">
        <f t="shared" ref="L14:L16" si="0">K14/J14</f>
        <v>#DIV/0!</v>
      </c>
      <c r="M14" s="57"/>
      <c r="N14" s="56">
        <f t="shared" ref="N14:N16" si="1">K14*(1+M14/100)</f>
        <v>0</v>
      </c>
      <c r="O14" s="56" t="e">
        <f t="shared" ref="O14:O16" si="2">N14/J14</f>
        <v>#DIV/0!</v>
      </c>
      <c r="P14" s="58" t="e">
        <f>L14*E14</f>
        <v>#DIV/0!</v>
      </c>
      <c r="Q14" s="58" t="e">
        <f>ROUND((O14*E14),2)</f>
        <v>#DIV/0!</v>
      </c>
    </row>
    <row r="15" spans="1:17">
      <c r="A15" s="50">
        <v>2</v>
      </c>
      <c r="B15" s="50">
        <v>1811000600</v>
      </c>
      <c r="C15" s="51" t="s">
        <v>37</v>
      </c>
      <c r="D15" s="52" t="s">
        <v>33</v>
      </c>
      <c r="E15" s="53">
        <v>4</v>
      </c>
      <c r="F15" s="50"/>
      <c r="G15" s="50"/>
      <c r="H15" s="50"/>
      <c r="I15" s="50"/>
      <c r="J15" s="54"/>
      <c r="K15" s="55"/>
      <c r="L15" s="56" t="e">
        <f t="shared" si="0"/>
        <v>#DIV/0!</v>
      </c>
      <c r="M15" s="57"/>
      <c r="N15" s="56">
        <f t="shared" si="1"/>
        <v>0</v>
      </c>
      <c r="O15" s="56" t="e">
        <f t="shared" si="2"/>
        <v>#DIV/0!</v>
      </c>
      <c r="P15" s="58" t="e">
        <f t="shared" ref="P15:P16" si="3">L15*E15</f>
        <v>#DIV/0!</v>
      </c>
      <c r="Q15" s="58" t="e">
        <f t="shared" ref="Q15:Q16" si="4">ROUND((O15*E15),2)</f>
        <v>#DIV/0!</v>
      </c>
    </row>
    <row r="16" spans="1:17" ht="42.75">
      <c r="A16" s="50">
        <v>3</v>
      </c>
      <c r="B16" s="50">
        <v>1811000400</v>
      </c>
      <c r="C16" s="59" t="s">
        <v>45</v>
      </c>
      <c r="D16" s="52" t="s">
        <v>33</v>
      </c>
      <c r="E16" s="53">
        <v>14</v>
      </c>
      <c r="F16" s="50"/>
      <c r="G16" s="50"/>
      <c r="H16" s="50"/>
      <c r="I16" s="50"/>
      <c r="J16" s="54"/>
      <c r="K16" s="55"/>
      <c r="L16" s="56" t="e">
        <f t="shared" si="0"/>
        <v>#DIV/0!</v>
      </c>
      <c r="M16" s="57"/>
      <c r="N16" s="56">
        <f t="shared" si="1"/>
        <v>0</v>
      </c>
      <c r="O16" s="56" t="e">
        <f t="shared" si="2"/>
        <v>#DIV/0!</v>
      </c>
      <c r="P16" s="58" t="e">
        <f t="shared" si="3"/>
        <v>#DIV/0!</v>
      </c>
      <c r="Q16" s="58" t="e">
        <f t="shared" si="4"/>
        <v>#DIV/0!</v>
      </c>
    </row>
    <row r="17" spans="1:17">
      <c r="A17" s="50">
        <v>4</v>
      </c>
      <c r="B17" s="50">
        <v>1811000700</v>
      </c>
      <c r="C17" s="51" t="s">
        <v>39</v>
      </c>
      <c r="D17" s="52" t="s">
        <v>33</v>
      </c>
      <c r="E17" s="53">
        <v>2</v>
      </c>
      <c r="F17" s="50"/>
      <c r="G17" s="50"/>
      <c r="H17" s="50"/>
      <c r="I17" s="50"/>
      <c r="J17" s="54"/>
      <c r="K17" s="55"/>
      <c r="L17" s="56" t="e">
        <f t="shared" ref="L17" si="5">K17/J17</f>
        <v>#DIV/0!</v>
      </c>
      <c r="M17" s="57"/>
      <c r="N17" s="56">
        <f t="shared" ref="N17" si="6">K17*(1+M17/100)</f>
        <v>0</v>
      </c>
      <c r="O17" s="56" t="e">
        <f t="shared" ref="O17" si="7">N17/J17</f>
        <v>#DIV/0!</v>
      </c>
      <c r="P17" s="58" t="e">
        <f t="shared" ref="P17" si="8">L17*E17</f>
        <v>#DIV/0!</v>
      </c>
      <c r="Q17" s="58" t="e">
        <f t="shared" ref="Q17" si="9">ROUND((O17*E17),2)</f>
        <v>#DIV/0!</v>
      </c>
    </row>
    <row r="18" spans="1:17">
      <c r="A18" s="73" t="s">
        <v>55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40" t="e">
        <f>SUM(P14:P17)</f>
        <v>#DIV/0!</v>
      </c>
      <c r="Q18" s="40" t="e">
        <f>SUM(Q14:Q17)</f>
        <v>#DIV/0!</v>
      </c>
    </row>
    <row r="19" spans="1:17" ht="45" customHeight="1">
      <c r="A19" s="7" t="s">
        <v>4</v>
      </c>
      <c r="B19" s="7" t="s">
        <v>62</v>
      </c>
      <c r="C19" s="7" t="s">
        <v>5</v>
      </c>
      <c r="D19" s="7" t="s">
        <v>6</v>
      </c>
      <c r="E19" s="7" t="s">
        <v>60</v>
      </c>
      <c r="F19" s="7" t="s">
        <v>7</v>
      </c>
      <c r="G19" s="7" t="s">
        <v>8</v>
      </c>
      <c r="H19" s="7" t="s">
        <v>9</v>
      </c>
      <c r="I19" s="8" t="s">
        <v>10</v>
      </c>
      <c r="J19" s="7" t="s">
        <v>11</v>
      </c>
      <c r="K19" s="9" t="s">
        <v>12</v>
      </c>
      <c r="L19" s="9" t="s">
        <v>13</v>
      </c>
      <c r="M19" s="9" t="s">
        <v>14</v>
      </c>
      <c r="N19" s="9" t="s">
        <v>34</v>
      </c>
      <c r="O19" s="9" t="s">
        <v>15</v>
      </c>
      <c r="P19" s="9" t="s">
        <v>16</v>
      </c>
      <c r="Q19" s="9" t="s">
        <v>17</v>
      </c>
    </row>
    <row r="20" spans="1:17" ht="42.75">
      <c r="A20" s="50">
        <v>1</v>
      </c>
      <c r="B20" s="50">
        <v>1811000300</v>
      </c>
      <c r="C20" s="59" t="s">
        <v>44</v>
      </c>
      <c r="D20" s="52" t="s">
        <v>33</v>
      </c>
      <c r="E20" s="53">
        <v>13</v>
      </c>
      <c r="F20" s="50"/>
      <c r="G20" s="50"/>
      <c r="H20" s="50"/>
      <c r="I20" s="50"/>
      <c r="J20" s="54"/>
      <c r="K20" s="55"/>
      <c r="L20" s="56" t="e">
        <f t="shared" ref="L20:L23" si="10">K20/J20</f>
        <v>#DIV/0!</v>
      </c>
      <c r="M20" s="57"/>
      <c r="N20" s="56">
        <f t="shared" ref="N20:N23" si="11">K20*(1+M20/100)</f>
        <v>0</v>
      </c>
      <c r="O20" s="56" t="e">
        <f t="shared" ref="O20:O23" si="12">N20/J20</f>
        <v>#DIV/0!</v>
      </c>
      <c r="P20" s="58" t="e">
        <f>L20*E20</f>
        <v>#DIV/0!</v>
      </c>
      <c r="Q20" s="58" t="e">
        <f>ROUND((O20*E20),2)</f>
        <v>#DIV/0!</v>
      </c>
    </row>
    <row r="21" spans="1:17">
      <c r="A21" s="50">
        <v>2</v>
      </c>
      <c r="B21" s="50">
        <v>1811000600</v>
      </c>
      <c r="C21" s="51" t="s">
        <v>37</v>
      </c>
      <c r="D21" s="52" t="s">
        <v>33</v>
      </c>
      <c r="E21" s="53">
        <v>4</v>
      </c>
      <c r="F21" s="50"/>
      <c r="G21" s="50"/>
      <c r="H21" s="50"/>
      <c r="I21" s="50"/>
      <c r="J21" s="54"/>
      <c r="K21" s="55"/>
      <c r="L21" s="56" t="e">
        <f t="shared" si="10"/>
        <v>#DIV/0!</v>
      </c>
      <c r="M21" s="57"/>
      <c r="N21" s="56">
        <f t="shared" si="11"/>
        <v>0</v>
      </c>
      <c r="O21" s="56" t="e">
        <f t="shared" si="12"/>
        <v>#DIV/0!</v>
      </c>
      <c r="P21" s="58" t="e">
        <f t="shared" ref="P21:P23" si="13">L21*E21</f>
        <v>#DIV/0!</v>
      </c>
      <c r="Q21" s="58" t="e">
        <f t="shared" ref="Q21:Q23" si="14">ROUND((O21*E21),2)</f>
        <v>#DIV/0!</v>
      </c>
    </row>
    <row r="22" spans="1:17" ht="42.75">
      <c r="A22" s="50">
        <v>3</v>
      </c>
      <c r="B22" s="50">
        <v>1811000400</v>
      </c>
      <c r="C22" s="59" t="s">
        <v>45</v>
      </c>
      <c r="D22" s="52" t="s">
        <v>33</v>
      </c>
      <c r="E22" s="53">
        <v>14</v>
      </c>
      <c r="F22" s="50"/>
      <c r="G22" s="50"/>
      <c r="H22" s="50"/>
      <c r="I22" s="50"/>
      <c r="J22" s="54"/>
      <c r="K22" s="55"/>
      <c r="L22" s="56" t="e">
        <f t="shared" si="10"/>
        <v>#DIV/0!</v>
      </c>
      <c r="M22" s="57"/>
      <c r="N22" s="56">
        <f t="shared" si="11"/>
        <v>0</v>
      </c>
      <c r="O22" s="56" t="e">
        <f t="shared" si="12"/>
        <v>#DIV/0!</v>
      </c>
      <c r="P22" s="58" t="e">
        <f t="shared" si="13"/>
        <v>#DIV/0!</v>
      </c>
      <c r="Q22" s="58" t="e">
        <f t="shared" si="14"/>
        <v>#DIV/0!</v>
      </c>
    </row>
    <row r="23" spans="1:17">
      <c r="A23" s="50">
        <v>4</v>
      </c>
      <c r="B23" s="50">
        <v>1811000700</v>
      </c>
      <c r="C23" s="51" t="s">
        <v>39</v>
      </c>
      <c r="D23" s="52" t="s">
        <v>33</v>
      </c>
      <c r="E23" s="53">
        <v>2</v>
      </c>
      <c r="F23" s="50"/>
      <c r="G23" s="50"/>
      <c r="H23" s="50"/>
      <c r="I23" s="50"/>
      <c r="J23" s="54"/>
      <c r="K23" s="55"/>
      <c r="L23" s="56" t="e">
        <f t="shared" si="10"/>
        <v>#DIV/0!</v>
      </c>
      <c r="M23" s="57"/>
      <c r="N23" s="56">
        <f t="shared" si="11"/>
        <v>0</v>
      </c>
      <c r="O23" s="56" t="e">
        <f t="shared" si="12"/>
        <v>#DIV/0!</v>
      </c>
      <c r="P23" s="58" t="e">
        <f t="shared" si="13"/>
        <v>#DIV/0!</v>
      </c>
      <c r="Q23" s="58" t="e">
        <f t="shared" si="14"/>
        <v>#DIV/0!</v>
      </c>
    </row>
    <row r="24" spans="1:17">
      <c r="A24" s="73" t="s">
        <v>56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40" t="e">
        <f>SUM(P20:P23)</f>
        <v>#DIV/0!</v>
      </c>
      <c r="Q24" s="40" t="e">
        <f>SUM(Q20:Q23)</f>
        <v>#DIV/0!</v>
      </c>
    </row>
    <row r="25" spans="1:17">
      <c r="A25" s="73" t="s">
        <v>57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40" t="e">
        <f>P18+P24</f>
        <v>#DIV/0!</v>
      </c>
      <c r="Q25" s="40" t="e">
        <f>Q18+Q24</f>
        <v>#DIV/0!</v>
      </c>
    </row>
    <row r="26" spans="1:17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62"/>
    </row>
    <row r="27" spans="1:17">
      <c r="A27" s="11" t="s">
        <v>58</v>
      </c>
      <c r="B27" s="1"/>
      <c r="C27" s="12"/>
      <c r="D27" s="1"/>
      <c r="E27" s="1"/>
      <c r="F27" s="3"/>
      <c r="G27" s="3"/>
      <c r="H27" s="3"/>
      <c r="I27" s="3"/>
      <c r="J27" s="3"/>
      <c r="K27" s="3"/>
      <c r="L27" s="3"/>
      <c r="M27" s="4"/>
      <c r="N27" s="4"/>
      <c r="O27" s="4"/>
    </row>
    <row r="28" spans="1:1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>
      <c r="A29" s="13" t="s">
        <v>18</v>
      </c>
      <c r="B29" s="14"/>
      <c r="C29" s="15"/>
      <c r="D29" s="15"/>
      <c r="E29" s="16"/>
      <c r="F29" s="17" t="s">
        <v>19</v>
      </c>
      <c r="G29" s="17"/>
      <c r="H29" s="18"/>
      <c r="I29" s="18"/>
      <c r="J29" s="18"/>
      <c r="K29" s="18"/>
      <c r="L29" s="19"/>
      <c r="M29" s="20"/>
      <c r="N29" s="17"/>
      <c r="O29" s="21"/>
      <c r="P29" s="21"/>
      <c r="Q29" s="22" t="s">
        <v>20</v>
      </c>
    </row>
    <row r="30" spans="1:17">
      <c r="A30" s="13"/>
      <c r="B30" s="14"/>
      <c r="C30" s="15"/>
      <c r="D30" s="15"/>
      <c r="E30" s="16"/>
      <c r="F30" s="15"/>
      <c r="G30" s="17"/>
      <c r="H30" s="18"/>
      <c r="I30" s="18"/>
      <c r="J30" s="18"/>
      <c r="K30" s="18"/>
      <c r="L30" s="19"/>
      <c r="M30" s="20"/>
      <c r="N30" s="17"/>
      <c r="O30" s="23"/>
      <c r="P30" s="24"/>
      <c r="Q30" s="25"/>
    </row>
    <row r="31" spans="1:17">
      <c r="A31" s="26" t="s">
        <v>21</v>
      </c>
      <c r="B31" s="14"/>
      <c r="C31" s="15"/>
      <c r="D31" s="15"/>
      <c r="E31" s="16"/>
      <c r="F31" s="15"/>
      <c r="G31" s="17"/>
      <c r="H31" s="18"/>
      <c r="I31" s="18"/>
      <c r="J31" s="18"/>
      <c r="K31" s="18"/>
      <c r="L31" s="19"/>
      <c r="M31" s="20"/>
      <c r="N31" s="17"/>
      <c r="O31" s="23"/>
      <c r="P31" s="27"/>
      <c r="Q31" s="28"/>
    </row>
    <row r="32" spans="1:17">
      <c r="A32" s="29" t="s">
        <v>22</v>
      </c>
      <c r="B32" s="30"/>
      <c r="C32" s="31"/>
      <c r="D32" s="32"/>
      <c r="E32" s="33"/>
      <c r="F32" s="21"/>
      <c r="G32" s="17"/>
      <c r="H32" s="18"/>
      <c r="I32" s="18"/>
      <c r="J32" s="18"/>
      <c r="K32" s="18"/>
      <c r="L32" s="19"/>
      <c r="M32" s="20"/>
      <c r="N32" s="17"/>
      <c r="O32" s="23"/>
      <c r="P32" s="27"/>
      <c r="Q32" s="28"/>
    </row>
  </sheetData>
  <mergeCells count="5">
    <mergeCell ref="A9:Q9"/>
    <mergeCell ref="A10:Q10"/>
    <mergeCell ref="A18:O18"/>
    <mergeCell ref="A24:O24"/>
    <mergeCell ref="A25:O25"/>
  </mergeCells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1. sklop</vt:lpstr>
      <vt:lpstr>2. sklop</vt:lpstr>
      <vt:lpstr>3. sklop</vt:lpstr>
      <vt:lpstr>4. sklop</vt:lpstr>
      <vt:lpstr>'1. sklop'!Področje_tiskanja</vt:lpstr>
      <vt:lpstr>'2. sklop'!Področje_tiskanja</vt:lpstr>
      <vt:lpstr>'3. sklop'!Področje_tiskanja</vt:lpstr>
      <vt:lpstr>'4. sklop'!Področje_tiskanja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Frelih</dc:creator>
  <cp:lastModifiedBy>Klavdija Frelih</cp:lastModifiedBy>
  <cp:lastPrinted>2026-06-29T11:52:48Z</cp:lastPrinted>
  <dcterms:created xsi:type="dcterms:W3CDTF">2015-06-05T18:19:34Z</dcterms:created>
  <dcterms:modified xsi:type="dcterms:W3CDTF">2026-07-17T07:53:38Z</dcterms:modified>
</cp:coreProperties>
</file>