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R:\07-SSZ\SLUŽBA ZA JAVNA NAROČILA\POSTOPKI 2026\NAROČILO MALE VREDNOSTI\Obnova urbanih športnih igrišč v MOM\RD\"/>
    </mc:Choice>
  </mc:AlternateContent>
  <xr:revisionPtr revIDLastSave="0" documentId="13_ncr:1_{7DF22D3B-9422-4C62-8D41-2D5AAD9FABB8}" xr6:coauthVersionLast="47" xr6:coauthVersionMax="47" xr10:uidLastSave="{00000000-0000-0000-0000-000000000000}"/>
  <bookViews>
    <workbookView xWindow="-26595" yWindow="2040" windowWidth="21600" windowHeight="11295" activeTab="1" xr2:uid="{00000000-000D-0000-FFFF-FFFF00000000}"/>
  </bookViews>
  <sheets>
    <sheet name="Rekapitulacija" sheetId="1" r:id="rId1"/>
    <sheet name="Bresternica" sheetId="2" r:id="rId2"/>
    <sheet name="Gaj" sheetId="3" r:id="rId3"/>
    <sheet name="Tehnične specifikacij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6" i="3"/>
  <c r="G5" i="3"/>
  <c r="G7" i="2"/>
  <c r="G6" i="2"/>
  <c r="G5" i="2"/>
  <c r="F8" i="3" l="1"/>
  <c r="G8" i="3" s="1"/>
  <c r="G9" i="3" s="1"/>
  <c r="F8" i="2"/>
  <c r="G8" i="2" s="1"/>
  <c r="G10" i="3" l="1"/>
  <c r="G11" i="3" s="1"/>
  <c r="G9" i="2"/>
  <c r="D10" i="1"/>
  <c r="E10" i="1" s="1"/>
  <c r="G10" i="2" l="1"/>
  <c r="G11" i="2" s="1"/>
  <c r="D9" i="1"/>
  <c r="E9" i="1" s="1"/>
  <c r="E11" i="1" l="1"/>
  <c r="D11" i="1"/>
</calcChain>
</file>

<file path=xl/sharedStrings.xml><?xml version="1.0" encoding="utf-8"?>
<sst xmlns="http://schemas.openxmlformats.org/spreadsheetml/2006/main" count="113" uniqueCount="72">
  <si>
    <t>Vrsta del</t>
  </si>
  <si>
    <t>Opis</t>
  </si>
  <si>
    <t>Vrednost brez DDV</t>
  </si>
  <si>
    <t>DDV 22 %</t>
  </si>
  <si>
    <t>Vrednost z DDV</t>
  </si>
  <si>
    <t>A</t>
  </si>
  <si>
    <t>B</t>
  </si>
  <si>
    <t>Gaj nad Mariborom</t>
  </si>
  <si>
    <t>SKUPAJ</t>
  </si>
  <si>
    <t>Oznaka</t>
  </si>
  <si>
    <t>Opis postavke</t>
  </si>
  <si>
    <t>Enota</t>
  </si>
  <si>
    <t>Količina</t>
  </si>
  <si>
    <t>Cena/enoto brez DDV</t>
  </si>
  <si>
    <t>A.1</t>
  </si>
  <si>
    <t>Demontaža obstoječih golov in odvoz na deponijo.</t>
  </si>
  <si>
    <t>kos</t>
  </si>
  <si>
    <t>A.2</t>
  </si>
  <si>
    <t>Dobava in montaža novih golov za mali nogomet, cinkanih, komplet z mrežo.</t>
  </si>
  <si>
    <t>A.3</t>
  </si>
  <si>
    <t>Liniranje košarka in mali nogomet.</t>
  </si>
  <si>
    <t>m¹</t>
  </si>
  <si>
    <t>SKUPAJ BRESTRNICA</t>
  </si>
  <si>
    <t>SKUPAJ Z DDV</t>
  </si>
  <si>
    <t>POPIS DEL - GAJ NAD MARIBOROM</t>
  </si>
  <si>
    <t>B.1</t>
  </si>
  <si>
    <t>GAJ NAD MARIBOROM</t>
  </si>
  <si>
    <t>Brušenje celotne površine, kitanje razpok.</t>
  </si>
  <si>
    <t>m²</t>
  </si>
  <si>
    <t>B.2</t>
  </si>
  <si>
    <t>Dobava in premaz igrišča z akrilnim materialom v dveh slojih, skupne debeline 1,5–2 mm.</t>
  </si>
  <si>
    <t>B.3</t>
  </si>
  <si>
    <t>Liniranje mali nogomet in odbojka.</t>
  </si>
  <si>
    <t>SKUPAJ GAJ NAD MARIBOROM</t>
  </si>
  <si>
    <t>TEHNIČNE SPECIFIKACIJE</t>
  </si>
  <si>
    <t>Lokacija</t>
  </si>
  <si>
    <t>Postavka</t>
  </si>
  <si>
    <t>Tehnična zahteva / opis</t>
  </si>
  <si>
    <t>Demontaža golov</t>
  </si>
  <si>
    <t>Novi goli</t>
  </si>
  <si>
    <t>Liniranje</t>
  </si>
  <si>
    <t>Liniranje košarke in malega nogometa.</t>
  </si>
  <si>
    <t>Priprava podlage</t>
  </si>
  <si>
    <t>Brušenje celotne površine in kitanje razpok.</t>
  </si>
  <si>
    <t>Akrilni sistem</t>
  </si>
  <si>
    <t>Liniranje malega nogometa in odbojke.</t>
  </si>
  <si>
    <t>A.4</t>
  </si>
  <si>
    <t xml:space="preserve">Nepredvidena dela </t>
  </si>
  <si>
    <t>%</t>
  </si>
  <si>
    <t>B.4</t>
  </si>
  <si>
    <t>Nepredvidena dela</t>
  </si>
  <si>
    <t xml:space="preserve">POPIS DEL </t>
  </si>
  <si>
    <t>Obnova  športnih igrišč</t>
  </si>
  <si>
    <t>Objekt/Lokacija</t>
  </si>
  <si>
    <t>lokacija</t>
  </si>
  <si>
    <t>Dokazila in priloge, ki jih ponudnik obvezno priloži ponudbi za izkazovanje ustreznosti:</t>
  </si>
  <si>
    <t>•</t>
  </si>
  <si>
    <t>Tehnični list ponujenega sistema</t>
  </si>
  <si>
    <t>Izjava proizvajalca o skladnosti ponujenega sistema</t>
  </si>
  <si>
    <t>Seznam referenčnih projektov primerljive velikosti in namembnosti</t>
  </si>
  <si>
    <t>Garancijsko izjavo za izvedbo in materiale</t>
  </si>
  <si>
    <t>Dokazilo o usposobljenosti izvajalca za vgradnjo sistema in seznam ključnega kadra ki bo sodeloval pri izvedbi</t>
  </si>
  <si>
    <t>Seznam mehanizacije in opreme, potrebne za izvedbo del (npr. finišerji za vgradnjo športnih podlag, mešalna oprema, stroji za nanašanje in zaključevanje slojev ipd.).</t>
  </si>
  <si>
    <t>DDV se obračuna in plača skladno z določili 76.a člena ZDDV-1</t>
  </si>
  <si>
    <t>Dokazila o skladnosti s standardom EN 14877 za športne podlage: certifikati in tehnična poročila</t>
  </si>
  <si>
    <t>Izvajalec mora izvesti liniranje posameznega igrišča skladno z namembnostjo in pravili (igrišče za košarko, malo nogometno igrišče, igrišče za odbojko)</t>
  </si>
  <si>
    <t>Vodovodni in elektro priključek zagotovi naročnik</t>
  </si>
  <si>
    <t>Bresternica</t>
  </si>
  <si>
    <t>BRESTERNICA</t>
  </si>
  <si>
    <t xml:space="preserve">BRESTERNICA </t>
  </si>
  <si>
    <t>Bresternica in Gaj nad Mariborom</t>
  </si>
  <si>
    <t>POPIS DEL - BRESTERNICA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</si>
</sst>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6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  <font>
      <sz val="11"/>
      <name val="Carlito"/>
    </font>
    <font>
      <b/>
      <sz val="11"/>
      <name val="Carlito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5F18"/>
      </patternFill>
    </fill>
    <fill>
      <patternFill patternType="solid">
        <fgColor rgb="FFFCE4D6"/>
      </patternFill>
    </fill>
    <fill>
      <patternFill patternType="solid">
        <fgColor rgb="FFD9EAD3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3" borderId="5" xfId="1" applyFont="1" applyFill="1" applyBorder="1" applyAlignment="1">
      <alignment horizontal="left" vertical="center" wrapText="1"/>
    </xf>
    <xf numFmtId="0" fontId="0" fillId="0" borderId="4" xfId="1" applyFont="1" applyBorder="1" applyAlignment="1">
      <alignment horizontal="left" vertical="center" wrapText="1"/>
    </xf>
    <xf numFmtId="0" fontId="0" fillId="0" borderId="5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0" fillId="0" borderId="6" xfId="1" applyFont="1" applyBorder="1" applyAlignment="1">
      <alignment horizontal="left" vertical="center" wrapText="1"/>
    </xf>
    <xf numFmtId="0" fontId="0" fillId="0" borderId="7" xfId="1" applyFont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  <xf numFmtId="0" fontId="0" fillId="0" borderId="0" xfId="1" applyFont="1" applyAlignment="1">
      <alignment horizontal="left" vertical="center" wrapText="1"/>
    </xf>
    <xf numFmtId="0" fontId="2" fillId="4" borderId="11" xfId="1" applyFont="1" applyFill="1" applyBorder="1" applyAlignment="1">
      <alignment horizontal="left" vertical="center" wrapText="1"/>
    </xf>
    <xf numFmtId="0" fontId="2" fillId="4" borderId="12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164" fontId="0" fillId="0" borderId="7" xfId="1" applyNumberFormat="1" applyFont="1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left" vertical="center" wrapText="1"/>
    </xf>
    <xf numFmtId="164" fontId="0" fillId="0" borderId="0" xfId="1" applyNumberFormat="1" applyFont="1" applyAlignment="1">
      <alignment horizontal="left" vertical="center" wrapText="1"/>
    </xf>
    <xf numFmtId="164" fontId="0" fillId="0" borderId="10" xfId="1" applyNumberFormat="1" applyFont="1" applyBorder="1" applyAlignment="1">
      <alignment horizontal="left" vertical="center" wrapText="1"/>
    </xf>
    <xf numFmtId="164" fontId="2" fillId="4" borderId="2" xfId="1" applyNumberFormat="1" applyFont="1" applyFill="1" applyBorder="1" applyAlignment="1">
      <alignment horizontal="left" vertical="center" wrapText="1"/>
    </xf>
    <xf numFmtId="164" fontId="2" fillId="4" borderId="3" xfId="1" applyNumberFormat="1" applyFont="1" applyFill="1" applyBorder="1" applyAlignment="1">
      <alignment horizontal="left" vertical="center" wrapText="1"/>
    </xf>
    <xf numFmtId="0" fontId="2" fillId="4" borderId="9" xfId="1" applyFont="1" applyFill="1" applyBorder="1" applyAlignment="1">
      <alignment horizontal="left" vertical="center" wrapText="1"/>
    </xf>
    <xf numFmtId="0" fontId="2" fillId="4" borderId="0" xfId="1" applyFont="1" applyFill="1" applyAlignment="1">
      <alignment horizontal="left" vertical="center" wrapText="1"/>
    </xf>
    <xf numFmtId="0" fontId="2" fillId="4" borderId="6" xfId="1" applyFont="1" applyFill="1" applyBorder="1" applyAlignment="1">
      <alignment horizontal="left" vertical="center" wrapText="1"/>
    </xf>
    <xf numFmtId="0" fontId="2" fillId="4" borderId="7" xfId="1" applyFont="1" applyFill="1" applyBorder="1" applyAlignment="1">
      <alignment horizontal="left" vertical="center" wrapText="1"/>
    </xf>
    <xf numFmtId="4" fontId="0" fillId="0" borderId="7" xfId="1" applyNumberFormat="1" applyFont="1" applyBorder="1" applyAlignment="1">
      <alignment horizontal="left" vertical="center" wrapText="1"/>
    </xf>
    <xf numFmtId="4" fontId="0" fillId="0" borderId="0" xfId="1" applyNumberFormat="1" applyFont="1" applyAlignment="1">
      <alignment horizontal="left" vertical="center" wrapText="1"/>
    </xf>
    <xf numFmtId="4" fontId="2" fillId="4" borderId="7" xfId="1" applyNumberFormat="1" applyFont="1" applyFill="1" applyBorder="1" applyAlignment="1">
      <alignment horizontal="left" vertical="center" wrapText="1"/>
    </xf>
    <xf numFmtId="4" fontId="2" fillId="4" borderId="0" xfId="1" applyNumberFormat="1" applyFont="1" applyFill="1" applyAlignment="1">
      <alignment horizontal="left" vertical="center" wrapText="1"/>
    </xf>
    <xf numFmtId="4" fontId="2" fillId="4" borderId="12" xfId="1" applyNumberFormat="1" applyFont="1" applyFill="1" applyBorder="1" applyAlignment="1">
      <alignment horizontal="left" vertical="center" wrapText="1"/>
    </xf>
    <xf numFmtId="164" fontId="2" fillId="4" borderId="7" xfId="1" applyNumberFormat="1" applyFont="1" applyFill="1" applyBorder="1" applyAlignment="1">
      <alignment horizontal="left" vertical="center" wrapText="1"/>
    </xf>
    <xf numFmtId="164" fontId="2" fillId="4" borderId="0" xfId="1" applyNumberFormat="1" applyFont="1" applyFill="1" applyAlignment="1">
      <alignment horizontal="left" vertical="center" wrapText="1"/>
    </xf>
    <xf numFmtId="164" fontId="2" fillId="4" borderId="12" xfId="1" applyNumberFormat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horizontal="left" vertical="center" wrapText="1"/>
    </xf>
    <xf numFmtId="0" fontId="2" fillId="3" borderId="10" xfId="1" applyFont="1" applyFill="1" applyBorder="1" applyAlignment="1">
      <alignment horizontal="left" vertical="center" wrapText="1"/>
    </xf>
    <xf numFmtId="0" fontId="0" fillId="0" borderId="13" xfId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8"/>
  <sheetViews>
    <sheetView workbookViewId="0">
      <selection activeCell="B4" sqref="B4"/>
    </sheetView>
  </sheetViews>
  <sheetFormatPr defaultRowHeight="14.25"/>
  <cols>
    <col min="1" max="1" width="17" customWidth="1"/>
    <col min="2" max="2" width="32.375" customWidth="1"/>
    <col min="3" max="3" width="22.25" customWidth="1"/>
    <col min="4" max="4" width="9.5" bestFit="1" customWidth="1"/>
    <col min="5" max="5" width="12" customWidth="1"/>
  </cols>
  <sheetData>
    <row r="1" spans="1:5" ht="17.649999999999999" customHeight="1">
      <c r="A1" s="43" t="s">
        <v>51</v>
      </c>
      <c r="B1" s="44"/>
      <c r="C1" s="44"/>
      <c r="D1" s="44"/>
      <c r="E1" s="44"/>
    </row>
    <row r="2" spans="1:5" ht="17.649999999999999" customHeight="1">
      <c r="A2" s="45"/>
      <c r="B2" s="46"/>
      <c r="C2" s="46"/>
      <c r="D2" s="46"/>
      <c r="E2" s="46"/>
    </row>
    <row r="3" spans="1:5" ht="17.649999999999999" customHeight="1"/>
    <row r="4" spans="1:5" ht="27.75" customHeight="1">
      <c r="A4" s="1" t="s">
        <v>53</v>
      </c>
      <c r="B4" s="3" t="s">
        <v>70</v>
      </c>
    </row>
    <row r="5" spans="1:5" ht="17.649999999999999" customHeight="1">
      <c r="A5" s="1" t="s">
        <v>0</v>
      </c>
      <c r="B5" s="3" t="s">
        <v>52</v>
      </c>
    </row>
    <row r="6" spans="1:5" ht="17.649999999999999" customHeight="1">
      <c r="A6" s="1"/>
      <c r="B6" s="3"/>
    </row>
    <row r="7" spans="1:5" ht="17.649999999999999" customHeight="1"/>
    <row r="8" spans="1:5" ht="27" customHeight="1">
      <c r="A8" s="4" t="s">
        <v>9</v>
      </c>
      <c r="B8" s="5" t="s">
        <v>1</v>
      </c>
      <c r="C8" s="5" t="s">
        <v>2</v>
      </c>
      <c r="D8" s="5" t="s">
        <v>3</v>
      </c>
      <c r="E8" s="6" t="s">
        <v>4</v>
      </c>
    </row>
    <row r="9" spans="1:5" ht="17.649999999999999" customHeight="1">
      <c r="A9" s="7" t="s">
        <v>5</v>
      </c>
      <c r="B9" s="8" t="s">
        <v>67</v>
      </c>
      <c r="C9" s="15">
        <v>0</v>
      </c>
      <c r="D9" s="15">
        <f>C9*22%</f>
        <v>0</v>
      </c>
      <c r="E9" s="16">
        <f>C9+D9</f>
        <v>0</v>
      </c>
    </row>
    <row r="10" spans="1:5" ht="17.649999999999999" customHeight="1">
      <c r="A10" s="9" t="s">
        <v>6</v>
      </c>
      <c r="B10" s="10" t="s">
        <v>7</v>
      </c>
      <c r="C10" s="17">
        <v>0</v>
      </c>
      <c r="D10" s="17">
        <f>C10*22%</f>
        <v>0</v>
      </c>
      <c r="E10" s="18">
        <f>C10+D10</f>
        <v>0</v>
      </c>
    </row>
    <row r="11" spans="1:5" ht="17.649999999999999" customHeight="1">
      <c r="A11" s="13"/>
      <c r="B11" s="14" t="s">
        <v>8</v>
      </c>
      <c r="C11" s="19">
        <v>0</v>
      </c>
      <c r="D11" s="19">
        <f>SUM(D9:D10)</f>
        <v>0</v>
      </c>
      <c r="E11" s="20">
        <f>SUM(E9:E10)</f>
        <v>0</v>
      </c>
    </row>
    <row r="12" spans="1:5" ht="17.649999999999999" customHeight="1"/>
    <row r="13" spans="1:5" ht="17.649999999999999" customHeight="1">
      <c r="A13" s="42" t="s">
        <v>63</v>
      </c>
      <c r="B13" s="41"/>
      <c r="C13" s="41"/>
    </row>
    <row r="14" spans="1:5" ht="17.649999999999999" customHeight="1"/>
    <row r="15" spans="1:5" ht="17.649999999999999" customHeight="1"/>
    <row r="16" spans="1:5" ht="17.649999999999999" customHeight="1"/>
    <row r="17" spans="2:2" ht="17.649999999999999" customHeight="1">
      <c r="B17" s="40"/>
    </row>
    <row r="18" spans="2:2" ht="17.649999999999999" customHeight="1"/>
    <row r="19" spans="2:2" ht="17.649999999999999" customHeight="1"/>
    <row r="20" spans="2:2" ht="17.649999999999999" customHeight="1"/>
    <row r="21" spans="2:2" ht="17.649999999999999" customHeight="1"/>
    <row r="22" spans="2:2" ht="17.649999999999999" customHeight="1"/>
    <row r="23" spans="2:2" ht="17.649999999999999" customHeight="1"/>
    <row r="24" spans="2:2" ht="17.649999999999999" customHeight="1"/>
    <row r="25" spans="2:2" ht="17.649999999999999" customHeight="1"/>
    <row r="26" spans="2:2" ht="17.649999999999999" customHeight="1"/>
    <row r="27" spans="2:2" ht="17.649999999999999" customHeight="1"/>
    <row r="28" spans="2:2" ht="17.649999999999999" customHeight="1"/>
    <row r="29" spans="2:2" ht="17.649999999999999" customHeight="1"/>
    <row r="30" spans="2:2" ht="17.649999999999999" customHeight="1"/>
    <row r="31" spans="2:2" ht="17.649999999999999" customHeight="1"/>
    <row r="32" spans="2: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  <row r="191" ht="17.649999999999999" customHeight="1"/>
    <row r="192" ht="17.649999999999999" customHeight="1"/>
    <row r="193" ht="17.649999999999999" customHeight="1"/>
    <row r="194" ht="17.649999999999999" customHeight="1"/>
    <row r="195" ht="17.649999999999999" customHeight="1"/>
    <row r="196" ht="17.649999999999999" customHeight="1"/>
    <row r="197" ht="17.649999999999999" customHeight="1"/>
    <row r="198" ht="17.649999999999999" customHeight="1"/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0"/>
  <sheetViews>
    <sheetView tabSelected="1" topLeftCell="A8" workbookViewId="0">
      <selection activeCell="B8" sqref="B8"/>
    </sheetView>
  </sheetViews>
  <sheetFormatPr defaultRowHeight="14.25"/>
  <cols>
    <col min="1" max="1" width="8.375" customWidth="1"/>
    <col min="2" max="2" width="13" customWidth="1"/>
    <col min="3" max="3" width="58" customWidth="1"/>
    <col min="4" max="4" width="8" customWidth="1"/>
    <col min="5" max="6" width="12" customWidth="1"/>
    <col min="7" max="7" width="14" customWidth="1"/>
  </cols>
  <sheetData>
    <row r="1" spans="1:7" ht="17.649999999999999" customHeight="1">
      <c r="A1" s="43" t="s">
        <v>71</v>
      </c>
      <c r="B1" s="44"/>
      <c r="C1" s="44"/>
      <c r="D1" s="44"/>
      <c r="E1" s="44"/>
      <c r="F1" s="44"/>
      <c r="G1" s="44"/>
    </row>
    <row r="2" spans="1:7" ht="17.649999999999999" customHeight="1">
      <c r="A2" s="45"/>
      <c r="B2" s="46"/>
      <c r="C2" s="46"/>
      <c r="D2" s="46"/>
      <c r="E2" s="46"/>
      <c r="F2" s="46"/>
      <c r="G2" s="46"/>
    </row>
    <row r="3" spans="1:7" ht="17.649999999999999" customHeight="1"/>
    <row r="4" spans="1:7" ht="34.5" customHeight="1">
      <c r="A4" s="4" t="s">
        <v>9</v>
      </c>
      <c r="B4" s="5" t="s">
        <v>54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</v>
      </c>
    </row>
    <row r="5" spans="1:7" ht="32.450000000000003" customHeight="1">
      <c r="A5" s="7" t="s">
        <v>14</v>
      </c>
      <c r="B5" s="8" t="s">
        <v>68</v>
      </c>
      <c r="C5" s="8" t="s">
        <v>15</v>
      </c>
      <c r="D5" s="8" t="s">
        <v>16</v>
      </c>
      <c r="E5" s="25">
        <v>1</v>
      </c>
      <c r="F5" s="15">
        <v>0</v>
      </c>
      <c r="G5" s="15">
        <f>E5*F5</f>
        <v>0</v>
      </c>
    </row>
    <row r="6" spans="1:7" ht="34.15" customHeight="1">
      <c r="A6" s="9" t="s">
        <v>17</v>
      </c>
      <c r="B6" s="10" t="s">
        <v>68</v>
      </c>
      <c r="C6" s="10" t="s">
        <v>18</v>
      </c>
      <c r="D6" s="10" t="s">
        <v>16</v>
      </c>
      <c r="E6" s="26">
        <v>2</v>
      </c>
      <c r="F6" s="17">
        <v>0</v>
      </c>
      <c r="G6" s="17">
        <f>E6*F6</f>
        <v>0</v>
      </c>
    </row>
    <row r="7" spans="1:7" ht="17.649999999999999" customHeight="1">
      <c r="A7" s="9" t="s">
        <v>19</v>
      </c>
      <c r="B7" s="10" t="s">
        <v>68</v>
      </c>
      <c r="C7" s="10" t="s">
        <v>20</v>
      </c>
      <c r="D7" s="10" t="s">
        <v>21</v>
      </c>
      <c r="E7" s="26">
        <v>546</v>
      </c>
      <c r="F7" s="17">
        <v>0</v>
      </c>
      <c r="G7" s="17">
        <f>E7*F7</f>
        <v>0</v>
      </c>
    </row>
    <row r="8" spans="1:7" ht="17.649999999999999" customHeight="1">
      <c r="A8" s="37" t="s">
        <v>46</v>
      </c>
      <c r="B8" s="10" t="s">
        <v>69</v>
      </c>
      <c r="C8" s="10" t="s">
        <v>47</v>
      </c>
      <c r="D8" s="10" t="s">
        <v>48</v>
      </c>
      <c r="E8" s="26">
        <v>5</v>
      </c>
      <c r="F8" s="17">
        <f>G5+G6+G7</f>
        <v>0</v>
      </c>
      <c r="G8" s="17">
        <f>F8*E8%</f>
        <v>0</v>
      </c>
    </row>
    <row r="9" spans="1:7" ht="17.649999999999999" customHeight="1">
      <c r="A9" s="23"/>
      <c r="B9" s="24" t="s">
        <v>68</v>
      </c>
      <c r="C9" s="24" t="s">
        <v>22</v>
      </c>
      <c r="D9" s="24"/>
      <c r="E9" s="27"/>
      <c r="F9" s="30"/>
      <c r="G9" s="30">
        <f>SUM(G5:G8)</f>
        <v>0</v>
      </c>
    </row>
    <row r="10" spans="1:7" ht="17.649999999999999" customHeight="1">
      <c r="A10" s="21"/>
      <c r="B10" s="22"/>
      <c r="C10" s="22" t="s">
        <v>3</v>
      </c>
      <c r="D10" s="22"/>
      <c r="E10" s="28"/>
      <c r="F10" s="31"/>
      <c r="G10" s="31">
        <f>G9*22%</f>
        <v>0</v>
      </c>
    </row>
    <row r="11" spans="1:7" ht="17.649999999999999" customHeight="1">
      <c r="A11" s="11"/>
      <c r="B11" s="12"/>
      <c r="C11" s="12" t="s">
        <v>23</v>
      </c>
      <c r="D11" s="12"/>
      <c r="E11" s="29"/>
      <c r="F11" s="32"/>
      <c r="G11" s="32">
        <f>G9+G10</f>
        <v>0</v>
      </c>
    </row>
    <row r="12" spans="1:7" ht="17.649999999999999" customHeight="1"/>
    <row r="13" spans="1:7" ht="17.649999999999999" customHeight="1"/>
    <row r="14" spans="1:7" ht="17.649999999999999" customHeight="1"/>
    <row r="15" spans="1:7" ht="17.649999999999999" customHeight="1"/>
    <row r="16" spans="1:7" ht="17.649999999999999" customHeight="1"/>
    <row r="17" ht="17.649999999999999" customHeight="1"/>
    <row r="18" ht="17.649999999999999" customHeight="1"/>
    <row r="19" ht="17.649999999999999" customHeight="1"/>
    <row r="20" ht="17.649999999999999" customHeight="1"/>
    <row r="21" ht="17.649999999999999" customHeight="1"/>
    <row r="22" ht="17.649999999999999" customHeight="1"/>
    <row r="23" ht="17.649999999999999" customHeight="1"/>
    <row r="24" ht="17.649999999999999" customHeight="1"/>
    <row r="25" ht="17.649999999999999" customHeight="1"/>
    <row r="26" ht="17.649999999999999" customHeight="1"/>
    <row r="27" ht="17.649999999999999" customHeight="1"/>
    <row r="28" ht="17.649999999999999" customHeight="1"/>
    <row r="29" ht="17.649999999999999" customHeight="1"/>
    <row r="30" ht="17.649999999999999" customHeight="1"/>
    <row r="31" ht="17.649999999999999" customHeight="1"/>
    <row r="3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  <row r="191" ht="17.649999999999999" customHeight="1"/>
    <row r="192" ht="17.649999999999999" customHeight="1"/>
    <row r="193" ht="17.649999999999999" customHeight="1"/>
    <row r="194" ht="17.649999999999999" customHeight="1"/>
    <row r="195" ht="17.649999999999999" customHeight="1"/>
    <row r="196" ht="17.649999999999999" customHeight="1"/>
    <row r="197" ht="17.649999999999999" customHeight="1"/>
    <row r="198" ht="17.649999999999999" customHeight="1"/>
    <row r="199" ht="17.649999999999999" customHeight="1"/>
    <row r="200" ht="17.649999999999999" customHeight="1"/>
  </sheetData>
  <mergeCells count="2">
    <mergeCell ref="A1:G1"/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workbookViewId="0">
      <selection activeCell="C26" sqref="C26"/>
    </sheetView>
  </sheetViews>
  <sheetFormatPr defaultRowHeight="14.25"/>
  <cols>
    <col min="1" max="1" width="7.25" customWidth="1"/>
    <col min="2" max="2" width="13" customWidth="1"/>
    <col min="3" max="3" width="58" customWidth="1"/>
    <col min="4" max="4" width="8" customWidth="1"/>
    <col min="5" max="6" width="12" customWidth="1"/>
    <col min="7" max="7" width="14" customWidth="1"/>
  </cols>
  <sheetData>
    <row r="1" spans="1:7" ht="17.649999999999999" customHeight="1">
      <c r="A1" s="43" t="s">
        <v>24</v>
      </c>
      <c r="B1" s="44"/>
      <c r="C1" s="44"/>
      <c r="D1" s="44"/>
      <c r="E1" s="44"/>
      <c r="F1" s="44"/>
      <c r="G1" s="44"/>
    </row>
    <row r="2" spans="1:7" ht="17.649999999999999" customHeight="1">
      <c r="A2" s="45"/>
      <c r="B2" s="46"/>
      <c r="C2" s="46"/>
      <c r="D2" s="46"/>
      <c r="E2" s="46"/>
      <c r="F2" s="46"/>
      <c r="G2" s="46"/>
    </row>
    <row r="3" spans="1:7" ht="17.649999999999999" customHeight="1"/>
    <row r="4" spans="1:7" ht="23.25" customHeight="1">
      <c r="A4" s="4" t="s">
        <v>9</v>
      </c>
      <c r="B4" s="5" t="s">
        <v>35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</v>
      </c>
    </row>
    <row r="5" spans="1:7" ht="28.5">
      <c r="A5" s="7" t="s">
        <v>25</v>
      </c>
      <c r="B5" s="8" t="s">
        <v>26</v>
      </c>
      <c r="C5" s="8" t="s">
        <v>27</v>
      </c>
      <c r="D5" s="8" t="s">
        <v>28</v>
      </c>
      <c r="E5" s="25">
        <v>493</v>
      </c>
      <c r="F5" s="15">
        <v>0</v>
      </c>
      <c r="G5" s="15">
        <f>E5*F5</f>
        <v>0</v>
      </c>
    </row>
    <row r="6" spans="1:7" ht="28.5">
      <c r="A6" s="9" t="s">
        <v>29</v>
      </c>
      <c r="B6" s="10" t="s">
        <v>26</v>
      </c>
      <c r="C6" s="10" t="s">
        <v>30</v>
      </c>
      <c r="D6" s="10" t="s">
        <v>28</v>
      </c>
      <c r="E6" s="26">
        <v>493</v>
      </c>
      <c r="F6" s="17">
        <v>0</v>
      </c>
      <c r="G6" s="17">
        <f>E6*F6</f>
        <v>0</v>
      </c>
    </row>
    <row r="7" spans="1:7" ht="28.5">
      <c r="A7" s="9" t="s">
        <v>31</v>
      </c>
      <c r="B7" s="10" t="s">
        <v>26</v>
      </c>
      <c r="C7" s="10" t="s">
        <v>32</v>
      </c>
      <c r="D7" s="10" t="s">
        <v>21</v>
      </c>
      <c r="E7" s="26">
        <v>290</v>
      </c>
      <c r="F7" s="17">
        <v>0</v>
      </c>
      <c r="G7" s="17">
        <f>E7*F7</f>
        <v>0</v>
      </c>
    </row>
    <row r="8" spans="1:7" ht="28.5">
      <c r="A8" s="37" t="s">
        <v>49</v>
      </c>
      <c r="B8" s="10" t="s">
        <v>26</v>
      </c>
      <c r="C8" s="10" t="s">
        <v>50</v>
      </c>
      <c r="D8" s="10" t="s">
        <v>48</v>
      </c>
      <c r="E8" s="26">
        <v>5</v>
      </c>
      <c r="F8" s="17">
        <f>G5+G6+G7</f>
        <v>0</v>
      </c>
      <c r="G8" s="17">
        <f>F8*E8%</f>
        <v>0</v>
      </c>
    </row>
    <row r="9" spans="1:7" ht="17.649999999999999" customHeight="1">
      <c r="A9" s="23"/>
      <c r="B9" s="24"/>
      <c r="C9" s="24" t="s">
        <v>33</v>
      </c>
      <c r="D9" s="24"/>
      <c r="E9" s="27"/>
      <c r="F9" s="30"/>
      <c r="G9" s="30">
        <f>SUM(G5:G8)</f>
        <v>0</v>
      </c>
    </row>
    <row r="10" spans="1:7" ht="17.649999999999999" customHeight="1">
      <c r="A10" s="21"/>
      <c r="B10" s="22"/>
      <c r="C10" s="22" t="s">
        <v>3</v>
      </c>
      <c r="D10" s="22"/>
      <c r="E10" s="28"/>
      <c r="F10" s="31"/>
      <c r="G10" s="31">
        <f>G9*22%</f>
        <v>0</v>
      </c>
    </row>
    <row r="11" spans="1:7" ht="17.649999999999999" customHeight="1">
      <c r="A11" s="11"/>
      <c r="B11" s="12"/>
      <c r="C11" s="12" t="s">
        <v>23</v>
      </c>
      <c r="D11" s="12"/>
      <c r="E11" s="29"/>
      <c r="F11" s="32"/>
      <c r="G11" s="32">
        <f>G9+G10</f>
        <v>0</v>
      </c>
    </row>
    <row r="12" spans="1:7" ht="17.649999999999999" customHeight="1"/>
    <row r="13" spans="1:7" ht="17.649999999999999" customHeight="1"/>
    <row r="14" spans="1:7" ht="17.649999999999999" customHeight="1"/>
    <row r="15" spans="1:7" ht="17.649999999999999" customHeight="1"/>
    <row r="16" spans="1:7" ht="17.649999999999999" customHeight="1"/>
    <row r="17" ht="17.649999999999999" customHeight="1"/>
    <row r="18" ht="17.649999999999999" customHeight="1"/>
    <row r="19" ht="17.649999999999999" customHeight="1"/>
    <row r="20" ht="17.649999999999999" customHeight="1"/>
    <row r="21" ht="17.649999999999999" customHeight="1"/>
    <row r="22" ht="17.649999999999999" customHeight="1"/>
    <row r="23" ht="17.649999999999999" customHeight="1"/>
    <row r="24" ht="17.649999999999999" customHeight="1"/>
    <row r="25" ht="17.649999999999999" customHeight="1"/>
    <row r="26" ht="17.649999999999999" customHeight="1"/>
    <row r="27" ht="17.649999999999999" customHeight="1"/>
    <row r="28" ht="17.649999999999999" customHeight="1"/>
    <row r="29" ht="17.649999999999999" customHeight="1"/>
    <row r="30" ht="17.649999999999999" customHeight="1"/>
    <row r="31" ht="17.649999999999999" customHeight="1"/>
    <row r="3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  <row r="191" ht="17.649999999999999" customHeight="1"/>
    <row r="192" ht="17.649999999999999" customHeight="1"/>
    <row r="193" ht="17.649999999999999" customHeight="1"/>
    <row r="194" ht="17.649999999999999" customHeight="1"/>
    <row r="195" ht="17.649999999999999" customHeight="1"/>
    <row r="196" ht="17.649999999999999" customHeight="1"/>
    <row r="197" ht="17.649999999999999" customHeight="1"/>
    <row r="198" ht="17.649999999999999" customHeight="1"/>
    <row r="199" ht="17.649999999999999" customHeight="1"/>
    <row r="200" ht="17.649999999999999" customHeight="1"/>
  </sheetData>
  <mergeCells count="2">
    <mergeCell ref="A1:G1"/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8"/>
  <sheetViews>
    <sheetView topLeftCell="A15" workbookViewId="0">
      <selection activeCell="A2" sqref="A2:C2"/>
    </sheetView>
  </sheetViews>
  <sheetFormatPr defaultRowHeight="14.25"/>
  <cols>
    <col min="1" max="2" width="24" customWidth="1"/>
    <col min="3" max="3" width="85" customWidth="1"/>
  </cols>
  <sheetData>
    <row r="1" spans="1:3" ht="17.649999999999999" customHeight="1">
      <c r="A1" s="43" t="s">
        <v>34</v>
      </c>
      <c r="B1" s="44"/>
      <c r="C1" s="44"/>
    </row>
    <row r="2" spans="1:3" ht="17.649999999999999" customHeight="1">
      <c r="A2" s="45" t="s">
        <v>70</v>
      </c>
      <c r="B2" s="46"/>
      <c r="C2" s="46"/>
    </row>
    <row r="3" spans="1:3" ht="17.649999999999999" customHeight="1"/>
    <row r="4" spans="1:3" ht="17.649999999999999" customHeight="1">
      <c r="A4" s="4" t="s">
        <v>35</v>
      </c>
      <c r="B4" s="5" t="s">
        <v>36</v>
      </c>
      <c r="C4" s="6" t="s">
        <v>37</v>
      </c>
    </row>
    <row r="5" spans="1:3" ht="17.649999999999999" customHeight="1">
      <c r="A5" s="33" t="s">
        <v>67</v>
      </c>
      <c r="B5" s="34" t="s">
        <v>38</v>
      </c>
      <c r="C5" s="2" t="s">
        <v>15</v>
      </c>
    </row>
    <row r="6" spans="1:3" ht="17.649999999999999" customHeight="1">
      <c r="A6" s="35" t="s">
        <v>67</v>
      </c>
      <c r="B6" s="36" t="s">
        <v>39</v>
      </c>
      <c r="C6" s="3" t="s">
        <v>18</v>
      </c>
    </row>
    <row r="7" spans="1:3" ht="17.649999999999999" customHeight="1">
      <c r="A7" s="35" t="s">
        <v>67</v>
      </c>
      <c r="B7" s="36" t="s">
        <v>40</v>
      </c>
      <c r="C7" s="3" t="s">
        <v>41</v>
      </c>
    </row>
    <row r="8" spans="1:3" ht="17.649999999999999" customHeight="1">
      <c r="A8" s="35" t="s">
        <v>7</v>
      </c>
      <c r="B8" s="36" t="s">
        <v>42</v>
      </c>
      <c r="C8" s="3" t="s">
        <v>43</v>
      </c>
    </row>
    <row r="9" spans="1:3" ht="17.649999999999999" customHeight="1">
      <c r="A9" s="35" t="s">
        <v>7</v>
      </c>
      <c r="B9" s="36" t="s">
        <v>44</v>
      </c>
      <c r="C9" s="3" t="s">
        <v>30</v>
      </c>
    </row>
    <row r="10" spans="1:3" ht="17.649999999999999" customHeight="1">
      <c r="A10" s="35" t="s">
        <v>7</v>
      </c>
      <c r="B10" s="36" t="s">
        <v>40</v>
      </c>
      <c r="C10" s="3" t="s">
        <v>45</v>
      </c>
    </row>
    <row r="11" spans="1:3" ht="17.649999999999999" customHeight="1"/>
    <row r="12" spans="1:3" ht="17.649999999999999" customHeight="1"/>
    <row r="13" spans="1:3" ht="17.649999999999999" customHeight="1">
      <c r="A13" t="s">
        <v>55</v>
      </c>
    </row>
    <row r="14" spans="1:3" ht="16.5" customHeight="1"/>
    <row r="15" spans="1:3" ht="17.25" customHeight="1">
      <c r="A15" s="38" t="s">
        <v>56</v>
      </c>
      <c r="B15" t="s">
        <v>64</v>
      </c>
    </row>
    <row r="16" spans="1:3" ht="17.649999999999999" customHeight="1">
      <c r="A16" s="39" t="s">
        <v>56</v>
      </c>
      <c r="B16" t="s">
        <v>57</v>
      </c>
    </row>
    <row r="17" spans="1:2" ht="17.649999999999999" customHeight="1">
      <c r="A17" s="39" t="s">
        <v>56</v>
      </c>
      <c r="B17" t="s">
        <v>58</v>
      </c>
    </row>
    <row r="18" spans="1:2" ht="17.649999999999999" customHeight="1">
      <c r="A18" s="39" t="s">
        <v>56</v>
      </c>
      <c r="B18" t="s">
        <v>59</v>
      </c>
    </row>
    <row r="19" spans="1:2" ht="17.649999999999999" customHeight="1">
      <c r="A19" s="39" t="s">
        <v>56</v>
      </c>
      <c r="B19" t="s">
        <v>60</v>
      </c>
    </row>
    <row r="20" spans="1:2" ht="17.649999999999999" customHeight="1">
      <c r="A20" s="39" t="s">
        <v>56</v>
      </c>
      <c r="B20" t="s">
        <v>61</v>
      </c>
    </row>
    <row r="21" spans="1:2" ht="17.649999999999999" customHeight="1">
      <c r="A21" s="39" t="s">
        <v>56</v>
      </c>
      <c r="B21" t="s">
        <v>62</v>
      </c>
    </row>
    <row r="22" spans="1:2" ht="17.649999999999999" customHeight="1">
      <c r="A22" s="39" t="s">
        <v>56</v>
      </c>
      <c r="B22" t="s">
        <v>65</v>
      </c>
    </row>
    <row r="23" spans="1:2" ht="17.649999999999999" customHeight="1">
      <c r="A23" s="39" t="s">
        <v>56</v>
      </c>
      <c r="B23" t="s">
        <v>66</v>
      </c>
    </row>
    <row r="24" spans="1:2" ht="17.649999999999999" customHeight="1"/>
    <row r="25" spans="1:2" ht="17.649999999999999" customHeight="1"/>
    <row r="26" spans="1:2" ht="17.649999999999999" customHeight="1"/>
    <row r="27" spans="1:2" ht="17.649999999999999" customHeight="1"/>
    <row r="28" spans="1:2" ht="17.649999999999999" customHeight="1"/>
    <row r="29" spans="1:2" ht="17.649999999999999" customHeight="1"/>
    <row r="30" spans="1:2" ht="17.649999999999999" customHeight="1"/>
    <row r="31" spans="1:2" ht="17.649999999999999" customHeight="1"/>
    <row r="32" spans="1:2" ht="17.649999999999999" customHeight="1"/>
    <row r="33" ht="17.649999999999999" customHeight="1"/>
    <row r="34" ht="17.649999999999999" customHeight="1"/>
    <row r="35" ht="17.649999999999999" customHeight="1"/>
    <row r="36" ht="17.649999999999999" customHeight="1"/>
    <row r="37" ht="17.649999999999999" customHeight="1"/>
    <row r="38" ht="17.649999999999999" customHeight="1"/>
    <row r="39" ht="17.649999999999999" customHeight="1"/>
    <row r="40" ht="17.649999999999999" customHeight="1"/>
    <row r="41" ht="17.649999999999999" customHeight="1"/>
    <row r="42" ht="17.649999999999999" customHeight="1"/>
    <row r="43" ht="17.649999999999999" customHeight="1"/>
    <row r="44" ht="17.649999999999999" customHeight="1"/>
    <row r="45" ht="17.649999999999999" customHeight="1"/>
    <row r="46" ht="17.649999999999999" customHeight="1"/>
    <row r="47" ht="17.649999999999999" customHeight="1"/>
    <row r="48" ht="17.649999999999999" customHeight="1"/>
    <row r="49" ht="17.649999999999999" customHeight="1"/>
    <row r="50" ht="17.649999999999999" customHeight="1"/>
    <row r="51" ht="17.649999999999999" customHeight="1"/>
    <row r="52" ht="17.649999999999999" customHeight="1"/>
    <row r="53" ht="17.649999999999999" customHeight="1"/>
    <row r="54" ht="17.649999999999999" customHeight="1"/>
    <row r="55" ht="17.649999999999999" customHeight="1"/>
    <row r="56" ht="17.649999999999999" customHeight="1"/>
    <row r="57" ht="17.649999999999999" customHeight="1"/>
    <row r="58" ht="17.649999999999999" customHeight="1"/>
    <row r="59" ht="17.649999999999999" customHeight="1"/>
    <row r="60" ht="17.649999999999999" customHeight="1"/>
    <row r="61" ht="17.649999999999999" customHeight="1"/>
    <row r="62" ht="17.649999999999999" customHeight="1"/>
    <row r="63" ht="17.649999999999999" customHeight="1"/>
    <row r="64" ht="17.649999999999999" customHeight="1"/>
    <row r="65" ht="17.649999999999999" customHeight="1"/>
    <row r="66" ht="17.649999999999999" customHeight="1"/>
    <row r="67" ht="17.649999999999999" customHeight="1"/>
    <row r="68" ht="17.649999999999999" customHeight="1"/>
    <row r="69" ht="17.649999999999999" customHeight="1"/>
    <row r="70" ht="17.649999999999999" customHeight="1"/>
    <row r="71" ht="17.649999999999999" customHeight="1"/>
    <row r="72" ht="17.649999999999999" customHeight="1"/>
    <row r="73" ht="17.649999999999999" customHeight="1"/>
    <row r="74" ht="17.649999999999999" customHeight="1"/>
    <row r="75" ht="17.649999999999999" customHeight="1"/>
    <row r="76" ht="17.649999999999999" customHeight="1"/>
    <row r="77" ht="17.649999999999999" customHeight="1"/>
    <row r="78" ht="17.649999999999999" customHeight="1"/>
    <row r="79" ht="17.649999999999999" customHeight="1"/>
    <row r="80" ht="17.649999999999999" customHeight="1"/>
    <row r="81" ht="17.649999999999999" customHeight="1"/>
    <row r="82" ht="17.649999999999999" customHeight="1"/>
    <row r="83" ht="17.649999999999999" customHeight="1"/>
    <row r="84" ht="17.649999999999999" customHeight="1"/>
    <row r="85" ht="17.649999999999999" customHeight="1"/>
    <row r="86" ht="17.649999999999999" customHeight="1"/>
    <row r="87" ht="17.649999999999999" customHeight="1"/>
    <row r="88" ht="17.649999999999999" customHeight="1"/>
    <row r="89" ht="17.649999999999999" customHeight="1"/>
    <row r="90" ht="17.649999999999999" customHeight="1"/>
    <row r="91" ht="17.649999999999999" customHeight="1"/>
    <row r="92" ht="17.649999999999999" customHeight="1"/>
    <row r="93" ht="17.649999999999999" customHeight="1"/>
    <row r="94" ht="17.649999999999999" customHeight="1"/>
    <row r="95" ht="17.649999999999999" customHeight="1"/>
    <row r="96" ht="17.649999999999999" customHeight="1"/>
    <row r="97" ht="17.649999999999999" customHeight="1"/>
    <row r="98" ht="17.649999999999999" customHeight="1"/>
    <row r="99" ht="17.649999999999999" customHeight="1"/>
    <row r="100" ht="17.649999999999999" customHeight="1"/>
    <row r="101" ht="17.649999999999999" customHeight="1"/>
    <row r="102" ht="17.649999999999999" customHeight="1"/>
    <row r="103" ht="17.649999999999999" customHeight="1"/>
    <row r="104" ht="17.649999999999999" customHeight="1"/>
    <row r="105" ht="17.649999999999999" customHeight="1"/>
    <row r="106" ht="17.649999999999999" customHeight="1"/>
    <row r="107" ht="17.649999999999999" customHeight="1"/>
    <row r="108" ht="17.649999999999999" customHeight="1"/>
    <row r="109" ht="17.649999999999999" customHeight="1"/>
    <row r="110" ht="17.649999999999999" customHeight="1"/>
    <row r="111" ht="17.649999999999999" customHeight="1"/>
    <row r="112" ht="17.649999999999999" customHeight="1"/>
    <row r="113" ht="17.649999999999999" customHeight="1"/>
    <row r="114" ht="17.649999999999999" customHeight="1"/>
    <row r="115" ht="17.649999999999999" customHeight="1"/>
    <row r="116" ht="17.649999999999999" customHeight="1"/>
    <row r="117" ht="17.649999999999999" customHeight="1"/>
    <row r="118" ht="17.649999999999999" customHeight="1"/>
    <row r="119" ht="17.649999999999999" customHeight="1"/>
    <row r="120" ht="17.649999999999999" customHeight="1"/>
    <row r="121" ht="17.649999999999999" customHeight="1"/>
    <row r="122" ht="17.649999999999999" customHeight="1"/>
    <row r="123" ht="17.649999999999999" customHeight="1"/>
    <row r="124" ht="17.649999999999999" customHeight="1"/>
    <row r="125" ht="17.649999999999999" customHeight="1"/>
    <row r="126" ht="17.649999999999999" customHeight="1"/>
    <row r="127" ht="17.649999999999999" customHeight="1"/>
    <row r="128" ht="17.649999999999999" customHeight="1"/>
    <row r="129" ht="17.649999999999999" customHeight="1"/>
    <row r="130" ht="17.649999999999999" customHeight="1"/>
    <row r="131" ht="17.649999999999999" customHeight="1"/>
    <row r="132" ht="17.649999999999999" customHeight="1"/>
    <row r="133" ht="17.649999999999999" customHeight="1"/>
    <row r="134" ht="17.649999999999999" customHeight="1"/>
    <row r="135" ht="17.649999999999999" customHeight="1"/>
    <row r="136" ht="17.649999999999999" customHeight="1"/>
    <row r="137" ht="17.649999999999999" customHeight="1"/>
    <row r="138" ht="17.649999999999999" customHeight="1"/>
    <row r="139" ht="17.649999999999999" customHeight="1"/>
    <row r="140" ht="17.649999999999999" customHeight="1"/>
    <row r="141" ht="17.649999999999999" customHeight="1"/>
    <row r="142" ht="17.649999999999999" customHeight="1"/>
    <row r="143" ht="17.649999999999999" customHeight="1"/>
    <row r="144" ht="17.649999999999999" customHeight="1"/>
    <row r="145" ht="17.649999999999999" customHeight="1"/>
    <row r="146" ht="17.649999999999999" customHeight="1"/>
    <row r="147" ht="17.649999999999999" customHeight="1"/>
    <row r="148" ht="17.649999999999999" customHeight="1"/>
    <row r="149" ht="17.649999999999999" customHeight="1"/>
    <row r="150" ht="17.649999999999999" customHeight="1"/>
    <row r="151" ht="17.649999999999999" customHeight="1"/>
    <row r="152" ht="17.649999999999999" customHeight="1"/>
    <row r="153" ht="17.649999999999999" customHeight="1"/>
    <row r="154" ht="17.649999999999999" customHeight="1"/>
    <row r="155" ht="17.649999999999999" customHeight="1"/>
    <row r="156" ht="17.649999999999999" customHeight="1"/>
    <row r="157" ht="17.649999999999999" customHeight="1"/>
    <row r="158" ht="17.649999999999999" customHeight="1"/>
    <row r="159" ht="17.649999999999999" customHeight="1"/>
    <row r="160" ht="17.649999999999999" customHeight="1"/>
    <row r="161" ht="17.649999999999999" customHeight="1"/>
    <row r="162" ht="17.649999999999999" customHeight="1"/>
    <row r="163" ht="17.649999999999999" customHeight="1"/>
    <row r="164" ht="17.649999999999999" customHeight="1"/>
    <row r="165" ht="17.649999999999999" customHeight="1"/>
    <row r="166" ht="17.649999999999999" customHeight="1"/>
    <row r="167" ht="17.649999999999999" customHeight="1"/>
    <row r="168" ht="17.649999999999999" customHeight="1"/>
    <row r="169" ht="17.649999999999999" customHeight="1"/>
    <row r="170" ht="17.649999999999999" customHeight="1"/>
    <row r="171" ht="17.649999999999999" customHeight="1"/>
    <row r="172" ht="17.649999999999999" customHeight="1"/>
    <row r="173" ht="17.649999999999999" customHeight="1"/>
    <row r="174" ht="17.649999999999999" customHeight="1"/>
    <row r="175" ht="17.649999999999999" customHeight="1"/>
    <row r="176" ht="17.649999999999999" customHeight="1"/>
    <row r="177" ht="17.649999999999999" customHeight="1"/>
    <row r="178" ht="17.649999999999999" customHeight="1"/>
    <row r="179" ht="17.649999999999999" customHeight="1"/>
    <row r="180" ht="17.649999999999999" customHeight="1"/>
    <row r="181" ht="17.649999999999999" customHeight="1"/>
    <row r="182" ht="17.649999999999999" customHeight="1"/>
    <row r="183" ht="17.649999999999999" customHeight="1"/>
    <row r="184" ht="17.649999999999999" customHeight="1"/>
    <row r="185" ht="17.649999999999999" customHeight="1"/>
    <row r="186" ht="17.649999999999999" customHeight="1"/>
    <row r="187" ht="17.649999999999999" customHeight="1"/>
    <row r="188" ht="17.649999999999999" customHeight="1"/>
    <row r="189" ht="17.649999999999999" customHeight="1"/>
    <row r="190" ht="17.649999999999999" customHeight="1"/>
    <row r="191" ht="17.649999999999999" customHeight="1"/>
    <row r="192" ht="17.649999999999999" customHeight="1"/>
    <row r="193" ht="17.649999999999999" customHeight="1"/>
    <row r="194" ht="17.649999999999999" customHeight="1"/>
    <row r="195" ht="17.649999999999999" customHeight="1"/>
    <row r="196" ht="17.649999999999999" customHeight="1"/>
    <row r="197" ht="17.649999999999999" customHeight="1"/>
    <row r="198" ht="17.649999999999999" customHeight="1"/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Bresternica</vt:lpstr>
      <vt:lpstr>Gaj</vt:lpstr>
      <vt:lpstr>Tehnične specifikacije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 PREZELJ</dc:creator>
  <cp:lastModifiedBy>Vanja REBERNIK</cp:lastModifiedBy>
  <dcterms:created xsi:type="dcterms:W3CDTF">2026-05-25T12:26:32Z</dcterms:created>
  <dcterms:modified xsi:type="dcterms:W3CDTF">2026-07-16T06:55:05Z</dcterms:modified>
</cp:coreProperties>
</file>