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URAD ZA ŠPORT\Investicije\JN prevova igrišč\prenova Ina\novi popis del\"/>
    </mc:Choice>
  </mc:AlternateContent>
  <xr:revisionPtr revIDLastSave="0" documentId="13_ncr:1_{19DE4C47-E78C-473E-8D7E-0C18C91E2D7E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Rekapitulacija" sheetId="1" r:id="rId1"/>
    <sheet name="Popis" sheetId="2" r:id="rId2"/>
    <sheet name="Tehnične specifikacij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  <c r="F7" i="2" l="1"/>
  <c r="G7" i="2" l="1"/>
  <c r="G8" i="2" s="1"/>
  <c r="C8" i="1" l="1"/>
  <c r="C9" i="1" s="1"/>
</calcChain>
</file>

<file path=xl/sharedStrings.xml><?xml version="1.0" encoding="utf-8"?>
<sst xmlns="http://schemas.openxmlformats.org/spreadsheetml/2006/main" count="66" uniqueCount="53">
  <si>
    <t>Objekt</t>
  </si>
  <si>
    <t>Športni park Ljudski vrt</t>
  </si>
  <si>
    <t>Vrsta del</t>
  </si>
  <si>
    <t>Opis</t>
  </si>
  <si>
    <t>Vrednost brez DDV</t>
  </si>
  <si>
    <t>A</t>
  </si>
  <si>
    <t>Košarka</t>
  </si>
  <si>
    <t>SKUPAJ</t>
  </si>
  <si>
    <t>POPIS DEL - ŠPORTNI PARK LJUDSKI VRT</t>
  </si>
  <si>
    <t>Oznaka</t>
  </si>
  <si>
    <t>Opis postavke</t>
  </si>
  <si>
    <t>Enota</t>
  </si>
  <si>
    <t>Količina</t>
  </si>
  <si>
    <t>Cena/enoto brez DDV</t>
  </si>
  <si>
    <t>A.1</t>
  </si>
  <si>
    <t>KOŠARKA</t>
  </si>
  <si>
    <t>m²</t>
  </si>
  <si>
    <t>A.2</t>
  </si>
  <si>
    <t>m¹</t>
  </si>
  <si>
    <t>Postavka</t>
  </si>
  <si>
    <t>Tehnična zahteva / opis</t>
  </si>
  <si>
    <t>Sistem</t>
  </si>
  <si>
    <t>EPDM sistem s predhodnim predpremazom za boljši sprijem podlage.</t>
  </si>
  <si>
    <t>Debelina</t>
  </si>
  <si>
    <t>Skupna debelina sistema 10 mm.</t>
  </si>
  <si>
    <t>Barva</t>
  </si>
  <si>
    <t>Rdeča barva RAL 3016.</t>
  </si>
  <si>
    <t>Podlaga</t>
  </si>
  <si>
    <t>Vgradnja na predhodno pripravljeno, stabilno, suho in čisto podlago.</t>
  </si>
  <si>
    <t>Liniranje</t>
  </si>
  <si>
    <t>Liniranje košarke v skladu z dogovorjeno označitvijo igrišča.</t>
  </si>
  <si>
    <t>A.3</t>
  </si>
  <si>
    <t>Nepredvidena dela</t>
  </si>
  <si>
    <t>%</t>
  </si>
  <si>
    <t xml:space="preserve">POPIS DEL </t>
  </si>
  <si>
    <t>Obnova športnega igrišča - košarka</t>
  </si>
  <si>
    <t>oznaka</t>
  </si>
  <si>
    <t>Opomba: Za vsa izvedena dela v Športnem parku Ljudski vrt se obračuna DDV po obrnjeni davčni stopnji po 76.a členu ZDDV-1.</t>
  </si>
  <si>
    <t>SKUPAJ KOŠARKA BREZ DDV</t>
  </si>
  <si>
    <t>Liniranje košarke</t>
  </si>
  <si>
    <t>Dobava in vgradnja EPDM sistema s predhodnim predpremazom za boljši sprijem podlage, skupne debeline 10 mm, rdeča barva RAL 3016</t>
  </si>
  <si>
    <t xml:space="preserve">TEHNIČNE SPECIFIKACIJE </t>
  </si>
  <si>
    <t>Tehnični list ponujenega sistema</t>
  </si>
  <si>
    <t>Izjava proizvajalca o skladnosti ponujenega sistema</t>
  </si>
  <si>
    <t>Seznam referenčnih projektov primerljive velikosti in namembnosti</t>
  </si>
  <si>
    <t>Garancijsko izjavo za izvedbo in materiale</t>
  </si>
  <si>
    <t>Dokazilo o usposobljenosti izvajalca za vgradnjo sistema in seznam ključnega kadra ki bo sodeloval pri izvedbi</t>
  </si>
  <si>
    <t>Seznam mehanizacije in opreme, potrebne za izvedbo del (npr. finišerji za vgradnjo športnih podlag, mešalna oprema, stroji za nanašanje in zaključevanje slojev ipd.).</t>
  </si>
  <si>
    <t>Dokazila in priloge, ki jih ponudnik obvezno priloži ponudbi za izkazovanje ustreznosti:</t>
  </si>
  <si>
    <t>•</t>
  </si>
  <si>
    <t>Dokazila o skladnosti s standardom EN 14877 za športne podlage: certifikati in tehnična poročila</t>
  </si>
  <si>
    <t>Vodovodni in elektro priključek zagotovi naročnik</t>
  </si>
  <si>
    <t>Izvajalec mora izvesti liniranje posameznega igrišča skladno z namembnostjo in pravili (igrišče za košarko)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</si>
</sst>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  <font>
      <sz val="11"/>
      <name val="Carlito"/>
    </font>
    <font>
      <b/>
      <sz val="11"/>
      <name val="Carlito"/>
      <charset val="238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5F18"/>
      </patternFill>
    </fill>
    <fill>
      <patternFill patternType="solid">
        <fgColor rgb="FFFCE4D6"/>
      </patternFill>
    </fill>
    <fill>
      <patternFill patternType="solid">
        <fgColor rgb="FFD9EAD3"/>
      </patternFill>
    </fill>
    <fill>
      <patternFill patternType="solid">
        <fgColor theme="0"/>
        <bgColor indexed="64"/>
      </patternFill>
    </fill>
    <fill>
      <patternFill patternType="solid">
        <fgColor rgb="FFF7F5A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5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0" fillId="0" borderId="7" xfId="1" applyFont="1" applyBorder="1" applyAlignment="1">
      <alignment horizontal="left" vertical="center" wrapText="1"/>
    </xf>
    <xf numFmtId="0" fontId="0" fillId="0" borderId="8" xfId="1" applyFont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left" vertical="center" wrapText="1"/>
    </xf>
    <xf numFmtId="164" fontId="2" fillId="4" borderId="2" xfId="1" applyNumberFormat="1" applyFont="1" applyFill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4" fontId="0" fillId="0" borderId="8" xfId="1" applyNumberFormat="1" applyFont="1" applyBorder="1" applyAlignment="1">
      <alignment horizontal="left" vertical="center" wrapText="1"/>
    </xf>
    <xf numFmtId="4" fontId="0" fillId="0" borderId="0" xfId="1" applyNumberFormat="1" applyFont="1" applyAlignment="1">
      <alignment horizontal="left" vertical="center" wrapText="1"/>
    </xf>
    <xf numFmtId="4" fontId="2" fillId="4" borderId="8" xfId="1" applyNumberFormat="1" applyFont="1" applyFill="1" applyBorder="1" applyAlignment="1">
      <alignment horizontal="left" vertical="center" wrapText="1"/>
    </xf>
    <xf numFmtId="164" fontId="0" fillId="0" borderId="0" xfId="1" applyNumberFormat="1" applyFont="1" applyAlignment="1">
      <alignment horizontal="left" vertical="center" wrapText="1"/>
    </xf>
    <xf numFmtId="164" fontId="2" fillId="4" borderId="8" xfId="1" applyNumberFormat="1" applyFont="1" applyFill="1" applyBorder="1" applyAlignment="1">
      <alignment horizontal="left" vertical="center" wrapText="1"/>
    </xf>
    <xf numFmtId="0" fontId="2" fillId="5" borderId="9" xfId="1" applyFont="1" applyFill="1" applyBorder="1" applyAlignment="1">
      <alignment horizontal="left" vertical="center" wrapText="1"/>
    </xf>
    <xf numFmtId="0" fontId="5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colors>
    <mruColors>
      <color rgb="FFF7F5AF"/>
      <color rgb="FFDAD7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7"/>
  <sheetViews>
    <sheetView workbookViewId="0">
      <selection activeCell="C33" sqref="C33"/>
    </sheetView>
  </sheetViews>
  <sheetFormatPr defaultRowHeight="14.25"/>
  <cols>
    <col min="1" max="1" width="14.875" bestFit="1" customWidth="1"/>
    <col min="2" max="2" width="32" bestFit="1" customWidth="1"/>
    <col min="3" max="3" width="36.375" customWidth="1"/>
    <col min="4" max="4" width="5.375" customWidth="1"/>
  </cols>
  <sheetData>
    <row r="1" spans="1:5" ht="17.649999999999999" customHeight="1">
      <c r="A1" s="28" t="s">
        <v>34</v>
      </c>
      <c r="B1" s="29"/>
      <c r="C1" s="29"/>
    </row>
    <row r="2" spans="1:5" ht="17.649999999999999" customHeight="1">
      <c r="A2" s="30"/>
      <c r="B2" s="31"/>
      <c r="C2" s="31"/>
    </row>
    <row r="3" spans="1:5" ht="17.649999999999999" customHeight="1"/>
    <row r="4" spans="1:5" ht="17.649999999999999" customHeight="1">
      <c r="A4" s="2" t="s">
        <v>0</v>
      </c>
      <c r="B4" s="5" t="s">
        <v>1</v>
      </c>
    </row>
    <row r="5" spans="1:5" ht="17.649999999999999" customHeight="1">
      <c r="A5" s="2" t="s">
        <v>2</v>
      </c>
      <c r="B5" s="5" t="s">
        <v>35</v>
      </c>
    </row>
    <row r="6" spans="1:5" ht="17.649999999999999" customHeight="1"/>
    <row r="7" spans="1:5" ht="25.5" customHeight="1">
      <c r="A7" s="7" t="s">
        <v>36</v>
      </c>
      <c r="B7" s="8" t="s">
        <v>3</v>
      </c>
      <c r="C7" s="8" t="s">
        <v>4</v>
      </c>
    </row>
    <row r="8" spans="1:5" ht="17.649999999999999" customHeight="1">
      <c r="A8" s="10" t="s">
        <v>5</v>
      </c>
      <c r="B8" s="11" t="s">
        <v>6</v>
      </c>
      <c r="C8" s="14">
        <f>Popis!G8</f>
        <v>0</v>
      </c>
    </row>
    <row r="9" spans="1:5" ht="17.649999999999999" customHeight="1">
      <c r="A9" s="12"/>
      <c r="B9" s="13" t="s">
        <v>7</v>
      </c>
      <c r="C9" s="15">
        <f>SUM(C8:C8)</f>
        <v>0</v>
      </c>
      <c r="D9" s="25"/>
    </row>
    <row r="10" spans="1:5" ht="17.649999999999999" customHeight="1"/>
    <row r="11" spans="1:5" ht="17.25" customHeight="1"/>
    <row r="12" spans="1:5" ht="26.25" customHeight="1">
      <c r="A12" s="27" t="s">
        <v>37</v>
      </c>
      <c r="B12" s="26"/>
      <c r="C12" s="26"/>
      <c r="D12" s="26"/>
      <c r="E12" s="26"/>
    </row>
    <row r="13" spans="1:5" ht="17.649999999999999" customHeight="1"/>
    <row r="14" spans="1:5" ht="17.649999999999999" customHeight="1"/>
    <row r="15" spans="1:5" ht="17.649999999999999" customHeight="1"/>
    <row r="16" spans="1:5" ht="17.649999999999999" customHeight="1"/>
    <row r="17" ht="17.649999999999999" customHeight="1"/>
    <row r="18" ht="17.649999999999999" customHeight="1"/>
    <row r="19" ht="17.649999999999999" customHeight="1"/>
    <row r="20" ht="17.649999999999999" customHeight="1"/>
    <row r="21" ht="17.649999999999999" customHeight="1"/>
    <row r="22" ht="17.649999999999999" customHeight="1"/>
    <row r="23" ht="17.649999999999999" customHeight="1"/>
    <row r="24" ht="17.649999999999999" customHeight="1"/>
    <row r="25" ht="17.649999999999999" customHeight="1"/>
    <row r="26" ht="17.649999999999999" customHeight="1"/>
    <row r="27" ht="17.649999999999999" customHeight="1"/>
    <row r="28" ht="17.649999999999999" customHeight="1"/>
    <row r="29" ht="17.649999999999999" customHeight="1"/>
    <row r="30" ht="17.649999999999999" customHeight="1"/>
    <row r="31" ht="17.649999999999999" customHeight="1"/>
    <row r="3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  <row r="191" ht="17.649999999999999" customHeight="1"/>
    <row r="192" ht="17.649999999999999" customHeight="1"/>
    <row r="193" ht="17.649999999999999" customHeight="1"/>
    <row r="194" ht="17.649999999999999" customHeight="1"/>
    <row r="195" ht="17.649999999999999" customHeight="1"/>
    <row r="196" ht="17.649999999999999" customHeight="1"/>
    <row r="197" ht="17.649999999999999" customHeight="1"/>
  </sheetData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0"/>
  <sheetViews>
    <sheetView workbookViewId="0">
      <selection activeCell="C27" sqref="C27"/>
    </sheetView>
  </sheetViews>
  <sheetFormatPr defaultRowHeight="14.25"/>
  <cols>
    <col min="1" max="1" width="8" customWidth="1"/>
    <col min="2" max="2" width="13" customWidth="1"/>
    <col min="3" max="3" width="58" customWidth="1"/>
    <col min="4" max="4" width="8" customWidth="1"/>
    <col min="5" max="6" width="12" customWidth="1"/>
    <col min="7" max="7" width="14" customWidth="1"/>
    <col min="8" max="8" width="107.5" customWidth="1"/>
  </cols>
  <sheetData>
    <row r="1" spans="1:8" ht="17.649999999999999" customHeight="1">
      <c r="A1" s="28" t="s">
        <v>8</v>
      </c>
      <c r="B1" s="29"/>
      <c r="C1" s="29"/>
      <c r="D1" s="29"/>
      <c r="E1" s="29"/>
      <c r="F1" s="29"/>
      <c r="G1" s="29"/>
    </row>
    <row r="2" spans="1:8" ht="17.649999999999999" customHeight="1">
      <c r="A2" s="30"/>
      <c r="B2" s="31"/>
      <c r="C2" s="31"/>
      <c r="D2" s="31"/>
      <c r="E2" s="31"/>
      <c r="F2" s="31"/>
      <c r="G2" s="31"/>
    </row>
    <row r="3" spans="1:8" ht="17.649999999999999" customHeight="1"/>
    <row r="4" spans="1:8" ht="29.45" customHeight="1">
      <c r="A4" s="7" t="s">
        <v>9</v>
      </c>
      <c r="B4" s="8" t="s">
        <v>3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4</v>
      </c>
    </row>
    <row r="5" spans="1:8" ht="42.75">
      <c r="A5" s="10" t="s">
        <v>14</v>
      </c>
      <c r="B5" s="11" t="s">
        <v>15</v>
      </c>
      <c r="C5" s="11" t="s">
        <v>40</v>
      </c>
      <c r="D5" s="11" t="s">
        <v>16</v>
      </c>
      <c r="E5" s="20">
        <v>615</v>
      </c>
      <c r="F5" s="14">
        <v>0</v>
      </c>
      <c r="G5" s="14">
        <f>E5*F5</f>
        <v>0</v>
      </c>
    </row>
    <row r="6" spans="1:8">
      <c r="A6" s="16" t="s">
        <v>17</v>
      </c>
      <c r="B6" s="17" t="s">
        <v>15</v>
      </c>
      <c r="C6" s="17" t="s">
        <v>39</v>
      </c>
      <c r="D6" s="17" t="s">
        <v>18</v>
      </c>
      <c r="E6" s="21">
        <v>275</v>
      </c>
      <c r="F6" s="23">
        <v>0</v>
      </c>
      <c r="G6" s="23">
        <f>E6*F6</f>
        <v>0</v>
      </c>
    </row>
    <row r="7" spans="1:8">
      <c r="A7" s="16" t="s">
        <v>31</v>
      </c>
      <c r="B7" s="17" t="s">
        <v>15</v>
      </c>
      <c r="C7" s="17" t="s">
        <v>32</v>
      </c>
      <c r="D7" s="17" t="s">
        <v>33</v>
      </c>
      <c r="E7" s="21">
        <v>5</v>
      </c>
      <c r="F7" s="23">
        <f>G5+G6</f>
        <v>0</v>
      </c>
      <c r="G7" s="23">
        <f>F7*E7%</f>
        <v>0</v>
      </c>
    </row>
    <row r="8" spans="1:8" ht="17.649999999999999" customHeight="1">
      <c r="A8" s="18"/>
      <c r="B8" s="19"/>
      <c r="C8" s="19" t="s">
        <v>38</v>
      </c>
      <c r="D8" s="19"/>
      <c r="E8" s="22"/>
      <c r="F8" s="24"/>
      <c r="G8" s="24">
        <f>G5+G6+G7</f>
        <v>0</v>
      </c>
      <c r="H8" s="25"/>
    </row>
    <row r="9" spans="1:8" ht="17.649999999999999" customHeight="1"/>
    <row r="10" spans="1:8" ht="17.649999999999999" customHeight="1"/>
    <row r="11" spans="1:8" ht="17.649999999999999" customHeight="1"/>
    <row r="12" spans="1:8" ht="17.649999999999999" customHeight="1"/>
    <row r="13" spans="1:8" ht="17.649999999999999" customHeight="1"/>
    <row r="14" spans="1:8" ht="17.649999999999999" customHeight="1"/>
    <row r="15" spans="1:8" ht="17.649999999999999" customHeight="1"/>
    <row r="16" spans="1:8" ht="17.649999999999999" customHeight="1"/>
    <row r="17" ht="17.649999999999999" customHeight="1"/>
    <row r="18" ht="17.649999999999999" customHeight="1"/>
    <row r="19" ht="17.649999999999999" customHeight="1"/>
    <row r="20" ht="17.649999999999999" customHeight="1"/>
    <row r="21" ht="17.649999999999999" customHeight="1"/>
    <row r="22" ht="17.649999999999999" customHeight="1"/>
    <row r="23" ht="17.649999999999999" customHeight="1"/>
    <row r="24" ht="17.649999999999999" customHeight="1"/>
    <row r="25" ht="17.649999999999999" customHeight="1"/>
    <row r="26" ht="17.649999999999999" customHeight="1"/>
    <row r="27" ht="17.649999999999999" customHeight="1"/>
    <row r="28" ht="17.649999999999999" customHeight="1"/>
    <row r="29" ht="17.649999999999999" customHeight="1"/>
    <row r="30" ht="17.649999999999999" customHeight="1"/>
    <row r="31" ht="17.649999999999999" customHeight="1"/>
    <row r="3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</sheetData>
  <mergeCells count="2">
    <mergeCell ref="A1:G1"/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2"/>
  <sheetViews>
    <sheetView tabSelected="1" workbookViewId="0">
      <selection activeCell="Q27" sqref="Q27"/>
    </sheetView>
  </sheetViews>
  <sheetFormatPr defaultRowHeight="14.25"/>
  <cols>
    <col min="1" max="1" width="17.25" customWidth="1"/>
    <col min="2" max="2" width="85" customWidth="1"/>
  </cols>
  <sheetData>
    <row r="1" spans="1:2" ht="17.649999999999999" customHeight="1">
      <c r="A1" s="28" t="s">
        <v>41</v>
      </c>
      <c r="B1" s="29"/>
    </row>
    <row r="2" spans="1:2" ht="17.649999999999999" customHeight="1">
      <c r="A2" s="30" t="s">
        <v>1</v>
      </c>
      <c r="B2" s="31"/>
    </row>
    <row r="3" spans="1:2" ht="17.649999999999999" customHeight="1"/>
    <row r="4" spans="1:2" ht="17.649999999999999" customHeight="1">
      <c r="A4" s="7" t="s">
        <v>19</v>
      </c>
      <c r="B4" s="9" t="s">
        <v>20</v>
      </c>
    </row>
    <row r="5" spans="1:2" ht="15">
      <c r="A5" s="1" t="s">
        <v>21</v>
      </c>
      <c r="B5" s="4" t="s">
        <v>22</v>
      </c>
    </row>
    <row r="6" spans="1:2" ht="15">
      <c r="A6" s="2" t="s">
        <v>23</v>
      </c>
      <c r="B6" s="5" t="s">
        <v>24</v>
      </c>
    </row>
    <row r="7" spans="1:2" ht="15">
      <c r="A7" s="2" t="s">
        <v>25</v>
      </c>
      <c r="B7" s="5" t="s">
        <v>26</v>
      </c>
    </row>
    <row r="8" spans="1:2" ht="15">
      <c r="A8" s="2" t="s">
        <v>27</v>
      </c>
      <c r="B8" s="5" t="s">
        <v>28</v>
      </c>
    </row>
    <row r="9" spans="1:2" ht="15">
      <c r="A9" s="3" t="s">
        <v>29</v>
      </c>
      <c r="B9" s="6" t="s">
        <v>30</v>
      </c>
    </row>
    <row r="10" spans="1:2" ht="17.649999999999999" customHeight="1"/>
    <row r="11" spans="1:2" ht="17.649999999999999" customHeight="1"/>
    <row r="12" spans="1:2" ht="17.649999999999999" customHeight="1">
      <c r="A12" t="s">
        <v>48</v>
      </c>
    </row>
    <row r="13" spans="1:2" ht="17.649999999999999" customHeight="1"/>
    <row r="14" spans="1:2" ht="17.649999999999999" customHeight="1">
      <c r="A14" s="32" t="s">
        <v>49</v>
      </c>
      <c r="B14" t="s">
        <v>50</v>
      </c>
    </row>
    <row r="15" spans="1:2" ht="17.649999999999999" customHeight="1">
      <c r="A15" s="33" t="s">
        <v>49</v>
      </c>
      <c r="B15" t="s">
        <v>42</v>
      </c>
    </row>
    <row r="16" spans="1:2" ht="17.649999999999999" customHeight="1">
      <c r="A16" s="33" t="s">
        <v>49</v>
      </c>
      <c r="B16" t="s">
        <v>43</v>
      </c>
    </row>
    <row r="17" spans="1:2" ht="17.649999999999999" customHeight="1">
      <c r="A17" s="33" t="s">
        <v>49</v>
      </c>
      <c r="B17" t="s">
        <v>44</v>
      </c>
    </row>
    <row r="18" spans="1:2" ht="17.649999999999999" customHeight="1">
      <c r="A18" s="33" t="s">
        <v>49</v>
      </c>
      <c r="B18" t="s">
        <v>45</v>
      </c>
    </row>
    <row r="19" spans="1:2" ht="17.649999999999999" customHeight="1">
      <c r="A19" s="33" t="s">
        <v>49</v>
      </c>
      <c r="B19" t="s">
        <v>46</v>
      </c>
    </row>
    <row r="20" spans="1:2" ht="17.649999999999999" customHeight="1">
      <c r="A20" s="33" t="s">
        <v>49</v>
      </c>
      <c r="B20" t="s">
        <v>47</v>
      </c>
    </row>
    <row r="21" spans="1:2" ht="17.649999999999999" customHeight="1">
      <c r="A21" s="33" t="s">
        <v>49</v>
      </c>
      <c r="B21" t="s">
        <v>52</v>
      </c>
    </row>
    <row r="22" spans="1:2" ht="17.649999999999999" customHeight="1">
      <c r="A22" s="33" t="s">
        <v>49</v>
      </c>
      <c r="B22" t="s">
        <v>51</v>
      </c>
    </row>
    <row r="23" spans="1:2" ht="17.649999999999999" customHeight="1"/>
    <row r="24" spans="1:2" ht="17.649999999999999" customHeight="1"/>
    <row r="25" spans="1:2" ht="17.649999999999999" customHeight="1"/>
    <row r="26" spans="1:2" ht="17.649999999999999" customHeight="1"/>
    <row r="27" spans="1:2" ht="17.649999999999999" customHeight="1"/>
    <row r="28" spans="1:2" ht="17.649999999999999" customHeight="1"/>
    <row r="29" spans="1:2" ht="17.649999999999999" customHeight="1"/>
    <row r="30" spans="1:2" ht="17.649999999999999" customHeight="1"/>
    <row r="31" spans="1:2" ht="17.649999999999999" customHeight="1"/>
    <row r="32" spans="1: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  <row r="191" ht="17.649999999999999" customHeight="1"/>
    <row r="192" ht="17.649999999999999" customHeight="1"/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Popis</vt:lpstr>
      <vt:lpstr>Tehnične specifikacije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 PREZELJ</dc:creator>
  <cp:lastModifiedBy>Ina PREZELJ</cp:lastModifiedBy>
  <dcterms:created xsi:type="dcterms:W3CDTF">2026-05-25T12:29:12Z</dcterms:created>
  <dcterms:modified xsi:type="dcterms:W3CDTF">2026-07-09T10:38:41Z</dcterms:modified>
</cp:coreProperties>
</file>