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P:\URAD ZA ŠPORT\Investicije\JN prevova igrišč\prenova Ina\novi popis del\"/>
    </mc:Choice>
  </mc:AlternateContent>
  <xr:revisionPtr revIDLastSave="0" documentId="13_ncr:1_{90161719-3BE2-4ED4-897B-ED103AD7381D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REKAPITULACIJA" sheetId="1" r:id="rId1"/>
    <sheet name="TEHNIČNE SPECIFIKACIJE" sheetId="3" r:id="rId2"/>
    <sheet name="ODBOJKA" sheetId="4" r:id="rId3"/>
    <sheet name="KOŠARKA 1" sheetId="5" r:id="rId4"/>
    <sheet name="KOŠARKA 2" sheetId="6" r:id="rId5"/>
    <sheet name="MALI NOGOMET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7" l="1"/>
  <c r="F10" i="7"/>
  <c r="F9" i="7"/>
  <c r="F6" i="7"/>
  <c r="F16" i="6"/>
  <c r="F11" i="6"/>
  <c r="F10" i="6"/>
  <c r="F9" i="6"/>
  <c r="F13" i="6" s="1"/>
  <c r="F6" i="6"/>
  <c r="F15" i="5"/>
  <c r="F10" i="5"/>
  <c r="F9" i="5"/>
  <c r="F12" i="5" s="1"/>
  <c r="F6" i="5"/>
  <c r="F15" i="4"/>
  <c r="F10" i="4"/>
  <c r="F9" i="4"/>
  <c r="F12" i="4" s="1"/>
  <c r="F6" i="4"/>
  <c r="F12" i="7" l="1"/>
  <c r="E16" i="7" s="1"/>
  <c r="F16" i="7" s="1"/>
  <c r="F17" i="7" s="1"/>
  <c r="E17" i="6"/>
  <c r="F17" i="6" s="1"/>
  <c r="F18" i="6" s="1"/>
  <c r="E16" i="5"/>
  <c r="F16" i="5" s="1"/>
  <c r="F17" i="5" s="1"/>
  <c r="E16" i="4"/>
  <c r="F24" i="7" l="1"/>
  <c r="D10" i="1" s="1"/>
  <c r="F10" i="1" s="1"/>
  <c r="F25" i="6"/>
  <c r="D9" i="1" s="1"/>
  <c r="F9" i="1" s="1"/>
  <c r="F24" i="5"/>
  <c r="D8" i="1" s="1"/>
  <c r="F8" i="1" s="1"/>
  <c r="F16" i="4"/>
  <c r="F17" i="4" l="1"/>
  <c r="F21" i="4" s="1"/>
  <c r="D7" i="1" s="1"/>
  <c r="F7" i="1" s="1"/>
  <c r="F12" i="1" l="1"/>
</calcChain>
</file>

<file path=xl/sharedStrings.xml><?xml version="1.0" encoding="utf-8"?>
<sst xmlns="http://schemas.openxmlformats.org/spreadsheetml/2006/main" count="169" uniqueCount="86">
  <si>
    <t>Objekt:</t>
  </si>
  <si>
    <t>Sklop / igrišče</t>
  </si>
  <si>
    <t>Pripravljalna dela</t>
  </si>
  <si>
    <t>Gradbena dela</t>
  </si>
  <si>
    <t>Športne površine</t>
  </si>
  <si>
    <t>Zaključna dela</t>
  </si>
  <si>
    <t>Skupaj brez DDV</t>
  </si>
  <si>
    <t>ODBOJKA</t>
  </si>
  <si>
    <t>KOŠARKA 1</t>
  </si>
  <si>
    <t>KOŠARKA 2</t>
  </si>
  <si>
    <t>MALI NOGOMET</t>
  </si>
  <si>
    <t>SKUPAJ VSA DELA brez DDV:</t>
  </si>
  <si>
    <t>Št.</t>
  </si>
  <si>
    <t>Opis</t>
  </si>
  <si>
    <t>Sistem/material</t>
  </si>
  <si>
    <t>Predvidena uporaba</t>
  </si>
  <si>
    <t>Ključne tehnične zahteve</t>
  </si>
  <si>
    <t>SC Retop</t>
  </si>
  <si>
    <t>Odbojka, Košarka 1, Košarka 2</t>
  </si>
  <si>
    <t>Predhodni predpremaz za boljši sprijem podlage; skupna debelina sistema 2–2,5 mm; rdeča barva RAL 3016.</t>
  </si>
  <si>
    <t>PU samorazlivna masa</t>
  </si>
  <si>
    <t>Košarka 2</t>
  </si>
  <si>
    <t>Zapolnitev neravnin in premaz po celotni površini z namenom učvrstitve obstoječe podlage; debelina 1–1,5 mm.</t>
  </si>
  <si>
    <t>Stobitan SC</t>
  </si>
  <si>
    <t>Mali nogomet</t>
  </si>
  <si>
    <t>Predhodni predpremaz za boljši sprijem podlage; skupna debelina sistema 13 mm; rdeča barva RAL 3016.</t>
  </si>
  <si>
    <t>Liniranje</t>
  </si>
  <si>
    <t>Vsa igrišča</t>
  </si>
  <si>
    <t>Izvedba športnih črt skladno z namembnostjo posameznega igrišča.</t>
  </si>
  <si>
    <t>Enota</t>
  </si>
  <si>
    <t>Količina</t>
  </si>
  <si>
    <t>Cena/e.m.</t>
  </si>
  <si>
    <t>Skupaj</t>
  </si>
  <si>
    <t>A)</t>
  </si>
  <si>
    <t>PRIPRAVLJALNA DELA</t>
  </si>
  <si>
    <t>kpl</t>
  </si>
  <si>
    <t>B)</t>
  </si>
  <si>
    <t>GRADBENA DELA / ŠPORTNE POVRŠINE</t>
  </si>
  <si>
    <t>A.1</t>
  </si>
  <si>
    <t>Dobava in vgradnja SC Retop s predhodnim predpremazom za boljši sprijem podlage, skupne debeline 2–2,5 mm, rdeča barva RAL 3016.</t>
  </si>
  <si>
    <t>m2</t>
  </si>
  <si>
    <t>A.2</t>
  </si>
  <si>
    <t>Liniranje odbojke.</t>
  </si>
  <si>
    <t>m1</t>
  </si>
  <si>
    <t>SKUPAJ ŠPORTNE POVRŠINE</t>
  </si>
  <si>
    <t>C)</t>
  </si>
  <si>
    <t>ZAKLJUČNA DELA</t>
  </si>
  <si>
    <t>SKUPAJ brez DDV</t>
  </si>
  <si>
    <t>Skupaj brez DDV:</t>
  </si>
  <si>
    <t>B.1</t>
  </si>
  <si>
    <t>B.2</t>
  </si>
  <si>
    <t>Liniranje košarke.</t>
  </si>
  <si>
    <t>C.1</t>
  </si>
  <si>
    <t>Dobava in vgradnja PU samorazlivne mase za zapolnitev neravnin in premaz po celotni površini z namenom učvrstitve obstoječe podlage, debeline 1–1,5 mm.</t>
  </si>
  <si>
    <t>C.2</t>
  </si>
  <si>
    <t>Dobava in vgradnja SC Retop, skupne debeline 2–2,5 mm, rdeča barva RAL 3016.</t>
  </si>
  <si>
    <t>C.3</t>
  </si>
  <si>
    <t>D.1</t>
  </si>
  <si>
    <t>Dobava in vgradnja Stobitan SC sistema s predhodnim predpremazom za boljši sprijem podlage, skupne debeline 13 mm, rdeča barva RAL 3016.</t>
  </si>
  <si>
    <t>D.2</t>
  </si>
  <si>
    <t>Liniranje mali nogomet.</t>
  </si>
  <si>
    <t>Čiščenje po končanih delih</t>
  </si>
  <si>
    <t>D)</t>
  </si>
  <si>
    <t xml:space="preserve">NEPREDVIDENA DELA </t>
  </si>
  <si>
    <t>%</t>
  </si>
  <si>
    <t xml:space="preserve">Priprava gradbišča, zaščita območja, organizacija dostopa </t>
  </si>
  <si>
    <t>Priprava gradbišča, zaščita območja, organizacija dostopa</t>
  </si>
  <si>
    <t>POPIS DEL - ŠPORTNI PARK TABOR</t>
  </si>
  <si>
    <t xml:space="preserve">Obnova športnih igrišč - Športni park Tabor </t>
  </si>
  <si>
    <t xml:space="preserve">TEHNIČNE SPECIFIKACIJE </t>
  </si>
  <si>
    <t>POPIS DEL  - KOŠARKA 1</t>
  </si>
  <si>
    <t>POPIS DEL  - ODBOJKA</t>
  </si>
  <si>
    <t>POPIS DEL - KOŠARKA 2</t>
  </si>
  <si>
    <t>POPIS DEL - MALI NOGOMET</t>
  </si>
  <si>
    <t>Opomba: Za vsa izvedena dela na lokaciji Športni park Tabor se obračuna DDV po obrnjeni davčni stopnji po 76.a členu ZDDV-1.</t>
  </si>
  <si>
    <t>Tehnični list ponujenega sistema</t>
  </si>
  <si>
    <t>Izjava proizvajalca o skladnosti ponujenega sistema</t>
  </si>
  <si>
    <t>Seznam referenčnih projektov primerljive velikosti in namembnosti</t>
  </si>
  <si>
    <t>Garancijsko izjavo za izvedbo in materiale</t>
  </si>
  <si>
    <t>Dokazilo o usposobljenosti izvajalca za vgradnjo sistema in seznam ključnega kadra ki bo sodeloval pri izvedbi</t>
  </si>
  <si>
    <t>Seznam mehanizacije in opreme, potrebne za izvedbo del (npr. finišerji za vgradnjo športnih podlag, mešalna oprema, stroji za nanašanje in zaključevanje slojev ipd.).</t>
  </si>
  <si>
    <t>Dokazila in priloge, ki jih ponudnik obvezno priloži ponudbi za izkazovanje ustreznosti:</t>
  </si>
  <si>
    <t>•</t>
  </si>
  <si>
    <t>Dokazila o skladnosti s standardom EN 14877 za športne podlage: certifikati in tehnična poročila</t>
  </si>
  <si>
    <t>Vodovodni in elektro priključek zagotovi naročnik</t>
  </si>
  <si>
    <t>Izvajalec mora izvesti liniranje posameznega igrišča skladno z namembnostjo in pravili (igrišče za košarko,  igrišče za odbojko, igrišče za mali nogomet)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</si>
</sst>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6">
    <font>
      <sz val="11"/>
      <name val="Carlito"/>
    </font>
    <font>
      <b/>
      <sz val="14"/>
      <name val="Carlito"/>
    </font>
    <font>
      <b/>
      <sz val="11"/>
      <color rgb="FF000000"/>
      <name val="Carlito"/>
    </font>
    <font>
      <b/>
      <sz val="11"/>
      <name val="Carlito"/>
    </font>
    <font>
      <sz val="11"/>
      <name val="Carlito"/>
    </font>
    <font>
      <b/>
      <sz val="11"/>
      <name val="Carlito"/>
      <charset val="238"/>
    </font>
  </fonts>
  <fills count="6">
    <fill>
      <patternFill patternType="none"/>
    </fill>
    <fill>
      <patternFill patternType="gray125"/>
    </fill>
    <fill>
      <patternFill patternType="solid">
        <fgColor rgb="FFED7D31"/>
      </patternFill>
    </fill>
    <fill>
      <patternFill patternType="solid">
        <fgColor rgb="FFE2F0D9"/>
      </patternFill>
    </fill>
    <fill>
      <patternFill patternType="solid">
        <fgColor rgb="FFFFF2CC"/>
      </patternFill>
    </fill>
    <fill>
      <patternFill patternType="solid">
        <fgColor rgb="FFF2F2F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/>
    <xf numFmtId="0" fontId="0" fillId="0" borderId="0" xfId="1" applyFont="1" applyAlignment="1">
      <alignment wrapText="1"/>
    </xf>
    <xf numFmtId="164" fontId="0" fillId="0" borderId="0" xfId="1" applyNumberFormat="1" applyFont="1" applyAlignment="1">
      <alignment wrapText="1"/>
    </xf>
    <xf numFmtId="164" fontId="3" fillId="3" borderId="0" xfId="1" applyNumberFormat="1" applyFont="1" applyFill="1" applyAlignment="1">
      <alignment wrapText="1"/>
    </xf>
    <xf numFmtId="164" fontId="3" fillId="2" borderId="0" xfId="1" applyNumberFormat="1" applyFont="1" applyFill="1" applyAlignment="1">
      <alignment wrapText="1"/>
    </xf>
    <xf numFmtId="0" fontId="3" fillId="5" borderId="0" xfId="1" applyFont="1" applyFill="1" applyAlignment="1">
      <alignment wrapText="1"/>
    </xf>
    <xf numFmtId="164" fontId="3" fillId="5" borderId="0" xfId="1" applyNumberFormat="1" applyFont="1" applyFill="1" applyAlignment="1">
      <alignment wrapText="1"/>
    </xf>
    <xf numFmtId="0" fontId="5" fillId="4" borderId="0" xfId="1" applyFont="1" applyFill="1" applyAlignment="1">
      <alignment vertical="top" wrapText="1"/>
    </xf>
    <xf numFmtId="0" fontId="0" fillId="0" borderId="0" xfId="0"/>
    <xf numFmtId="0" fontId="1" fillId="2" borderId="0" xfId="1" applyFont="1" applyFill="1" applyAlignment="1">
      <alignment horizontal="center"/>
    </xf>
    <xf numFmtId="0" fontId="3" fillId="3" borderId="0" xfId="1" applyFont="1" applyFill="1" applyAlignment="1">
      <alignment wrapText="1"/>
    </xf>
    <xf numFmtId="164" fontId="3" fillId="3" borderId="0" xfId="1" applyNumberFormat="1" applyFont="1" applyFill="1" applyAlignment="1">
      <alignment wrapText="1"/>
    </xf>
    <xf numFmtId="0" fontId="3" fillId="2" borderId="0" xfId="1" applyFont="1" applyFill="1" applyAlignment="1">
      <alignment wrapText="1"/>
    </xf>
    <xf numFmtId="164" fontId="3" fillId="2" borderId="0" xfId="1" applyNumberFormat="1" applyFont="1" applyFill="1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2">
    <cellStyle name="Navadno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workbookViewId="0">
      <selection activeCell="N29" sqref="N29"/>
    </sheetView>
  </sheetViews>
  <sheetFormatPr defaultRowHeight="14.25"/>
  <cols>
    <col min="1" max="1" width="20" customWidth="1"/>
    <col min="2" max="6" width="18" customWidth="1"/>
  </cols>
  <sheetData>
    <row r="1" spans="1:6" ht="22.35" customHeight="1">
      <c r="A1" s="11" t="s">
        <v>67</v>
      </c>
      <c r="B1" s="10"/>
      <c r="C1" s="10"/>
      <c r="D1" s="10"/>
      <c r="E1" s="10"/>
      <c r="F1" s="10"/>
    </row>
    <row r="3" spans="1:6">
      <c r="A3" t="s">
        <v>0</v>
      </c>
      <c r="B3" s="10" t="s">
        <v>68</v>
      </c>
      <c r="C3" s="10"/>
      <c r="D3" s="10"/>
      <c r="E3" s="10"/>
      <c r="F3" s="10"/>
    </row>
    <row r="4" spans="1:6">
      <c r="B4" s="10"/>
      <c r="C4" s="10"/>
      <c r="D4" s="10"/>
      <c r="E4" s="10"/>
      <c r="F4" s="10"/>
    </row>
    <row r="6" spans="1:6" ht="15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</row>
    <row r="7" spans="1:6">
      <c r="A7" s="3" t="s">
        <v>7</v>
      </c>
      <c r="B7" s="4">
        <v>0</v>
      </c>
      <c r="C7" s="4">
        <v>0</v>
      </c>
      <c r="D7" s="4">
        <f>ODBOJKA!F21</f>
        <v>0</v>
      </c>
      <c r="E7" s="4">
        <v>0</v>
      </c>
      <c r="F7" s="4">
        <f>SUM(B7:E7)</f>
        <v>0</v>
      </c>
    </row>
    <row r="8" spans="1:6">
      <c r="A8" s="3" t="s">
        <v>8</v>
      </c>
      <c r="B8" s="4">
        <v>0</v>
      </c>
      <c r="C8" s="4">
        <v>0</v>
      </c>
      <c r="D8" s="4">
        <f>'KOŠARKA 1'!F24</f>
        <v>0</v>
      </c>
      <c r="E8" s="4">
        <v>0</v>
      </c>
      <c r="F8" s="4">
        <f>SUM(B8:E8)</f>
        <v>0</v>
      </c>
    </row>
    <row r="9" spans="1:6">
      <c r="A9" s="3" t="s">
        <v>9</v>
      </c>
      <c r="B9" s="4">
        <v>0</v>
      </c>
      <c r="C9" s="4">
        <v>0</v>
      </c>
      <c r="D9" s="4">
        <f>'KOŠARKA 2'!F25</f>
        <v>0</v>
      </c>
      <c r="E9" s="4">
        <v>0</v>
      </c>
      <c r="F9" s="4">
        <f>SUM(B9:E9)</f>
        <v>0</v>
      </c>
    </row>
    <row r="10" spans="1:6">
      <c r="A10" s="3" t="s">
        <v>10</v>
      </c>
      <c r="B10" s="4">
        <v>0</v>
      </c>
      <c r="C10" s="4">
        <v>0</v>
      </c>
      <c r="D10" s="4">
        <f>'MALI NOGOMET'!F24</f>
        <v>0</v>
      </c>
      <c r="E10" s="4">
        <v>0</v>
      </c>
      <c r="F10" s="4">
        <f>SUM(B10:E10)</f>
        <v>0</v>
      </c>
    </row>
    <row r="11" spans="1:6">
      <c r="A11" s="3"/>
      <c r="B11" s="4"/>
      <c r="C11" s="4"/>
      <c r="D11" s="4"/>
      <c r="E11" s="4"/>
      <c r="F11" s="4"/>
    </row>
    <row r="12" spans="1:6" ht="15">
      <c r="A12" s="12" t="s">
        <v>11</v>
      </c>
      <c r="B12" s="13"/>
      <c r="C12" s="13"/>
      <c r="D12" s="13"/>
      <c r="E12" s="13"/>
      <c r="F12" s="5">
        <f>SUM(F7:F10)</f>
        <v>0</v>
      </c>
    </row>
    <row r="13" spans="1:6">
      <c r="A13" s="3"/>
      <c r="B13" s="3"/>
      <c r="C13" s="3"/>
      <c r="D13" s="3"/>
      <c r="E13" s="3"/>
      <c r="F13" s="3"/>
    </row>
    <row r="14" spans="1:6">
      <c r="A14" s="3"/>
      <c r="B14" s="3"/>
      <c r="C14" s="3"/>
      <c r="D14" s="3"/>
      <c r="E14" s="3"/>
      <c r="F14" s="3"/>
    </row>
    <row r="15" spans="1:6">
      <c r="A15" s="9" t="s">
        <v>74</v>
      </c>
      <c r="B15" s="10"/>
      <c r="C15" s="10"/>
      <c r="D15" s="10"/>
      <c r="E15" s="10"/>
      <c r="F15" s="10"/>
    </row>
    <row r="16" spans="1:6">
      <c r="A16" s="10"/>
      <c r="B16" s="10"/>
      <c r="C16" s="10"/>
      <c r="D16" s="10"/>
      <c r="E16" s="10"/>
      <c r="F16" s="10"/>
    </row>
    <row r="17" spans="1:6">
      <c r="A17" s="10"/>
      <c r="B17" s="10"/>
      <c r="C17" s="10"/>
      <c r="D17" s="10"/>
      <c r="E17" s="10"/>
      <c r="F17" s="10"/>
    </row>
  </sheetData>
  <mergeCells count="5">
    <mergeCell ref="A15:F17"/>
    <mergeCell ref="A1:F1"/>
    <mergeCell ref="B3:F3"/>
    <mergeCell ref="B4:F4"/>
    <mergeCell ref="A12:E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1"/>
  <sheetViews>
    <sheetView tabSelected="1" workbookViewId="0">
      <selection activeCell="C33" sqref="C33"/>
    </sheetView>
  </sheetViews>
  <sheetFormatPr defaultRowHeight="14.25"/>
  <cols>
    <col min="1" max="1" width="18" customWidth="1"/>
    <col min="2" max="2" width="26" customWidth="1"/>
    <col min="3" max="3" width="60" customWidth="1"/>
  </cols>
  <sheetData>
    <row r="1" spans="1:3" ht="18">
      <c r="A1" s="11" t="s">
        <v>69</v>
      </c>
      <c r="B1" s="10"/>
      <c r="C1" s="10"/>
    </row>
    <row r="3" spans="1:3" ht="15">
      <c r="A3" s="1" t="s">
        <v>14</v>
      </c>
      <c r="B3" s="1" t="s">
        <v>15</v>
      </c>
      <c r="C3" s="1" t="s">
        <v>16</v>
      </c>
    </row>
    <row r="4" spans="1:3" ht="28.5">
      <c r="A4" s="3" t="s">
        <v>17</v>
      </c>
      <c r="B4" s="3" t="s">
        <v>18</v>
      </c>
      <c r="C4" s="3" t="s">
        <v>19</v>
      </c>
    </row>
    <row r="5" spans="1:3" ht="28.5">
      <c r="A5" s="3" t="s">
        <v>20</v>
      </c>
      <c r="B5" s="3" t="s">
        <v>21</v>
      </c>
      <c r="C5" s="3" t="s">
        <v>22</v>
      </c>
    </row>
    <row r="6" spans="1:3" ht="28.5">
      <c r="A6" s="3" t="s">
        <v>23</v>
      </c>
      <c r="B6" s="3" t="s">
        <v>24</v>
      </c>
      <c r="C6" s="3" t="s">
        <v>25</v>
      </c>
    </row>
    <row r="7" spans="1:3">
      <c r="A7" s="3" t="s">
        <v>26</v>
      </c>
      <c r="B7" s="3" t="s">
        <v>27</v>
      </c>
      <c r="C7" s="3" t="s">
        <v>28</v>
      </c>
    </row>
    <row r="11" spans="1:3">
      <c r="A11" t="s">
        <v>81</v>
      </c>
    </row>
    <row r="13" spans="1:3">
      <c r="A13" s="16" t="s">
        <v>82</v>
      </c>
      <c r="B13" t="s">
        <v>83</v>
      </c>
    </row>
    <row r="14" spans="1:3">
      <c r="A14" s="17" t="s">
        <v>82</v>
      </c>
      <c r="B14" t="s">
        <v>75</v>
      </c>
    </row>
    <row r="15" spans="1:3">
      <c r="A15" s="17" t="s">
        <v>82</v>
      </c>
      <c r="B15" t="s">
        <v>76</v>
      </c>
    </row>
    <row r="16" spans="1:3">
      <c r="A16" s="17" t="s">
        <v>82</v>
      </c>
      <c r="B16" t="s">
        <v>77</v>
      </c>
    </row>
    <row r="17" spans="1:2">
      <c r="A17" s="17" t="s">
        <v>82</v>
      </c>
      <c r="B17" t="s">
        <v>78</v>
      </c>
    </row>
    <row r="18" spans="1:2">
      <c r="A18" s="17" t="s">
        <v>82</v>
      </c>
      <c r="B18" t="s">
        <v>79</v>
      </c>
    </row>
    <row r="19" spans="1:2">
      <c r="A19" s="17" t="s">
        <v>82</v>
      </c>
      <c r="B19" t="s">
        <v>80</v>
      </c>
    </row>
    <row r="20" spans="1:2">
      <c r="A20" s="17" t="s">
        <v>82</v>
      </c>
      <c r="B20" t="s">
        <v>85</v>
      </c>
    </row>
    <row r="21" spans="1:2">
      <c r="A21" s="17" t="s">
        <v>82</v>
      </c>
      <c r="B21" t="s">
        <v>84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"/>
  <sheetViews>
    <sheetView workbookViewId="0">
      <selection activeCell="E6" sqref="E6"/>
    </sheetView>
  </sheetViews>
  <sheetFormatPr defaultRowHeight="14.25"/>
  <cols>
    <col min="1" max="1" width="10" customWidth="1"/>
    <col min="2" max="2" width="70" customWidth="1"/>
    <col min="3" max="3" width="10" customWidth="1"/>
    <col min="4" max="4" width="12" customWidth="1"/>
    <col min="5" max="6" width="14" customWidth="1"/>
  </cols>
  <sheetData>
    <row r="1" spans="1:6" ht="22.35" customHeight="1">
      <c r="A1" s="11" t="s">
        <v>71</v>
      </c>
      <c r="B1" s="10"/>
      <c r="C1" s="10"/>
      <c r="D1" s="10"/>
      <c r="E1" s="10"/>
      <c r="F1" s="10"/>
    </row>
    <row r="3" spans="1:6" ht="15">
      <c r="A3" s="1" t="s">
        <v>12</v>
      </c>
      <c r="B3" s="1" t="s">
        <v>13</v>
      </c>
      <c r="C3" s="1" t="s">
        <v>29</v>
      </c>
      <c r="D3" s="1" t="s">
        <v>30</v>
      </c>
      <c r="E3" s="1" t="s">
        <v>31</v>
      </c>
      <c r="F3" s="1" t="s">
        <v>32</v>
      </c>
    </row>
    <row r="4" spans="1:6">
      <c r="A4" s="3"/>
      <c r="B4" s="3"/>
      <c r="C4" s="3"/>
      <c r="D4" s="3"/>
      <c r="E4" s="3"/>
      <c r="F4" s="3"/>
    </row>
    <row r="5" spans="1:6" ht="15">
      <c r="A5" s="7" t="s">
        <v>33</v>
      </c>
      <c r="B5" s="7" t="s">
        <v>34</v>
      </c>
      <c r="C5" s="7"/>
      <c r="D5" s="7"/>
      <c r="E5" s="7"/>
      <c r="F5" s="7"/>
    </row>
    <row r="6" spans="1:6">
      <c r="A6" s="3"/>
      <c r="B6" s="3" t="s">
        <v>66</v>
      </c>
      <c r="C6" s="3" t="s">
        <v>35</v>
      </c>
      <c r="D6" s="3">
        <v>1</v>
      </c>
      <c r="E6" s="4">
        <v>0</v>
      </c>
      <c r="F6" s="4">
        <f>D6*E6</f>
        <v>0</v>
      </c>
    </row>
    <row r="7" spans="1:6">
      <c r="A7" s="3"/>
      <c r="B7" s="3"/>
      <c r="C7" s="3"/>
      <c r="D7" s="3"/>
      <c r="E7" s="4"/>
      <c r="F7" s="4"/>
    </row>
    <row r="8" spans="1:6" ht="15">
      <c r="A8" s="7" t="s">
        <v>36</v>
      </c>
      <c r="B8" s="7" t="s">
        <v>37</v>
      </c>
      <c r="C8" s="7"/>
      <c r="D8" s="7"/>
      <c r="E8" s="8"/>
      <c r="F8" s="8"/>
    </row>
    <row r="9" spans="1:6" ht="28.5">
      <c r="A9" s="3" t="s">
        <v>38</v>
      </c>
      <c r="B9" s="3" t="s">
        <v>39</v>
      </c>
      <c r="C9" s="3" t="s">
        <v>40</v>
      </c>
      <c r="D9" s="3">
        <v>336</v>
      </c>
      <c r="E9" s="4">
        <v>0</v>
      </c>
      <c r="F9" s="4">
        <f>D9*E9</f>
        <v>0</v>
      </c>
    </row>
    <row r="10" spans="1:6">
      <c r="A10" s="3" t="s">
        <v>41</v>
      </c>
      <c r="B10" s="3" t="s">
        <v>42</v>
      </c>
      <c r="C10" s="3" t="s">
        <v>43</v>
      </c>
      <c r="D10" s="3">
        <v>91</v>
      </c>
      <c r="E10" s="4">
        <v>0</v>
      </c>
      <c r="F10" s="4">
        <f>D10*E10</f>
        <v>0</v>
      </c>
    </row>
    <row r="11" spans="1:6">
      <c r="A11" s="3"/>
      <c r="B11" s="3"/>
      <c r="C11" s="3"/>
      <c r="D11" s="3"/>
      <c r="E11" s="4"/>
      <c r="F11" s="4"/>
    </row>
    <row r="12" spans="1:6" ht="15">
      <c r="A12" s="12" t="s">
        <v>44</v>
      </c>
      <c r="B12" s="12"/>
      <c r="C12" s="12"/>
      <c r="D12" s="12"/>
      <c r="E12" s="13"/>
      <c r="F12" s="5">
        <f>SUM(F9:F10)</f>
        <v>0</v>
      </c>
    </row>
    <row r="13" spans="1:6">
      <c r="A13" s="3"/>
      <c r="B13" s="3"/>
      <c r="C13" s="3"/>
      <c r="D13" s="3"/>
      <c r="E13" s="4"/>
      <c r="F13" s="4"/>
    </row>
    <row r="14" spans="1:6" ht="15">
      <c r="A14" s="7" t="s">
        <v>45</v>
      </c>
      <c r="B14" s="7" t="s">
        <v>46</v>
      </c>
      <c r="C14" s="7"/>
      <c r="D14" s="7"/>
      <c r="E14" s="8"/>
      <c r="F14" s="8"/>
    </row>
    <row r="15" spans="1:6">
      <c r="A15" s="3"/>
      <c r="B15" s="3" t="s">
        <v>61</v>
      </c>
      <c r="C15" s="3" t="s">
        <v>35</v>
      </c>
      <c r="D15" s="3">
        <v>1</v>
      </c>
      <c r="E15" s="4">
        <v>0</v>
      </c>
      <c r="F15" s="4">
        <f>D15*E15</f>
        <v>0</v>
      </c>
    </row>
    <row r="16" spans="1:6">
      <c r="A16" s="3" t="s">
        <v>62</v>
      </c>
      <c r="B16" s="3" t="s">
        <v>63</v>
      </c>
      <c r="C16" s="3" t="s">
        <v>64</v>
      </c>
      <c r="D16" s="3">
        <v>5</v>
      </c>
      <c r="E16" s="4">
        <f>F12</f>
        <v>0</v>
      </c>
      <c r="F16" s="4">
        <f>E16*D16%</f>
        <v>0</v>
      </c>
    </row>
    <row r="17" spans="1:6" ht="15">
      <c r="A17" s="14" t="s">
        <v>47</v>
      </c>
      <c r="B17" s="14"/>
      <c r="C17" s="14"/>
      <c r="D17" s="14"/>
      <c r="E17" s="15"/>
      <c r="F17" s="6">
        <f>F12+F16</f>
        <v>0</v>
      </c>
    </row>
    <row r="21" spans="1:6" ht="15">
      <c r="E21" s="2" t="s">
        <v>48</v>
      </c>
      <c r="F21" s="2">
        <f>F17</f>
        <v>0</v>
      </c>
    </row>
    <row r="25" spans="1:6" hidden="1"/>
  </sheetData>
  <mergeCells count="3">
    <mergeCell ref="A1:F1"/>
    <mergeCell ref="A12:E12"/>
    <mergeCell ref="A17:E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4"/>
  <sheetViews>
    <sheetView workbookViewId="0">
      <selection activeCell="E6" sqref="E6"/>
    </sheetView>
  </sheetViews>
  <sheetFormatPr defaultRowHeight="14.25"/>
  <cols>
    <col min="1" max="1" width="10" customWidth="1"/>
    <col min="2" max="2" width="70" customWidth="1"/>
    <col min="3" max="3" width="10" customWidth="1"/>
    <col min="4" max="4" width="12" customWidth="1"/>
    <col min="5" max="6" width="14" customWidth="1"/>
  </cols>
  <sheetData>
    <row r="1" spans="1:6" ht="22.35" customHeight="1">
      <c r="A1" s="11" t="s">
        <v>70</v>
      </c>
      <c r="B1" s="10"/>
      <c r="C1" s="10"/>
      <c r="D1" s="10"/>
      <c r="E1" s="10"/>
      <c r="F1" s="10"/>
    </row>
    <row r="3" spans="1:6" ht="15">
      <c r="A3" s="1" t="s">
        <v>12</v>
      </c>
      <c r="B3" s="1" t="s">
        <v>13</v>
      </c>
      <c r="C3" s="1" t="s">
        <v>29</v>
      </c>
      <c r="D3" s="1" t="s">
        <v>30</v>
      </c>
      <c r="E3" s="1" t="s">
        <v>31</v>
      </c>
      <c r="F3" s="1" t="s">
        <v>32</v>
      </c>
    </row>
    <row r="4" spans="1:6">
      <c r="A4" s="3"/>
      <c r="B4" s="3"/>
      <c r="C4" s="3"/>
      <c r="D4" s="3"/>
      <c r="E4" s="3"/>
      <c r="F4" s="3"/>
    </row>
    <row r="5" spans="1:6" ht="15">
      <c r="A5" s="7" t="s">
        <v>33</v>
      </c>
      <c r="B5" s="7" t="s">
        <v>34</v>
      </c>
      <c r="C5" s="7"/>
      <c r="D5" s="7"/>
      <c r="E5" s="7"/>
      <c r="F5" s="7"/>
    </row>
    <row r="6" spans="1:6">
      <c r="A6" s="3"/>
      <c r="B6" s="3" t="s">
        <v>65</v>
      </c>
      <c r="C6" s="3" t="s">
        <v>35</v>
      </c>
      <c r="D6" s="3">
        <v>1</v>
      </c>
      <c r="E6" s="4">
        <v>0</v>
      </c>
      <c r="F6" s="4">
        <f>D6*E6</f>
        <v>0</v>
      </c>
    </row>
    <row r="7" spans="1:6">
      <c r="A7" s="3"/>
      <c r="B7" s="3"/>
      <c r="C7" s="3"/>
      <c r="D7" s="3"/>
      <c r="E7" s="4"/>
      <c r="F7" s="4"/>
    </row>
    <row r="8" spans="1:6" ht="15">
      <c r="A8" s="7" t="s">
        <v>36</v>
      </c>
      <c r="B8" s="7" t="s">
        <v>37</v>
      </c>
      <c r="C8" s="7"/>
      <c r="D8" s="7"/>
      <c r="E8" s="8"/>
      <c r="F8" s="8"/>
    </row>
    <row r="9" spans="1:6" ht="28.5">
      <c r="A9" s="3" t="s">
        <v>49</v>
      </c>
      <c r="B9" s="3" t="s">
        <v>39</v>
      </c>
      <c r="C9" s="3" t="s">
        <v>40</v>
      </c>
      <c r="D9" s="3">
        <v>627</v>
      </c>
      <c r="E9" s="4">
        <v>0</v>
      </c>
      <c r="F9" s="4">
        <f>D9*E9</f>
        <v>0</v>
      </c>
    </row>
    <row r="10" spans="1:6">
      <c r="A10" s="3" t="s">
        <v>50</v>
      </c>
      <c r="B10" s="3" t="s">
        <v>51</v>
      </c>
      <c r="C10" s="3" t="s">
        <v>43</v>
      </c>
      <c r="D10" s="3">
        <v>275</v>
      </c>
      <c r="E10" s="4">
        <v>0</v>
      </c>
      <c r="F10" s="4">
        <f>D10*E10</f>
        <v>0</v>
      </c>
    </row>
    <row r="11" spans="1:6">
      <c r="A11" s="3"/>
      <c r="B11" s="3"/>
      <c r="C11" s="3"/>
      <c r="D11" s="3"/>
      <c r="E11" s="4"/>
      <c r="F11" s="4"/>
    </row>
    <row r="12" spans="1:6" ht="15">
      <c r="A12" s="12" t="s">
        <v>44</v>
      </c>
      <c r="B12" s="12"/>
      <c r="C12" s="12"/>
      <c r="D12" s="12"/>
      <c r="E12" s="13"/>
      <c r="F12" s="5">
        <f>SUM(F9:F10)</f>
        <v>0</v>
      </c>
    </row>
    <row r="13" spans="1:6">
      <c r="A13" s="3"/>
      <c r="B13" s="3"/>
      <c r="C13" s="3"/>
      <c r="D13" s="3"/>
      <c r="E13" s="4"/>
      <c r="F13" s="4"/>
    </row>
    <row r="14" spans="1:6" ht="15">
      <c r="A14" s="7" t="s">
        <v>45</v>
      </c>
      <c r="B14" s="7" t="s">
        <v>46</v>
      </c>
      <c r="C14" s="7"/>
      <c r="D14" s="7"/>
      <c r="E14" s="8"/>
      <c r="F14" s="8"/>
    </row>
    <row r="15" spans="1:6">
      <c r="A15" s="3"/>
      <c r="B15" s="3" t="s">
        <v>61</v>
      </c>
      <c r="C15" s="3" t="s">
        <v>35</v>
      </c>
      <c r="D15" s="3">
        <v>1</v>
      </c>
      <c r="E15" s="4">
        <v>0</v>
      </c>
      <c r="F15" s="4">
        <f>D15*E15</f>
        <v>0</v>
      </c>
    </row>
    <row r="16" spans="1:6">
      <c r="A16" s="3" t="s">
        <v>62</v>
      </c>
      <c r="B16" s="3" t="s">
        <v>63</v>
      </c>
      <c r="C16" s="3" t="s">
        <v>64</v>
      </c>
      <c r="D16" s="3">
        <v>5</v>
      </c>
      <c r="E16" s="4">
        <f>F12+F15</f>
        <v>0</v>
      </c>
      <c r="F16" s="4">
        <f>E16*D16%</f>
        <v>0</v>
      </c>
    </row>
    <row r="17" spans="1:6" ht="15">
      <c r="A17" s="14" t="s">
        <v>47</v>
      </c>
      <c r="B17" s="14"/>
      <c r="C17" s="14"/>
      <c r="D17" s="14"/>
      <c r="E17" s="15"/>
      <c r="F17" s="6">
        <f>SUM(F6,F12,F15)+F16</f>
        <v>0</v>
      </c>
    </row>
    <row r="24" spans="1:6" ht="15">
      <c r="E24" s="2" t="s">
        <v>48</v>
      </c>
      <c r="F24" s="2">
        <f>F17</f>
        <v>0</v>
      </c>
    </row>
  </sheetData>
  <mergeCells count="3">
    <mergeCell ref="A1:F1"/>
    <mergeCell ref="A12:E12"/>
    <mergeCell ref="A17:E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5"/>
  <sheetViews>
    <sheetView workbookViewId="0">
      <selection activeCell="E6" sqref="E6"/>
    </sheetView>
  </sheetViews>
  <sheetFormatPr defaultRowHeight="14.25"/>
  <cols>
    <col min="1" max="1" width="10" customWidth="1"/>
    <col min="2" max="2" width="70" customWidth="1"/>
    <col min="3" max="3" width="10" customWidth="1"/>
    <col min="4" max="4" width="12" customWidth="1"/>
    <col min="5" max="6" width="14" customWidth="1"/>
  </cols>
  <sheetData>
    <row r="1" spans="1:6" ht="22.35" customHeight="1">
      <c r="A1" s="11" t="s">
        <v>72</v>
      </c>
      <c r="B1" s="10"/>
      <c r="C1" s="10"/>
      <c r="D1" s="10"/>
      <c r="E1" s="10"/>
      <c r="F1" s="10"/>
    </row>
    <row r="3" spans="1:6" ht="15">
      <c r="A3" s="1" t="s">
        <v>12</v>
      </c>
      <c r="B3" s="1" t="s">
        <v>13</v>
      </c>
      <c r="C3" s="1" t="s">
        <v>29</v>
      </c>
      <c r="D3" s="1" t="s">
        <v>30</v>
      </c>
      <c r="E3" s="1" t="s">
        <v>31</v>
      </c>
      <c r="F3" s="1" t="s">
        <v>32</v>
      </c>
    </row>
    <row r="4" spans="1:6">
      <c r="A4" s="3"/>
      <c r="B4" s="3"/>
      <c r="C4" s="3"/>
      <c r="D4" s="3"/>
      <c r="E4" s="3"/>
      <c r="F4" s="3"/>
    </row>
    <row r="5" spans="1:6" ht="15">
      <c r="A5" s="7" t="s">
        <v>33</v>
      </c>
      <c r="B5" s="7" t="s">
        <v>34</v>
      </c>
      <c r="C5" s="7"/>
      <c r="D5" s="7"/>
      <c r="E5" s="7"/>
      <c r="F5" s="7"/>
    </row>
    <row r="6" spans="1:6">
      <c r="A6" s="3"/>
      <c r="B6" s="3" t="s">
        <v>65</v>
      </c>
      <c r="C6" s="3" t="s">
        <v>35</v>
      </c>
      <c r="D6" s="3">
        <v>1</v>
      </c>
      <c r="E6" s="4">
        <v>0</v>
      </c>
      <c r="F6" s="4">
        <f>D6*E6</f>
        <v>0</v>
      </c>
    </row>
    <row r="7" spans="1:6">
      <c r="A7" s="3"/>
      <c r="B7" s="3"/>
      <c r="C7" s="3"/>
      <c r="D7" s="3"/>
      <c r="E7" s="4"/>
      <c r="F7" s="4"/>
    </row>
    <row r="8" spans="1:6" ht="15">
      <c r="A8" s="7" t="s">
        <v>36</v>
      </c>
      <c r="B8" s="7" t="s">
        <v>37</v>
      </c>
      <c r="C8" s="7"/>
      <c r="D8" s="7"/>
      <c r="E8" s="8"/>
      <c r="F8" s="8"/>
    </row>
    <row r="9" spans="1:6" ht="28.5">
      <c r="A9" s="3" t="s">
        <v>52</v>
      </c>
      <c r="B9" s="3" t="s">
        <v>53</v>
      </c>
      <c r="C9" s="3" t="s">
        <v>40</v>
      </c>
      <c r="D9" s="3">
        <v>627</v>
      </c>
      <c r="E9" s="4">
        <v>0</v>
      </c>
      <c r="F9" s="4">
        <f>D9*E9</f>
        <v>0</v>
      </c>
    </row>
    <row r="10" spans="1:6">
      <c r="A10" s="3" t="s">
        <v>54</v>
      </c>
      <c r="B10" s="3" t="s">
        <v>55</v>
      </c>
      <c r="C10" s="3" t="s">
        <v>40</v>
      </c>
      <c r="D10" s="3">
        <v>627</v>
      </c>
      <c r="E10" s="4">
        <v>0</v>
      </c>
      <c r="F10" s="4">
        <f>D10*E10</f>
        <v>0</v>
      </c>
    </row>
    <row r="11" spans="1:6">
      <c r="A11" s="3" t="s">
        <v>56</v>
      </c>
      <c r="B11" s="3" t="s">
        <v>51</v>
      </c>
      <c r="C11" s="3" t="s">
        <v>43</v>
      </c>
      <c r="D11" s="3">
        <v>275</v>
      </c>
      <c r="E11" s="4">
        <v>0</v>
      </c>
      <c r="F11" s="4">
        <f>D11*E11</f>
        <v>0</v>
      </c>
    </row>
    <row r="12" spans="1:6">
      <c r="A12" s="3"/>
      <c r="B12" s="3"/>
      <c r="C12" s="3"/>
      <c r="D12" s="3"/>
      <c r="E12" s="4"/>
      <c r="F12" s="4"/>
    </row>
    <row r="13" spans="1:6" ht="15">
      <c r="A13" s="12" t="s">
        <v>44</v>
      </c>
      <c r="B13" s="12"/>
      <c r="C13" s="12"/>
      <c r="D13" s="12"/>
      <c r="E13" s="13"/>
      <c r="F13" s="5">
        <f>SUM(F9:F11)</f>
        <v>0</v>
      </c>
    </row>
    <row r="14" spans="1:6">
      <c r="A14" s="3"/>
      <c r="B14" s="3"/>
      <c r="C14" s="3"/>
      <c r="D14" s="3"/>
      <c r="E14" s="4"/>
      <c r="F14" s="4"/>
    </row>
    <row r="15" spans="1:6" ht="15">
      <c r="A15" s="7" t="s">
        <v>45</v>
      </c>
      <c r="B15" s="7" t="s">
        <v>46</v>
      </c>
      <c r="C15" s="7"/>
      <c r="D15" s="7"/>
      <c r="E15" s="8"/>
      <c r="F15" s="8"/>
    </row>
    <row r="16" spans="1:6">
      <c r="A16" s="3"/>
      <c r="B16" s="3" t="s">
        <v>61</v>
      </c>
      <c r="C16" s="3" t="s">
        <v>35</v>
      </c>
      <c r="D16" s="3">
        <v>1</v>
      </c>
      <c r="E16" s="4">
        <v>0</v>
      </c>
      <c r="F16" s="4">
        <f>D16*E16</f>
        <v>0</v>
      </c>
    </row>
    <row r="17" spans="1:6">
      <c r="A17" s="3" t="s">
        <v>62</v>
      </c>
      <c r="B17" s="3" t="s">
        <v>63</v>
      </c>
      <c r="C17" s="3" t="s">
        <v>64</v>
      </c>
      <c r="D17" s="3">
        <v>5</v>
      </c>
      <c r="E17" s="4">
        <f>F13+F16</f>
        <v>0</v>
      </c>
      <c r="F17" s="4">
        <f>E17*D17%</f>
        <v>0</v>
      </c>
    </row>
    <row r="18" spans="1:6" ht="15">
      <c r="A18" s="14" t="s">
        <v>47</v>
      </c>
      <c r="B18" s="14"/>
      <c r="C18" s="14"/>
      <c r="D18" s="14"/>
      <c r="E18" s="15"/>
      <c r="F18" s="6">
        <f>F17+F13</f>
        <v>0</v>
      </c>
    </row>
    <row r="25" spans="1:6" ht="15">
      <c r="E25" s="2" t="s">
        <v>48</v>
      </c>
      <c r="F25" s="2">
        <f>F18</f>
        <v>0</v>
      </c>
    </row>
  </sheetData>
  <mergeCells count="3">
    <mergeCell ref="A1:F1"/>
    <mergeCell ref="A13:E13"/>
    <mergeCell ref="A18:E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4"/>
  <sheetViews>
    <sheetView workbookViewId="0">
      <selection activeCell="E6" sqref="E6"/>
    </sheetView>
  </sheetViews>
  <sheetFormatPr defaultRowHeight="14.25"/>
  <cols>
    <col min="1" max="1" width="10" customWidth="1"/>
    <col min="2" max="2" width="70" customWidth="1"/>
    <col min="3" max="3" width="10" customWidth="1"/>
    <col min="4" max="4" width="12" customWidth="1"/>
    <col min="5" max="6" width="14" customWidth="1"/>
  </cols>
  <sheetData>
    <row r="1" spans="1:6" ht="22.35" customHeight="1">
      <c r="A1" s="11" t="s">
        <v>73</v>
      </c>
      <c r="B1" s="10"/>
      <c r="C1" s="10"/>
      <c r="D1" s="10"/>
      <c r="E1" s="10"/>
      <c r="F1" s="10"/>
    </row>
    <row r="3" spans="1:6" ht="15">
      <c r="A3" s="1" t="s">
        <v>12</v>
      </c>
      <c r="B3" s="1" t="s">
        <v>13</v>
      </c>
      <c r="C3" s="1" t="s">
        <v>29</v>
      </c>
      <c r="D3" s="1" t="s">
        <v>30</v>
      </c>
      <c r="E3" s="1" t="s">
        <v>31</v>
      </c>
      <c r="F3" s="1" t="s">
        <v>32</v>
      </c>
    </row>
    <row r="4" spans="1:6">
      <c r="A4" s="3"/>
      <c r="B4" s="3"/>
      <c r="C4" s="3"/>
      <c r="D4" s="3"/>
      <c r="E4" s="3"/>
      <c r="F4" s="3"/>
    </row>
    <row r="5" spans="1:6" ht="15">
      <c r="A5" s="7" t="s">
        <v>33</v>
      </c>
      <c r="B5" s="7" t="s">
        <v>34</v>
      </c>
      <c r="C5" s="7"/>
      <c r="D5" s="7"/>
      <c r="E5" s="7"/>
      <c r="F5" s="7"/>
    </row>
    <row r="6" spans="1:6">
      <c r="A6" s="3"/>
      <c r="B6" s="3" t="s">
        <v>65</v>
      </c>
      <c r="C6" s="3" t="s">
        <v>35</v>
      </c>
      <c r="D6" s="3">
        <v>1</v>
      </c>
      <c r="E6" s="4">
        <v>0</v>
      </c>
      <c r="F6" s="4">
        <f>D6*E6</f>
        <v>0</v>
      </c>
    </row>
    <row r="7" spans="1:6">
      <c r="A7" s="3"/>
      <c r="B7" s="3"/>
      <c r="C7" s="3"/>
      <c r="D7" s="3"/>
      <c r="E7" s="4"/>
      <c r="F7" s="4"/>
    </row>
    <row r="8" spans="1:6" ht="15">
      <c r="A8" s="7" t="s">
        <v>36</v>
      </c>
      <c r="B8" s="7" t="s">
        <v>37</v>
      </c>
      <c r="C8" s="7"/>
      <c r="D8" s="7"/>
      <c r="E8" s="8"/>
      <c r="F8" s="8"/>
    </row>
    <row r="9" spans="1:6" ht="28.5">
      <c r="A9" s="3" t="s">
        <v>57</v>
      </c>
      <c r="B9" s="3" t="s">
        <v>58</v>
      </c>
      <c r="C9" s="3" t="s">
        <v>40</v>
      </c>
      <c r="D9" s="3">
        <v>990</v>
      </c>
      <c r="E9" s="4">
        <v>0</v>
      </c>
      <c r="F9" s="4">
        <f>D9*E9</f>
        <v>0</v>
      </c>
    </row>
    <row r="10" spans="1:6">
      <c r="A10" s="3" t="s">
        <v>59</v>
      </c>
      <c r="B10" s="3" t="s">
        <v>60</v>
      </c>
      <c r="C10" s="3" t="s">
        <v>43</v>
      </c>
      <c r="D10" s="3">
        <v>270</v>
      </c>
      <c r="E10" s="4">
        <v>0</v>
      </c>
      <c r="F10" s="4">
        <f>D10*E10</f>
        <v>0</v>
      </c>
    </row>
    <row r="11" spans="1:6">
      <c r="A11" s="3"/>
      <c r="B11" s="3"/>
      <c r="C11" s="3"/>
      <c r="D11" s="3"/>
      <c r="E11" s="4"/>
      <c r="F11" s="4"/>
    </row>
    <row r="12" spans="1:6" ht="15">
      <c r="A12" s="12" t="s">
        <v>44</v>
      </c>
      <c r="B12" s="12"/>
      <c r="C12" s="12"/>
      <c r="D12" s="12"/>
      <c r="E12" s="13"/>
      <c r="F12" s="5">
        <f>SUM(F9:F10)</f>
        <v>0</v>
      </c>
    </row>
    <row r="13" spans="1:6">
      <c r="A13" s="3"/>
      <c r="B13" s="3"/>
      <c r="C13" s="3"/>
      <c r="D13" s="3"/>
      <c r="E13" s="4"/>
      <c r="F13" s="4"/>
    </row>
    <row r="14" spans="1:6" ht="15">
      <c r="A14" s="7" t="s">
        <v>45</v>
      </c>
      <c r="B14" s="7" t="s">
        <v>46</v>
      </c>
      <c r="C14" s="7"/>
      <c r="D14" s="7"/>
      <c r="E14" s="8"/>
      <c r="F14" s="8"/>
    </row>
    <row r="15" spans="1:6">
      <c r="A15" s="3"/>
      <c r="B15" s="3" t="s">
        <v>61</v>
      </c>
      <c r="C15" s="3" t="s">
        <v>35</v>
      </c>
      <c r="D15" s="3">
        <v>1</v>
      </c>
      <c r="E15" s="4">
        <v>0</v>
      </c>
      <c r="F15" s="4">
        <f>D15*E15</f>
        <v>0</v>
      </c>
    </row>
    <row r="16" spans="1:6">
      <c r="A16" s="3" t="s">
        <v>62</v>
      </c>
      <c r="B16" s="3" t="s">
        <v>63</v>
      </c>
      <c r="C16" s="3" t="s">
        <v>64</v>
      </c>
      <c r="D16" s="3">
        <v>5</v>
      </c>
      <c r="E16" s="4">
        <f>F12+F15</f>
        <v>0</v>
      </c>
      <c r="F16" s="4">
        <f>E16*D16%</f>
        <v>0</v>
      </c>
    </row>
    <row r="17" spans="1:6" ht="15">
      <c r="A17" s="14" t="s">
        <v>47</v>
      </c>
      <c r="B17" s="14"/>
      <c r="C17" s="14"/>
      <c r="D17" s="14"/>
      <c r="E17" s="15"/>
      <c r="F17" s="6">
        <f>SUM(F6,F12,F15)+F16</f>
        <v>0</v>
      </c>
    </row>
    <row r="24" spans="1:6" ht="15">
      <c r="E24" s="2" t="s">
        <v>48</v>
      </c>
      <c r="F24" s="2">
        <f>F17</f>
        <v>0</v>
      </c>
    </row>
  </sheetData>
  <mergeCells count="3">
    <mergeCell ref="A1:F1"/>
    <mergeCell ref="A12:E12"/>
    <mergeCell ref="A17:E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REKAPITULACIJA</vt:lpstr>
      <vt:lpstr>TEHNIČNE SPECIFIKACIJE</vt:lpstr>
      <vt:lpstr>ODBOJKA</vt:lpstr>
      <vt:lpstr>KOŠARKA 1</vt:lpstr>
      <vt:lpstr>KOŠARKA 2</vt:lpstr>
      <vt:lpstr>MALI NOGOMET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Ina PREZELJ</dc:creator>
  <cp:lastModifiedBy>Ina PREZELJ</cp:lastModifiedBy>
  <dcterms:created xsi:type="dcterms:W3CDTF">2026-05-25T12:04:13Z</dcterms:created>
  <dcterms:modified xsi:type="dcterms:W3CDTF">2026-07-09T10:38:33Z</dcterms:modified>
</cp:coreProperties>
</file>