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ezeu10\Desktop\Nova mapa (6)\"/>
    </mc:Choice>
  </mc:AlternateContent>
  <xr:revisionPtr revIDLastSave="0" documentId="13_ncr:1_{24877005-9699-47E5-A159-13FD76938A2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" sheetId="19" r:id="rId1"/>
  </sheets>
  <definedNames>
    <definedName name="_Hlk127191626" localSheetId="0">PREDRAČUN!#REF!</definedName>
    <definedName name="_xlnm.Print_Area" localSheetId="0">PREDRAČUN!$A$1:$I$34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19" l="1"/>
  <c r="H13" i="19"/>
  <c r="G18" i="19"/>
  <c r="I20" i="19" l="1"/>
  <c r="I18" i="19"/>
  <c r="F18" i="19"/>
  <c r="G13" i="19"/>
  <c r="I13" i="19" s="1"/>
  <c r="I22" i="19" s="1"/>
  <c r="I21" i="19" l="1"/>
  <c r="F13" i="19"/>
</calcChain>
</file>

<file path=xl/sharedStrings.xml><?xml version="1.0" encoding="utf-8"?>
<sst xmlns="http://schemas.openxmlformats.org/spreadsheetml/2006/main" count="50" uniqueCount="40">
  <si>
    <t>VELJAVNOST PONUDBE:</t>
  </si>
  <si>
    <t>Ponudniku ni dovoljeno spreminjanje vsebine zahtev naročnika. Če naročnik ugotovi, da je ponudnik vsebino spreminjal, bo ponudnik v tem delu izločen iz nadaljnje obravnave.</t>
  </si>
  <si>
    <t>Najkasneje v 30ih dneh. Rok plačila začne teči naslednji dan od uradnega prejema računa na naslovu naročnika.</t>
  </si>
  <si>
    <t>PLAČILO:</t>
  </si>
  <si>
    <t>120 dni od datuma določenega za oddajo ponudbe.</t>
  </si>
  <si>
    <t>Ponudnik mora izpolniti vse zahtevane podatke v predračunu (polja obarvana oranžno).</t>
  </si>
  <si>
    <t>LOKACIJA DOBAVE:</t>
  </si>
  <si>
    <t>Blago, ki je predmet JN mora v celoti ustrezati tehničnemu opisu, ki je naveden v razpisni dokumentaciji.</t>
  </si>
  <si>
    <t>kos</t>
  </si>
  <si>
    <t>Skupna vrednost z DDV</t>
  </si>
  <si>
    <t>Skupna vrednost brez DDV</t>
  </si>
  <si>
    <t>Pozicija</t>
  </si>
  <si>
    <t>ME</t>
  </si>
  <si>
    <t>Cena na ME brez DDV</t>
  </si>
  <si>
    <t>Vrednost DDV na ME</t>
  </si>
  <si>
    <t>Cena na ME z DDV</t>
  </si>
  <si>
    <t>Vrednost brez DDV</t>
  </si>
  <si>
    <t>Vrednost z DDV</t>
  </si>
  <si>
    <t>Skupna vrednost DDV</t>
  </si>
  <si>
    <t>GARANCIJSKI ROK:</t>
  </si>
  <si>
    <t>Datum:</t>
  </si>
  <si>
    <t>Številka ponudbe:</t>
  </si>
  <si>
    <t>Naziv in sedež ponudnika: </t>
  </si>
  <si>
    <t>PRILOGA 2 - PREDRAČUN</t>
  </si>
  <si>
    <t>Opis</t>
  </si>
  <si>
    <t>ŽIVLJENJSKA DOBA:</t>
  </si>
  <si>
    <t xml:space="preserve">ROK DOBAVE ZA LETO 2028: </t>
  </si>
  <si>
    <t xml:space="preserve">ROK DOBAVE ZA LETO 2029: </t>
  </si>
  <si>
    <t>MORS 388/2025-ON-PSPS, nakup zaket zrak-zemlja 2,75''</t>
  </si>
  <si>
    <t>Proizvajalec, tip in oznaka ponujenega blaga:</t>
  </si>
  <si>
    <t>Raketa zrak-zemlja 2,75"</t>
  </si>
  <si>
    <t>Količina za leto 2028</t>
  </si>
  <si>
    <t>Količina za leto 2029</t>
  </si>
  <si>
    <t>Med 10. 12. 2027 in 31. 10. 2028.</t>
  </si>
  <si>
    <t>Med 11. 12. 2028 in 31. 10. 2029.</t>
  </si>
  <si>
    <t>mesecev (minimalno 60 mesecev) od dneva kakovostnega prevzema, ob pogojih dolgoročnega skladiščenja.</t>
  </si>
  <si>
    <t>let (minimalno 10 let) od dneva kakovostnega prevzema, ob pogojih dolgoročnega skladiščenja.</t>
  </si>
  <si>
    <t>Tehnično skladišče Drulovka, Breg ob Savi b.š., 4000 Kranj, Slovenija.</t>
  </si>
  <si>
    <t>Dobava za leto 2028</t>
  </si>
  <si>
    <t>Dobava za leto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</si>
</sst>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/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1" applyFont="1"/>
    <xf numFmtId="164" fontId="5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/>
    <xf numFmtId="0" fontId="3" fillId="0" borderId="0" xfId="0" applyFont="1"/>
    <xf numFmtId="0" fontId="1" fillId="0" borderId="0" xfId="0" applyFont="1"/>
    <xf numFmtId="0" fontId="2" fillId="0" borderId="0" xfId="1" applyFont="1" applyAlignment="1">
      <alignment horizontal="left"/>
    </xf>
    <xf numFmtId="0" fontId="1" fillId="0" borderId="0" xfId="0" applyFont="1" applyBorder="1"/>
    <xf numFmtId="0" fontId="4" fillId="0" borderId="0" xfId="0" applyFont="1"/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49" fontId="1" fillId="0" borderId="14" xfId="0" applyNumberFormat="1" applyFont="1" applyBorder="1" applyAlignment="1" applyProtection="1">
      <alignment horizontal="left" vertical="center"/>
      <protection locked="0"/>
    </xf>
    <xf numFmtId="49" fontId="1" fillId="0" borderId="5" xfId="0" applyNumberFormat="1" applyFont="1" applyBorder="1" applyAlignment="1" applyProtection="1">
      <alignment horizontal="left" vertical="center"/>
      <protection locked="0"/>
    </xf>
    <xf numFmtId="49" fontId="1" fillId="0" borderId="6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 xr:uid="{0AC7558E-5A87-4277-903D-7952D379242C}"/>
  </cellStyles>
  <dxfs count="12"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B09FC-BCD3-49AE-A7F7-25AF4187C5BD}">
  <sheetPr>
    <tabColor rgb="FFFF0000"/>
    <pageSetUpPr fitToPage="1"/>
  </sheetPr>
  <dimension ref="A1:I34"/>
  <sheetViews>
    <sheetView tabSelected="1" zoomScaleNormal="100" zoomScaleSheetLayoutView="100" workbookViewId="0">
      <selection activeCell="C5" sqref="C5:H5"/>
    </sheetView>
  </sheetViews>
  <sheetFormatPr defaultColWidth="9.140625" defaultRowHeight="12.75" x14ac:dyDescent="0.2"/>
  <cols>
    <col min="1" max="1" width="11" style="7" customWidth="1"/>
    <col min="2" max="2" width="38.5703125" style="7" customWidth="1"/>
    <col min="3" max="3" width="8.5703125" style="7" customWidth="1"/>
    <col min="4" max="4" width="18.5703125" style="7" customWidth="1"/>
    <col min="5" max="5" width="18.42578125" style="7" bestFit="1" customWidth="1"/>
    <col min="6" max="8" width="15.7109375" style="7" customWidth="1"/>
    <col min="9" max="10" width="18" style="7" bestFit="1" customWidth="1"/>
    <col min="11" max="11" width="10" style="7" customWidth="1"/>
    <col min="12" max="16384" width="9.140625" style="7"/>
  </cols>
  <sheetData>
    <row r="1" spans="1:9" s="20" customFormat="1" x14ac:dyDescent="0.2">
      <c r="A1" s="39" t="s">
        <v>23</v>
      </c>
      <c r="B1" s="39"/>
      <c r="C1" s="19"/>
    </row>
    <row r="2" spans="1:9" s="20" customFormat="1" x14ac:dyDescent="0.2">
      <c r="A2" s="23"/>
      <c r="B2" s="19"/>
      <c r="C2" s="19"/>
    </row>
    <row r="3" spans="1:9" s="20" customFormat="1" ht="15" customHeight="1" x14ac:dyDescent="0.2">
      <c r="A3" s="23" t="s">
        <v>28</v>
      </c>
      <c r="B3" s="23"/>
      <c r="C3" s="23"/>
      <c r="D3" s="23"/>
      <c r="E3" s="23"/>
    </row>
    <row r="4" spans="1:9" s="20" customFormat="1" ht="15" customHeight="1" x14ac:dyDescent="0.2">
      <c r="A4" s="23"/>
      <c r="B4" s="23"/>
      <c r="C4" s="23"/>
      <c r="D4" s="23"/>
      <c r="E4" s="23"/>
    </row>
    <row r="5" spans="1:9" s="16" customFormat="1" x14ac:dyDescent="0.2">
      <c r="A5" s="21" t="s">
        <v>22</v>
      </c>
      <c r="B5" s="21"/>
      <c r="C5" s="40"/>
      <c r="D5" s="41"/>
      <c r="E5" s="41"/>
      <c r="F5" s="41"/>
      <c r="G5" s="41"/>
      <c r="H5" s="42"/>
    </row>
    <row r="6" spans="1:9" s="16" customFormat="1" x14ac:dyDescent="0.2">
      <c r="A6" s="21" t="s">
        <v>20</v>
      </c>
      <c r="B6" s="21"/>
      <c r="C6" s="40"/>
      <c r="D6" s="41"/>
      <c r="E6" s="41"/>
      <c r="F6" s="41"/>
      <c r="G6" s="41"/>
      <c r="H6" s="42"/>
    </row>
    <row r="7" spans="1:9" s="16" customFormat="1" x14ac:dyDescent="0.2">
      <c r="A7" s="21" t="s">
        <v>21</v>
      </c>
      <c r="B7" s="21"/>
      <c r="C7" s="43"/>
      <c r="D7" s="44"/>
      <c r="E7" s="44"/>
      <c r="F7" s="44"/>
      <c r="G7" s="44"/>
      <c r="H7" s="45"/>
    </row>
    <row r="8" spans="1:9" s="16" customFormat="1" x14ac:dyDescent="0.2">
      <c r="A8" s="18" t="s">
        <v>29</v>
      </c>
      <c r="B8" s="18"/>
      <c r="C8" s="46"/>
      <c r="D8" s="46"/>
      <c r="E8" s="46"/>
      <c r="F8" s="46"/>
      <c r="G8" s="46"/>
      <c r="H8" s="46"/>
    </row>
    <row r="9" spans="1:9" s="16" customFormat="1" x14ac:dyDescent="0.2"/>
    <row r="10" spans="1:9" s="16" customFormat="1" x14ac:dyDescent="0.2">
      <c r="A10" s="36" t="s">
        <v>38</v>
      </c>
      <c r="B10" s="37"/>
      <c r="C10" s="37"/>
      <c r="D10" s="37"/>
      <c r="E10" s="37"/>
      <c r="F10" s="37"/>
      <c r="G10" s="37"/>
      <c r="H10" s="37"/>
      <c r="I10" s="38"/>
    </row>
    <row r="11" spans="1:9" ht="25.5" x14ac:dyDescent="0.2">
      <c r="A11" s="1" t="s">
        <v>11</v>
      </c>
      <c r="B11" s="1" t="s">
        <v>24</v>
      </c>
      <c r="C11" s="1" t="s">
        <v>12</v>
      </c>
      <c r="D11" s="1" t="s">
        <v>31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</row>
    <row r="12" spans="1:9" x14ac:dyDescent="0.2">
      <c r="A12" s="3">
        <v>1</v>
      </c>
      <c r="B12" s="3">
        <v>2</v>
      </c>
      <c r="C12" s="3">
        <v>3</v>
      </c>
      <c r="D12" s="3">
        <v>4</v>
      </c>
      <c r="E12" s="3">
        <v>6</v>
      </c>
      <c r="F12" s="3">
        <v>7</v>
      </c>
      <c r="G12" s="3">
        <v>8</v>
      </c>
      <c r="H12" s="3">
        <v>9</v>
      </c>
      <c r="I12" s="3">
        <v>10</v>
      </c>
    </row>
    <row r="13" spans="1:9" x14ac:dyDescent="0.2">
      <c r="A13" s="2">
        <v>1</v>
      </c>
      <c r="B13" s="15" t="s">
        <v>30</v>
      </c>
      <c r="C13" s="9" t="s">
        <v>8</v>
      </c>
      <c r="D13" s="9">
        <v>1500</v>
      </c>
      <c r="E13" s="17"/>
      <c r="F13" s="11">
        <f>G13-E13</f>
        <v>0</v>
      </c>
      <c r="G13" s="11">
        <f>E13*1.22</f>
        <v>0</v>
      </c>
      <c r="H13" s="11">
        <f>E13*D13</f>
        <v>0</v>
      </c>
      <c r="I13" s="11">
        <f>G13*D13</f>
        <v>0</v>
      </c>
    </row>
    <row r="14" spans="1:9" ht="12.75" customHeight="1" x14ac:dyDescent="0.2"/>
    <row r="15" spans="1:9" s="16" customFormat="1" x14ac:dyDescent="0.2">
      <c r="A15" s="36" t="s">
        <v>39</v>
      </c>
      <c r="B15" s="37"/>
      <c r="C15" s="37"/>
      <c r="D15" s="37"/>
      <c r="E15" s="37"/>
      <c r="F15" s="37"/>
      <c r="G15" s="37"/>
      <c r="H15" s="37"/>
      <c r="I15" s="38"/>
    </row>
    <row r="16" spans="1:9" ht="25.5" x14ac:dyDescent="0.2">
      <c r="A16" s="1" t="s">
        <v>11</v>
      </c>
      <c r="B16" s="1" t="s">
        <v>24</v>
      </c>
      <c r="C16" s="1" t="s">
        <v>12</v>
      </c>
      <c r="D16" s="1" t="s">
        <v>32</v>
      </c>
      <c r="E16" s="1" t="s">
        <v>13</v>
      </c>
      <c r="F16" s="1" t="s">
        <v>14</v>
      </c>
      <c r="G16" s="1" t="s">
        <v>15</v>
      </c>
      <c r="H16" s="1" t="s">
        <v>16</v>
      </c>
      <c r="I16" s="1" t="s">
        <v>17</v>
      </c>
    </row>
    <row r="17" spans="1:9" x14ac:dyDescent="0.2">
      <c r="A17" s="3">
        <v>1</v>
      </c>
      <c r="B17" s="3">
        <v>2</v>
      </c>
      <c r="C17" s="3">
        <v>3</v>
      </c>
      <c r="D17" s="3">
        <v>4</v>
      </c>
      <c r="E17" s="3">
        <v>6</v>
      </c>
      <c r="F17" s="3">
        <v>7</v>
      </c>
      <c r="G17" s="3">
        <v>8</v>
      </c>
      <c r="H17" s="3">
        <v>9</v>
      </c>
      <c r="I17" s="3">
        <v>10</v>
      </c>
    </row>
    <row r="18" spans="1:9" x14ac:dyDescent="0.2">
      <c r="A18" s="2">
        <v>1</v>
      </c>
      <c r="B18" s="15" t="s">
        <v>30</v>
      </c>
      <c r="C18" s="9" t="s">
        <v>8</v>
      </c>
      <c r="D18" s="9">
        <v>1500</v>
      </c>
      <c r="E18" s="17"/>
      <c r="F18" s="11">
        <f>G18-E18</f>
        <v>0</v>
      </c>
      <c r="G18" s="11">
        <f>E18*1.22</f>
        <v>0</v>
      </c>
      <c r="H18" s="11">
        <f>E18*D18</f>
        <v>0</v>
      </c>
      <c r="I18" s="11">
        <f>G18*D18</f>
        <v>0</v>
      </c>
    </row>
    <row r="19" spans="1:9" ht="13.5" thickBot="1" x14ac:dyDescent="0.25"/>
    <row r="20" spans="1:9" ht="12.7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9"/>
      <c r="I20" s="12">
        <f>H13+H18</f>
        <v>0</v>
      </c>
    </row>
    <row r="21" spans="1:9" ht="12.75" customHeight="1" x14ac:dyDescent="0.2">
      <c r="A21" s="30" t="s">
        <v>18</v>
      </c>
      <c r="B21" s="31"/>
      <c r="C21" s="31"/>
      <c r="D21" s="31"/>
      <c r="E21" s="31"/>
      <c r="F21" s="31"/>
      <c r="G21" s="31"/>
      <c r="H21" s="32"/>
      <c r="I21" s="13">
        <f>I22-I20</f>
        <v>0</v>
      </c>
    </row>
    <row r="22" spans="1:9" ht="12.75" customHeight="1" thickBot="1" x14ac:dyDescent="0.25">
      <c r="A22" s="33" t="s">
        <v>9</v>
      </c>
      <c r="B22" s="34"/>
      <c r="C22" s="34"/>
      <c r="D22" s="34"/>
      <c r="E22" s="34"/>
      <c r="F22" s="34"/>
      <c r="G22" s="34"/>
      <c r="H22" s="35"/>
      <c r="I22" s="14">
        <f>I13+I18</f>
        <v>0</v>
      </c>
    </row>
    <row r="23" spans="1:9" ht="12.75" customHeight="1" x14ac:dyDescent="0.2">
      <c r="A23" s="24"/>
      <c r="B23" s="24"/>
      <c r="C23" s="24"/>
      <c r="D23" s="24"/>
      <c r="E23" s="24"/>
      <c r="F23" s="24"/>
      <c r="G23" s="24"/>
      <c r="H23" s="24"/>
      <c r="I23" s="25"/>
    </row>
    <row r="24" spans="1:9" ht="12.75" customHeight="1" x14ac:dyDescent="0.2">
      <c r="A24" s="10" t="s">
        <v>3</v>
      </c>
      <c r="B24" s="10"/>
      <c r="C24" s="5" t="s">
        <v>2</v>
      </c>
      <c r="D24" s="5"/>
      <c r="E24" s="5"/>
    </row>
    <row r="25" spans="1:9" x14ac:dyDescent="0.2">
      <c r="A25" s="10" t="s">
        <v>6</v>
      </c>
      <c r="B25" s="10"/>
      <c r="C25" s="6" t="s">
        <v>37</v>
      </c>
      <c r="D25" s="4"/>
      <c r="E25" s="4"/>
      <c r="F25" s="4"/>
      <c r="G25" s="4"/>
      <c r="H25" s="4"/>
      <c r="I25" s="4"/>
    </row>
    <row r="26" spans="1:9" x14ac:dyDescent="0.2">
      <c r="A26" s="10" t="s">
        <v>26</v>
      </c>
      <c r="B26" s="10"/>
      <c r="C26" s="22" t="s">
        <v>33</v>
      </c>
      <c r="D26" s="6"/>
    </row>
    <row r="27" spans="1:9" x14ac:dyDescent="0.2">
      <c r="A27" s="10" t="s">
        <v>27</v>
      </c>
      <c r="B27" s="10"/>
      <c r="C27" s="22" t="s">
        <v>34</v>
      </c>
      <c r="D27" s="6"/>
    </row>
    <row r="28" spans="1:9" x14ac:dyDescent="0.2">
      <c r="A28" s="10" t="s">
        <v>0</v>
      </c>
      <c r="B28" s="10"/>
      <c r="C28" s="6" t="s">
        <v>4</v>
      </c>
      <c r="D28" s="6"/>
      <c r="E28" s="6"/>
    </row>
    <row r="29" spans="1:9" x14ac:dyDescent="0.2">
      <c r="A29" s="10" t="s">
        <v>19</v>
      </c>
      <c r="C29" s="26"/>
      <c r="D29" s="8" t="s">
        <v>35</v>
      </c>
      <c r="E29" s="6"/>
    </row>
    <row r="30" spans="1:9" x14ac:dyDescent="0.2">
      <c r="A30" s="10" t="s">
        <v>25</v>
      </c>
      <c r="C30" s="26"/>
      <c r="D30" s="8" t="s">
        <v>36</v>
      </c>
      <c r="E30" s="6"/>
    </row>
    <row r="32" spans="1:9" x14ac:dyDescent="0.2">
      <c r="A32" s="7" t="s">
        <v>5</v>
      </c>
    </row>
    <row r="33" spans="1:4" x14ac:dyDescent="0.2">
      <c r="A33" s="8" t="s">
        <v>7</v>
      </c>
      <c r="B33" s="8"/>
      <c r="C33" s="8"/>
      <c r="D33" s="8"/>
    </row>
    <row r="34" spans="1:4" x14ac:dyDescent="0.2">
      <c r="A34" s="7" t="s">
        <v>1</v>
      </c>
    </row>
  </sheetData>
  <sheetProtection algorithmName="SHA-512" hashValue="O2Q4Yl8LPmNgjMTYYAETqIMJhd2h0qAZrtrFfx+p1hEKvlamcs0gEUsJ2MSO+GWXqYKkaNhKos1deoH7ukH/Ag==" saltValue="bb2/8o7AAx74cqSCCeP3KA==" spinCount="100000" sheet="1" selectLockedCells="1"/>
  <mergeCells count="10">
    <mergeCell ref="A1:B1"/>
    <mergeCell ref="C5:H5"/>
    <mergeCell ref="C6:H6"/>
    <mergeCell ref="C7:H7"/>
    <mergeCell ref="C8:H8"/>
    <mergeCell ref="A20:H20"/>
    <mergeCell ref="A21:H21"/>
    <mergeCell ref="A22:H22"/>
    <mergeCell ref="A10:I10"/>
    <mergeCell ref="A15:I15"/>
  </mergeCells>
  <conditionalFormatting sqref="E13">
    <cfRule type="containsBlanks" dxfId="11" priority="17">
      <formula>LEN(TRIM(E13))=0</formula>
    </cfRule>
  </conditionalFormatting>
  <conditionalFormatting sqref="E13">
    <cfRule type="notContainsBlanks" dxfId="10" priority="18">
      <formula>LEN(TRIM(E13))&gt;0</formula>
    </cfRule>
  </conditionalFormatting>
  <conditionalFormatting sqref="C5:C7">
    <cfRule type="containsBlanks" dxfId="9" priority="9">
      <formula>LEN(TRIM(C5))=0</formula>
    </cfRule>
  </conditionalFormatting>
  <conditionalFormatting sqref="C5:C7">
    <cfRule type="notContainsBlanks" dxfId="8" priority="10">
      <formula>LEN(TRIM(C5))&gt;0</formula>
    </cfRule>
  </conditionalFormatting>
  <conditionalFormatting sqref="C8">
    <cfRule type="containsBlanks" dxfId="7" priority="7">
      <formula>LEN(TRIM(C8))=0</formula>
    </cfRule>
  </conditionalFormatting>
  <conditionalFormatting sqref="C8">
    <cfRule type="notContainsBlanks" dxfId="6" priority="8">
      <formula>LEN(TRIM(C8))&gt;0</formula>
    </cfRule>
  </conditionalFormatting>
  <conditionalFormatting sqref="E18">
    <cfRule type="containsBlanks" dxfId="5" priority="5">
      <formula>LEN(TRIM(E18))=0</formula>
    </cfRule>
  </conditionalFormatting>
  <conditionalFormatting sqref="E18">
    <cfRule type="notContainsBlanks" dxfId="4" priority="6">
      <formula>LEN(TRIM(E18))&gt;0</formula>
    </cfRule>
  </conditionalFormatting>
  <conditionalFormatting sqref="C29">
    <cfRule type="containsBlanks" dxfId="3" priority="3">
      <formula>LEN(TRIM(C29))=0</formula>
    </cfRule>
  </conditionalFormatting>
  <conditionalFormatting sqref="C29">
    <cfRule type="notContainsBlanks" dxfId="2" priority="4">
      <formula>LEN(TRIM(C29))&gt;0</formula>
    </cfRule>
  </conditionalFormatting>
  <conditionalFormatting sqref="C30">
    <cfRule type="containsBlanks" dxfId="1" priority="1">
      <formula>LEN(TRIM(C30))=0</formula>
    </cfRule>
  </conditionalFormatting>
  <conditionalFormatting sqref="C30">
    <cfRule type="notContainsBlanks" dxfId="0" priority="2">
      <formula>LEN(TRIM(C30))&gt;0</formula>
    </cfRule>
  </conditionalFormatting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KREŽE Urban</cp:lastModifiedBy>
  <cp:lastPrinted>2024-07-04T07:00:08Z</cp:lastPrinted>
  <dcterms:created xsi:type="dcterms:W3CDTF">2016-09-16T10:35:18Z</dcterms:created>
  <dcterms:modified xsi:type="dcterms:W3CDTF">2026-07-27T04:54:01Z</dcterms:modified>
</cp:coreProperties>
</file>